
<file path=[Content_Types].xml><?xml version="1.0" encoding="utf-8"?>
<Types xmlns="http://schemas.openxmlformats.org/package/2006/content-types">
  <Override PartName="/xl/worksheets/sheet15.xml" ContentType="application/vnd.openxmlformats-officedocument.spreadsheetml.worksheet+xml"/>
  <Override PartName="/xl/worksheets/sheet24.xml" ContentType="application/vnd.openxmlformats-officedocument.spreadsheetml.worksheet+xml"/>
  <Override PartName="/xl/worksheets/sheet35.xml" ContentType="application/vnd.openxmlformats-officedocument.spreadsheetml.worksheet+xml"/>
  <Override PartName="/xl/worksheets/sheet44.xml" ContentType="application/vnd.openxmlformats-officedocument.spreadsheetml.worksheet+xml"/>
  <Override PartName="/xl/worksheets/sheet53.xml" ContentType="application/vnd.openxmlformats-officedocument.spreadsheetml.worksheet+xml"/>
  <Override PartName="/xl/worksheets/sheet62.xml" ContentType="application/vnd.openxmlformats-officedocument.spreadsheetml.worksheet+xml"/>
  <Override PartName="/xl/worksheets/sheet9.xml" ContentType="application/vnd.openxmlformats-officedocument.spreadsheetml.worksheet+xml"/>
  <Override PartName="/xl/worksheets/sheet13.xml" ContentType="application/vnd.openxmlformats-officedocument.spreadsheetml.worksheet+xml"/>
  <Override PartName="/xl/worksheets/sheet22.xml" ContentType="application/vnd.openxmlformats-officedocument.spreadsheetml.worksheet+xml"/>
  <Override PartName="/xl/worksheets/sheet33.xml" ContentType="application/vnd.openxmlformats-officedocument.spreadsheetml.worksheet+xml"/>
  <Override PartName="/xl/worksheets/sheet42.xml" ContentType="application/vnd.openxmlformats-officedocument.spreadsheetml.worksheet+xml"/>
  <Override PartName="/xl/worksheets/sheet51.xml" ContentType="application/vnd.openxmlformats-officedocument.spreadsheetml.worksheet+xml"/>
  <Override PartName="/xl/worksheets/sheet6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7.xml" ContentType="application/vnd.openxmlformats-officedocument.spreadsheetml.worksheet+xml"/>
  <Override PartName="/xl/worksheets/sheet11.xml" ContentType="application/vnd.openxmlformats-officedocument.spreadsheetml.worksheet+xml"/>
  <Override PartName="/xl/worksheets/sheet20.xml" ContentType="application/vnd.openxmlformats-officedocument.spreadsheetml.worksheet+xml"/>
  <Override PartName="/xl/worksheets/sheet31.xml" ContentType="application/vnd.openxmlformats-officedocument.spreadsheetml.worksheet+xml"/>
  <Override PartName="/xl/worksheets/sheet40.xml" ContentType="application/vnd.openxmlformats-officedocument.spreadsheetml.worksheet+xml"/>
  <Default Extension="rels" ContentType="application/vnd.openxmlformats-package.relationships+xml"/>
  <Default Extension="xml" ContentType="application/xml"/>
  <Override PartName="/xl/worksheets/sheet5.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worksheets/sheet49.xml" ContentType="application/vnd.openxmlformats-officedocument.spreadsheetml.worksheet+xml"/>
  <Override PartName="/xl/worksheets/sheet59.xml" ContentType="application/vnd.openxmlformats-officedocument.spreadsheetml.worksheet+xml"/>
  <Override PartName="/xl/calcChain.xml" ContentType="application/vnd.openxmlformats-officedocument.spreadsheetml.calcChain+xml"/>
  <Override PartName="/xl/worksheets/sheet19.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66.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docProps/core.xml" ContentType="application/vnd.openxmlformats-package.core-properties+xml"/>
  <Override PartName="/xl/worksheets/sheet16.xml" ContentType="application/vnd.openxmlformats-officedocument.spreadsheetml.worksheet+xml"/>
  <Override PartName="/xl/worksheets/sheet25.xml" ContentType="application/vnd.openxmlformats-officedocument.spreadsheetml.worksheet+xml"/>
  <Override PartName="/xl/worksheets/sheet34.xml" ContentType="application/vnd.openxmlformats-officedocument.spreadsheetml.worksheet+xml"/>
  <Override PartName="/xl/worksheets/sheet43.xml" ContentType="application/vnd.openxmlformats-officedocument.spreadsheetml.worksheet+xml"/>
  <Override PartName="/xl/worksheets/sheet52.xml" ContentType="application/vnd.openxmlformats-officedocument.spreadsheetml.worksheet+xml"/>
  <Override PartName="/xl/worksheets/sheet63.xml" ContentType="application/vnd.openxmlformats-officedocument.spreadsheetml.worksheet+xml"/>
  <Default Extension="bin" ContentType="application/vnd.openxmlformats-officedocument.spreadsheetml.printerSettings"/>
  <Override PartName="/xl/worksheets/sheet14.xml" ContentType="application/vnd.openxmlformats-officedocument.spreadsheetml.worksheet+xml"/>
  <Override PartName="/xl/worksheets/sheet23.xml" ContentType="application/vnd.openxmlformats-officedocument.spreadsheetml.worksheet+xml"/>
  <Override PartName="/xl/worksheets/sheet32.xml" ContentType="application/vnd.openxmlformats-officedocument.spreadsheetml.worksheet+xml"/>
  <Override PartName="/xl/worksheets/sheet41.xml" ContentType="application/vnd.openxmlformats-officedocument.spreadsheetml.worksheet+xml"/>
  <Override PartName="/xl/worksheets/sheet50.xml" ContentType="application/vnd.openxmlformats-officedocument.spreadsheetml.worksheet+xml"/>
  <Override PartName="/xl/worksheets/sheet61.xml" ContentType="application/vnd.openxmlformats-officedocument.spreadsheetml.worksheet+xml"/>
  <Override PartName="/xl/worksheets/sheet6.xml" ContentType="application/vnd.openxmlformats-officedocument.spreadsheetml.worksheet+xml"/>
  <Override PartName="/xl/worksheets/sheet8.xml" ContentType="application/vnd.openxmlformats-officedocument.spreadsheetml.worksheet+xml"/>
  <Override PartName="/xl/worksheets/sheet12.xml" ContentType="application/vnd.openxmlformats-officedocument.spreadsheetml.worksheet+xml"/>
  <Override PartName="/xl/worksheets/sheet21.xml" ContentType="application/vnd.openxmlformats-officedocument.spreadsheetml.worksheet+xml"/>
  <Override PartName="/xl/worksheets/sheet30.xml" ContentType="application/vnd.openxmlformats-officedocument.spreadsheetml.worksheet+xml"/>
  <Override PartName="/xl/workbook.xml" ContentType="application/vnd.openxmlformats-officedocument.spreadsheetml.sheet.main+xml"/>
  <Override PartName="/xl/worksheets/sheet4.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drawings/drawing1.xml" ContentType="application/vnd.openxmlformats-officedocument.drawin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codeName="ThisWorkbook" defaultThemeVersion="124226"/>
  <bookViews>
    <workbookView xWindow="-15" yWindow="4380" windowWidth="11955" windowHeight="1905" tabRatio="926" firstSheet="1" activeTab="1"/>
  </bookViews>
  <sheets>
    <sheet name="List of Changes" sheetId="193" state="hidden" r:id="rId1"/>
    <sheet name="หน้าปก" sheetId="184" r:id="rId2"/>
    <sheet name="คำรับรอง" sheetId="185" r:id="rId3"/>
    <sheet name="รายงานผู้สอบบัญชี" sheetId="192" r:id="rId4"/>
    <sheet name="คำรับรองนักคณิตศาสตร์" sheetId="202" r:id="rId5"/>
    <sheet name="รายชื่อแบบฟอร์ม" sheetId="136" r:id="rId6"/>
    <sheet name="แบบฟอร์มที่ 1" sheetId="43" r:id="rId7"/>
    <sheet name="แบบฟอร์มที่ 2" sheetId="6" r:id="rId8"/>
    <sheet name="แบบฟอร์มที่ 3 - 3.1" sheetId="140" r:id="rId9"/>
    <sheet name="แบบฟอร์มที่ 3 - 3.2, 3.3" sheetId="139" r:id="rId10"/>
    <sheet name="แบบฟอร์มที่ 4 - 4.1, 4.2" sheetId="199" r:id="rId11"/>
    <sheet name="แบบฟอร์มที่ 4 - 4.3" sheetId="201" r:id="rId12"/>
    <sheet name="แบบฟอร์มที่ 5 - 5.1, 5.8" sheetId="24" r:id="rId13"/>
    <sheet name="แบบฟอร์มที่ 5 - 5.2-5.6" sheetId="114" r:id="rId14"/>
    <sheet name="แบบฟอร์มที่ 5 - 5.7" sheetId="188" r:id="rId15"/>
    <sheet name="แบบฟอร์มที่ 6 - 6.1" sheetId="137" r:id="rId16"/>
    <sheet name="แบบฟอร์มที่ 6 - 6.2-6.7" sheetId="125" r:id="rId17"/>
    <sheet name="แบบฟอร์มที่ 7" sheetId="200" r:id="rId18"/>
    <sheet name="แบบฟอร์มที่ 8" sheetId="138" r:id="rId19"/>
    <sheet name="แบบฟอร์มเพิ่มเติม" sheetId="209" r:id="rId20"/>
    <sheet name="แบบฟอร์มเพิ่มเติม A" sheetId="204" r:id="rId21"/>
    <sheet name="แบบฟอร์มเพิ่มเติม B" sheetId="208" r:id="rId22"/>
    <sheet name="แบบฟอร์มเพิ่มเติม C - C.1" sheetId="205" r:id="rId23"/>
    <sheet name="แบบฟอร์มเพิ่มเติม C - C.2, C.3" sheetId="206" r:id="rId24"/>
    <sheet name="แบบฟอร์มเพิ่มเติม D" sheetId="203" r:id="rId25"/>
    <sheet name="แบบฟอร์มเพิ่มเติม E" sheetId="207" r:id="rId26"/>
    <sheet name="Form F2 - Diversification" sheetId="194" state="hidden" r:id="rId27"/>
    <sheet name="Form H2 - Current Yield" sheetId="195" state="hidden" r:id="rId28"/>
    <sheet name="RBC3(iv)WM-Non Par Ord Life" sheetId="49" state="hidden" r:id="rId29"/>
    <sheet name="RBC3(iv)WM-Par Annuity" sheetId="50" state="hidden" r:id="rId30"/>
    <sheet name="RBC3(iv)WM-Non Par Annuity" sheetId="51" state="hidden" r:id="rId31"/>
    <sheet name="RBC3(iv)WM-Investment Linked" sheetId="52" state="hidden" r:id="rId32"/>
    <sheet name="RBC3(iv)WM-General Fund" sheetId="53" state="hidden" r:id="rId33"/>
    <sheet name="RBC3(iv)OM-Par Ord Life" sheetId="59" state="hidden" r:id="rId34"/>
    <sheet name="RBC3(iv)OM-Non Par Ord Life" sheetId="58" state="hidden" r:id="rId35"/>
    <sheet name="RBC3(iv)OM-Par Annuity" sheetId="57" state="hidden" r:id="rId36"/>
    <sheet name="RBC3(iv)OM-Non Par Annuity" sheetId="56" state="hidden" r:id="rId37"/>
    <sheet name="RBC3(iv)OM-Investment Linked" sheetId="55" state="hidden" r:id="rId38"/>
    <sheet name="RBC3(iv)OM-General Fund" sheetId="54" state="hidden" r:id="rId39"/>
    <sheet name="RBC3(iv)SHF" sheetId="23" state="hidden" r:id="rId40"/>
    <sheet name="RBC3(iv)Total" sheetId="60" state="hidden" r:id="rId41"/>
    <sheet name="E2(old)" sheetId="45" state="hidden" r:id="rId42"/>
    <sheet name="RBC6(ii)WM-Non Par Ord Life" sheetId="62" state="hidden" r:id="rId43"/>
    <sheet name="RBC6(ii)WM-Par Annuity" sheetId="63" state="hidden" r:id="rId44"/>
    <sheet name="RBC6(ii)WM-Non Par Annuity" sheetId="64" state="hidden" r:id="rId45"/>
    <sheet name="RBC6(ii)WM-Investment Linked" sheetId="65" state="hidden" r:id="rId46"/>
    <sheet name="RBC6(ii)WM-General Fund" sheetId="66" state="hidden" r:id="rId47"/>
    <sheet name="RBC6(ii)OM-Par Ord Life" sheetId="68" state="hidden" r:id="rId48"/>
    <sheet name="RBC6(ii)OM-Non Par Ord Life" sheetId="69" state="hidden" r:id="rId49"/>
    <sheet name="RBC6(ii)OM-Par Annuity" sheetId="70" state="hidden" r:id="rId50"/>
    <sheet name="RBC6(ii)OM-Non Par Annuity" sheetId="71" state="hidden" r:id="rId51"/>
    <sheet name="RBC6(ii)OM-Investment Linked" sheetId="72" state="hidden" r:id="rId52"/>
    <sheet name="RBC6(ii)OM-General Fund" sheetId="73" state="hidden" r:id="rId53"/>
    <sheet name="RBC6(ii)SHF" sheetId="67" state="hidden" r:id="rId54"/>
    <sheet name="RBC6(iii)WM-Non Par Ord Life" sheetId="85" state="hidden" r:id="rId55"/>
    <sheet name="6(iii)WM-Par Annuity" sheetId="84" state="hidden" r:id="rId56"/>
    <sheet name="RBC6(iii)WM-Non Par Annuity" sheetId="83" state="hidden" r:id="rId57"/>
    <sheet name="RBC6(iii)WM-Investment Linked" sheetId="82" state="hidden" r:id="rId58"/>
    <sheet name="RBC6(iii)WM-General Fund" sheetId="81" state="hidden" r:id="rId59"/>
    <sheet name="RBC6(iii)OM-Par Ord Life" sheetId="79" state="hidden" r:id="rId60"/>
    <sheet name="RBC6(iii)OM-Non Par Ord Life" sheetId="78" state="hidden" r:id="rId61"/>
    <sheet name="RBC6(iii)OM-Par Annuity" sheetId="77" state="hidden" r:id="rId62"/>
    <sheet name="RBC6(iii)OM-Non Par Annuity" sheetId="76" state="hidden" r:id="rId63"/>
    <sheet name="RBC6(iii)OM-Investment Linked" sheetId="75" state="hidden" r:id="rId64"/>
    <sheet name="RBC6(iii)OM-General Fund" sheetId="74" state="hidden" r:id="rId65"/>
    <sheet name="RBC6(iii)SHF" sheetId="80" state="hidden" r:id="rId66"/>
  </sheets>
  <definedNames>
    <definedName name="_xlnm._FilterDatabase" localSheetId="6" hidden="1">'แบบฟอร์มที่ 1'!$H$50:$H$102</definedName>
    <definedName name="OLE_LINK7" localSheetId="20">'แบบฟอร์มเพิ่มเติม A'!$A$1</definedName>
    <definedName name="_xlnm.Print_Area" localSheetId="41">'E2(old)'!$A$1:$V$309</definedName>
    <definedName name="_xlnm.Print_Area" localSheetId="26">'Form F2 - Diversification'!$A$1:$I$28</definedName>
    <definedName name="_xlnm.Print_Area" localSheetId="38">'RBC3(iv)OM-General Fund'!$A$1:$L$37</definedName>
    <definedName name="_xlnm.Print_Area" localSheetId="37">'RBC3(iv)OM-Investment Linked'!$A$1:$L$37</definedName>
    <definedName name="_xlnm.Print_Area" localSheetId="36">'RBC3(iv)OM-Non Par Annuity'!$A$1:$L$37</definedName>
    <definedName name="_xlnm.Print_Area" localSheetId="34">'RBC3(iv)OM-Non Par Ord Life'!$A$1:$L$37</definedName>
    <definedName name="_xlnm.Print_Area" localSheetId="35">'RBC3(iv)OM-Par Annuity'!$A$1:$L$37</definedName>
    <definedName name="_xlnm.Print_Area" localSheetId="33">'RBC3(iv)OM-Par Ord Life'!$A$1:$L$37</definedName>
    <definedName name="_xlnm.Print_Area" localSheetId="39">'RBC3(iv)SHF'!$A$1:$I$36</definedName>
    <definedName name="_xlnm.Print_Area" localSheetId="32">'RBC3(iv)WM-General Fund'!$A$1:$L$37</definedName>
    <definedName name="_xlnm.Print_Area" localSheetId="31">'RBC3(iv)WM-Investment Linked'!$A$1:$L$37</definedName>
    <definedName name="_xlnm.Print_Area" localSheetId="30">'RBC3(iv)WM-Non Par Annuity'!$A$1:$L$37</definedName>
    <definedName name="_xlnm.Print_Area" localSheetId="28">'RBC3(iv)WM-Non Par Ord Life'!$A$1:$L$37</definedName>
    <definedName name="_xlnm.Print_Area" localSheetId="29">'RBC3(iv)WM-Par Annuity'!$A$1:$L$37</definedName>
    <definedName name="_xlnm.Print_Area" localSheetId="63">'RBC6(iii)OM-Investment Linked'!$A$1:$I$103</definedName>
    <definedName name="_xlnm.Print_Area" localSheetId="62">'RBC6(iii)OM-Non Par Annuity'!$A$1:$I$103</definedName>
    <definedName name="_xlnm.Print_Area" localSheetId="2">คำรับรอง!$A$1:$H$34</definedName>
    <definedName name="_xlnm.Print_Area" localSheetId="4">คำรับรองนักคณิตศาสตร์!$B$1:$H$25</definedName>
    <definedName name="_xlnm.Print_Area" localSheetId="6">'แบบฟอร์มที่ 1'!$A$1:$L$26</definedName>
    <definedName name="_xlnm.Print_Area" localSheetId="7">'แบบฟอร์มที่ 2'!$A$1:$G$27</definedName>
    <definedName name="_xlnm.Print_Area" localSheetId="8">'แบบฟอร์มที่ 3 - 3.1'!$A$1:$J$128</definedName>
    <definedName name="_xlnm.Print_Area" localSheetId="9">'แบบฟอร์มที่ 3 - 3.2, 3.3'!$A$1:$J$89</definedName>
    <definedName name="_xlnm.Print_Area" localSheetId="10">'แบบฟอร์มที่ 4 - 4.1, 4.2'!$A$1:$T$48</definedName>
    <definedName name="_xlnm.Print_Area" localSheetId="11">'แบบฟอร์มที่ 4 - 4.3'!$A$1:$L$12</definedName>
    <definedName name="_xlnm.Print_Area" localSheetId="12">'แบบฟอร์มที่ 5 - 5.1, 5.8'!$A$1:$Q$30</definedName>
    <definedName name="_xlnm.Print_Area" localSheetId="13">'แบบฟอร์มที่ 5 - 5.2-5.6'!$A$1:$I$154</definedName>
    <definedName name="_xlnm.Print_Area" localSheetId="14">'แบบฟอร์มที่ 5 - 5.7'!$A$1:$J$615</definedName>
    <definedName name="_xlnm.Print_Area" localSheetId="15">'แบบฟอร์มที่ 6 - 6.1'!$A$1:$F$35</definedName>
    <definedName name="_xlnm.Print_Area" localSheetId="16">'แบบฟอร์มที่ 6 - 6.2-6.7'!$A$1:$J$203</definedName>
    <definedName name="_xlnm.Print_Area" localSheetId="17">'แบบฟอร์มที่ 7'!$1:$62</definedName>
    <definedName name="_xlnm.Print_Area" localSheetId="18">'แบบฟอร์มที่ 8'!$A$1:$K$728</definedName>
    <definedName name="_xlnm.Print_Area" localSheetId="19">แบบฟอร์มเพิ่มเติม!$A$1:$K$42</definedName>
    <definedName name="_xlnm.Print_Area" localSheetId="3">รายงานผู้สอบบัญชี!$A$1:$H$15</definedName>
    <definedName name="_xlnm.Print_Area" localSheetId="5">รายชื่อแบบฟอร์ม!$A$1:$J$15</definedName>
    <definedName name="_xlnm.Print_Area" localSheetId="1">หน้าปก!$A$1:$K$48</definedName>
    <definedName name="_xlnm.Print_Titles" localSheetId="55">'6(iii)WM-Par Annuity'!$1:$5</definedName>
    <definedName name="_xlnm.Print_Titles" localSheetId="41">'E2(old)'!$7:$10</definedName>
    <definedName name="_xlnm.Print_Titles" localSheetId="26">'Form F2 - Diversification'!$1:$8</definedName>
    <definedName name="_xlnm.Print_Titles" localSheetId="52">'RBC6(ii)OM-General Fund'!$1:$5</definedName>
    <definedName name="_xlnm.Print_Titles" localSheetId="51">'RBC6(ii)OM-Investment Linked'!$1:$5</definedName>
    <definedName name="_xlnm.Print_Titles" localSheetId="50">'RBC6(ii)OM-Non Par Annuity'!$1:$5</definedName>
    <definedName name="_xlnm.Print_Titles" localSheetId="48">'RBC6(ii)OM-Non Par Ord Life'!$1:$5</definedName>
    <definedName name="_xlnm.Print_Titles" localSheetId="49">'RBC6(ii)OM-Par Annuity'!$1:$5</definedName>
    <definedName name="_xlnm.Print_Titles" localSheetId="47">'RBC6(ii)OM-Par Ord Life'!$1:$5</definedName>
    <definedName name="_xlnm.Print_Titles" localSheetId="53">'RBC6(ii)SHF'!$1:$5</definedName>
    <definedName name="_xlnm.Print_Titles" localSheetId="46">'RBC6(ii)WM-General Fund'!$1:$5</definedName>
    <definedName name="_xlnm.Print_Titles" localSheetId="45">'RBC6(ii)WM-Investment Linked'!$1:$5</definedName>
    <definedName name="_xlnm.Print_Titles" localSheetId="44">'RBC6(ii)WM-Non Par Annuity'!$1:$5</definedName>
    <definedName name="_xlnm.Print_Titles" localSheetId="42">'RBC6(ii)WM-Non Par Ord Life'!$1:$5</definedName>
    <definedName name="_xlnm.Print_Titles" localSheetId="43">'RBC6(ii)WM-Par Annuity'!$1:$5</definedName>
    <definedName name="_xlnm.Print_Titles" localSheetId="64">'RBC6(iii)OM-General Fund'!$1:$5</definedName>
    <definedName name="_xlnm.Print_Titles" localSheetId="63">'RBC6(iii)OM-Investment Linked'!$1:$5</definedName>
    <definedName name="_xlnm.Print_Titles" localSheetId="62">'RBC6(iii)OM-Non Par Annuity'!$1:$5</definedName>
    <definedName name="_xlnm.Print_Titles" localSheetId="60">'RBC6(iii)OM-Non Par Ord Life'!$1:$5</definedName>
    <definedName name="_xlnm.Print_Titles" localSheetId="61">'RBC6(iii)OM-Par Annuity'!$1:$5</definedName>
    <definedName name="_xlnm.Print_Titles" localSheetId="59">'RBC6(iii)OM-Par Ord Life'!$1:$5</definedName>
    <definedName name="_xlnm.Print_Titles" localSheetId="65">'RBC6(iii)SHF'!$1:$5</definedName>
    <definedName name="_xlnm.Print_Titles" localSheetId="58">'RBC6(iii)WM-General Fund'!$1:$5</definedName>
    <definedName name="_xlnm.Print_Titles" localSheetId="57">'RBC6(iii)WM-Investment Linked'!$1:$5</definedName>
    <definedName name="_xlnm.Print_Titles" localSheetId="56">'RBC6(iii)WM-Non Par Annuity'!$1:$5</definedName>
    <definedName name="_xlnm.Print_Titles" localSheetId="54">'RBC6(iii)WM-Non Par Ord Life'!$1:$5</definedName>
    <definedName name="_xlnm.Print_Titles" localSheetId="8">'แบบฟอร์มที่ 3 - 3.1'!$1:$9</definedName>
    <definedName name="_xlnm.Print_Titles" localSheetId="9">'แบบฟอร์มที่ 3 - 3.2, 3.3'!$1:$9</definedName>
    <definedName name="_xlnm.Print_Titles" localSheetId="10">'แบบฟอร์มที่ 4 - 4.1, 4.2'!$A:$E</definedName>
    <definedName name="_xlnm.Print_Titles" localSheetId="12">'แบบฟอร์มที่ 5 - 5.1, 5.8'!$1:$8</definedName>
    <definedName name="_xlnm.Print_Titles" localSheetId="13">'แบบฟอร์มที่ 5 - 5.2-5.6'!$5:$6</definedName>
    <definedName name="_xlnm.Print_Titles" localSheetId="14">'แบบฟอร์มที่ 5 - 5.7'!$1:$9</definedName>
    <definedName name="_xlnm.Print_Titles" localSheetId="15">'แบบฟอร์มที่ 6 - 6.1'!$1:$8</definedName>
    <definedName name="_xlnm.Print_Titles" localSheetId="18">'แบบฟอร์มที่ 8'!$1:$8</definedName>
    <definedName name="Table_A">#REF!</definedName>
    <definedName name="Table_B">#REF!</definedName>
    <definedName name="Table_C">#REF!</definedName>
  </definedNames>
  <calcPr calcId="125725"/>
</workbook>
</file>

<file path=xl/calcChain.xml><?xml version="1.0" encoding="utf-8"?>
<calcChain xmlns="http://schemas.openxmlformats.org/spreadsheetml/2006/main">
  <c r="E25" i="206"/>
  <c r="E26"/>
  <c r="IU32" i="200"/>
  <c r="IV32"/>
  <c r="IW32"/>
  <c r="IX32"/>
  <c r="IY32"/>
  <c r="IZ32"/>
  <c r="JA32"/>
  <c r="JB32"/>
  <c r="JC32"/>
  <c r="JD32"/>
  <c r="JE32"/>
  <c r="JF32"/>
  <c r="JG32"/>
  <c r="JH32"/>
  <c r="JI32"/>
  <c r="JJ32"/>
  <c r="JK32"/>
  <c r="JL32"/>
  <c r="JM32"/>
  <c r="JN32"/>
  <c r="JO32"/>
  <c r="JP32"/>
  <c r="JQ32"/>
  <c r="JR32"/>
  <c r="JS32"/>
  <c r="JT32"/>
  <c r="JU32"/>
  <c r="JV32"/>
  <c r="JW32"/>
  <c r="JX32"/>
  <c r="JY32"/>
  <c r="JZ32"/>
  <c r="KA32"/>
  <c r="KB32"/>
  <c r="KC32"/>
  <c r="KD32"/>
  <c r="KE32"/>
  <c r="KF32"/>
  <c r="KG32"/>
  <c r="KH32"/>
  <c r="KI32"/>
  <c r="KJ32"/>
  <c r="KK32"/>
  <c r="KL32"/>
  <c r="KM32"/>
  <c r="KN32"/>
  <c r="KO32"/>
  <c r="KP32"/>
  <c r="KQ32"/>
  <c r="KR32"/>
  <c r="KS32"/>
  <c r="KT32"/>
  <c r="KU32"/>
  <c r="KV32"/>
  <c r="KW32"/>
  <c r="KX32"/>
  <c r="KY32"/>
  <c r="KZ32"/>
  <c r="LA32"/>
  <c r="LB32"/>
  <c r="LC32"/>
  <c r="LD32"/>
  <c r="LE32"/>
  <c r="LF32"/>
  <c r="IU36"/>
  <c r="IV36"/>
  <c r="IW36"/>
  <c r="IX36"/>
  <c r="IY36"/>
  <c r="IZ36"/>
  <c r="JA36"/>
  <c r="JB36"/>
  <c r="JC36"/>
  <c r="JD36"/>
  <c r="JE36"/>
  <c r="JF36"/>
  <c r="JG36"/>
  <c r="JH36"/>
  <c r="JI36"/>
  <c r="JJ36"/>
  <c r="JK36"/>
  <c r="JL36"/>
  <c r="JM36"/>
  <c r="JN36"/>
  <c r="JO36"/>
  <c r="JP36"/>
  <c r="JQ36"/>
  <c r="JR36"/>
  <c r="JS36"/>
  <c r="JT36"/>
  <c r="JU36"/>
  <c r="JV36"/>
  <c r="JW36"/>
  <c r="JX36"/>
  <c r="JY36"/>
  <c r="JZ36"/>
  <c r="KA36"/>
  <c r="KB36"/>
  <c r="KC36"/>
  <c r="KD36"/>
  <c r="KE36"/>
  <c r="KF36"/>
  <c r="KG36"/>
  <c r="KH36"/>
  <c r="KI36"/>
  <c r="KJ36"/>
  <c r="KK36"/>
  <c r="KL36"/>
  <c r="KM36"/>
  <c r="KN36"/>
  <c r="KO36"/>
  <c r="KP36"/>
  <c r="KQ36"/>
  <c r="KR36"/>
  <c r="KS36"/>
  <c r="KT36"/>
  <c r="KU36"/>
  <c r="KV36"/>
  <c r="KW36"/>
  <c r="KX36"/>
  <c r="KY36"/>
  <c r="KZ36"/>
  <c r="LA36"/>
  <c r="LB36"/>
  <c r="LC36"/>
  <c r="LD36"/>
  <c r="LE36"/>
  <c r="LF36"/>
  <c r="IU37"/>
  <c r="IV37"/>
  <c r="IW37"/>
  <c r="IX37"/>
  <c r="IY37"/>
  <c r="IZ37"/>
  <c r="JA37"/>
  <c r="JB37"/>
  <c r="JC37"/>
  <c r="JD37"/>
  <c r="JE37"/>
  <c r="JF37"/>
  <c r="JG37"/>
  <c r="JH37"/>
  <c r="JI37"/>
  <c r="JJ37"/>
  <c r="JK37"/>
  <c r="JL37"/>
  <c r="JM37"/>
  <c r="JN37"/>
  <c r="JO37"/>
  <c r="JP37"/>
  <c r="JQ37"/>
  <c r="JR37"/>
  <c r="JS37"/>
  <c r="JT37"/>
  <c r="JU37"/>
  <c r="JV37"/>
  <c r="JW37"/>
  <c r="JX37"/>
  <c r="JY37"/>
  <c r="JZ37"/>
  <c r="KA37"/>
  <c r="KB37"/>
  <c r="KC37"/>
  <c r="KD37"/>
  <c r="KE37"/>
  <c r="KF37"/>
  <c r="KG37"/>
  <c r="KH37"/>
  <c r="KI37"/>
  <c r="KJ37"/>
  <c r="KK37"/>
  <c r="KL37"/>
  <c r="KM37"/>
  <c r="KN37"/>
  <c r="KO37"/>
  <c r="KP37"/>
  <c r="KQ37"/>
  <c r="KR37"/>
  <c r="KS37"/>
  <c r="KT37"/>
  <c r="KU37"/>
  <c r="KV37"/>
  <c r="KW37"/>
  <c r="KX37"/>
  <c r="KY37"/>
  <c r="KZ37"/>
  <c r="LA37"/>
  <c r="LB37"/>
  <c r="LC37"/>
  <c r="LD37"/>
  <c r="LE37"/>
  <c r="LF37"/>
  <c r="IU39"/>
  <c r="IV39"/>
  <c r="IW39"/>
  <c r="IX39"/>
  <c r="IY39"/>
  <c r="IZ39"/>
  <c r="JA39"/>
  <c r="JB39"/>
  <c r="JC39"/>
  <c r="JD39"/>
  <c r="JE39"/>
  <c r="JF39"/>
  <c r="JG39"/>
  <c r="JH39"/>
  <c r="JI39"/>
  <c r="JJ39"/>
  <c r="JK39"/>
  <c r="JL39"/>
  <c r="JM39"/>
  <c r="JN39"/>
  <c r="JO39"/>
  <c r="JP39"/>
  <c r="JQ39"/>
  <c r="JR39"/>
  <c r="JS39"/>
  <c r="JT39"/>
  <c r="JU39"/>
  <c r="JV39"/>
  <c r="JW39"/>
  <c r="JX39"/>
  <c r="JY39"/>
  <c r="JZ39"/>
  <c r="KA39"/>
  <c r="KB39"/>
  <c r="KC39"/>
  <c r="KD39"/>
  <c r="KE39"/>
  <c r="KF39"/>
  <c r="KG39"/>
  <c r="KH39"/>
  <c r="KI39"/>
  <c r="KJ39"/>
  <c r="KK39"/>
  <c r="KL39"/>
  <c r="KM39"/>
  <c r="KN39"/>
  <c r="KO39"/>
  <c r="KP39"/>
  <c r="KQ39"/>
  <c r="KR39"/>
  <c r="KS39"/>
  <c r="KT39"/>
  <c r="KU39"/>
  <c r="KV39"/>
  <c r="KW39"/>
  <c r="KX39"/>
  <c r="KY39"/>
  <c r="KZ39"/>
  <c r="LA39"/>
  <c r="LB39"/>
  <c r="LC39"/>
  <c r="LD39"/>
  <c r="LE39"/>
  <c r="LF39"/>
  <c r="IU41"/>
  <c r="IV41"/>
  <c r="IW41"/>
  <c r="IX41"/>
  <c r="IY41"/>
  <c r="IZ41"/>
  <c r="JA41"/>
  <c r="JB41"/>
  <c r="JC41"/>
  <c r="JD41"/>
  <c r="JE41"/>
  <c r="JF41"/>
  <c r="JG41"/>
  <c r="JH41"/>
  <c r="JI41"/>
  <c r="JJ41"/>
  <c r="JK41"/>
  <c r="JL41"/>
  <c r="JM41"/>
  <c r="JN41"/>
  <c r="JO41"/>
  <c r="JP41"/>
  <c r="JQ41"/>
  <c r="JR41"/>
  <c r="JS41"/>
  <c r="JT41"/>
  <c r="JU41"/>
  <c r="JV41"/>
  <c r="JW41"/>
  <c r="JX41"/>
  <c r="JY41"/>
  <c r="JZ41"/>
  <c r="KA41"/>
  <c r="KB41"/>
  <c r="KC41"/>
  <c r="KD41"/>
  <c r="KE41"/>
  <c r="KF41"/>
  <c r="KG41"/>
  <c r="KH41"/>
  <c r="KI41"/>
  <c r="KJ41"/>
  <c r="KK41"/>
  <c r="KL41"/>
  <c r="KM41"/>
  <c r="KN41"/>
  <c r="KO41"/>
  <c r="KP41"/>
  <c r="KQ41"/>
  <c r="KR41"/>
  <c r="KS41"/>
  <c r="KT41"/>
  <c r="KU41"/>
  <c r="KV41"/>
  <c r="KW41"/>
  <c r="KX41"/>
  <c r="KY41"/>
  <c r="KZ41"/>
  <c r="LA41"/>
  <c r="LB41"/>
  <c r="LC41"/>
  <c r="LD41"/>
  <c r="LE41"/>
  <c r="LF41"/>
  <c r="IU14"/>
  <c r="IV14"/>
  <c r="IW14"/>
  <c r="IX14"/>
  <c r="IY14"/>
  <c r="IZ14"/>
  <c r="JA14"/>
  <c r="JB14"/>
  <c r="JC14"/>
  <c r="JD14"/>
  <c r="JE14"/>
  <c r="JF14"/>
  <c r="JG14"/>
  <c r="JH14"/>
  <c r="JI14"/>
  <c r="JJ14"/>
  <c r="JK14"/>
  <c r="JL14"/>
  <c r="JM14"/>
  <c r="JN14"/>
  <c r="JO14"/>
  <c r="JP14"/>
  <c r="JQ14"/>
  <c r="JR14"/>
  <c r="JS14"/>
  <c r="JT14"/>
  <c r="JU14"/>
  <c r="JV14"/>
  <c r="JW14"/>
  <c r="JX14"/>
  <c r="JY14"/>
  <c r="JZ14"/>
  <c r="KA14"/>
  <c r="KB14"/>
  <c r="KC14"/>
  <c r="KD14"/>
  <c r="KE14"/>
  <c r="KF14"/>
  <c r="KG14"/>
  <c r="KH14"/>
  <c r="KI14"/>
  <c r="KJ14"/>
  <c r="KK14"/>
  <c r="KL14"/>
  <c r="KM14"/>
  <c r="KN14"/>
  <c r="KO14"/>
  <c r="KP14"/>
  <c r="KQ14"/>
  <c r="KR14"/>
  <c r="KS14"/>
  <c r="KT14"/>
  <c r="KU14"/>
  <c r="KV14"/>
  <c r="KW14"/>
  <c r="KX14"/>
  <c r="KY14"/>
  <c r="KZ14"/>
  <c r="LA14"/>
  <c r="LB14"/>
  <c r="LC14"/>
  <c r="LD14"/>
  <c r="LE14"/>
  <c r="LF14"/>
  <c r="IU18"/>
  <c r="IV18"/>
  <c r="IW18"/>
  <c r="IX18"/>
  <c r="IY18"/>
  <c r="IZ18"/>
  <c r="JA18"/>
  <c r="JB18"/>
  <c r="JC18"/>
  <c r="JD18"/>
  <c r="JE18"/>
  <c r="JF18"/>
  <c r="JG18"/>
  <c r="JH18"/>
  <c r="JI18"/>
  <c r="JJ18"/>
  <c r="JK18"/>
  <c r="JL18"/>
  <c r="JM18"/>
  <c r="JN18"/>
  <c r="JO18"/>
  <c r="JP18"/>
  <c r="JQ18"/>
  <c r="JR18"/>
  <c r="JS18"/>
  <c r="JT18"/>
  <c r="JU18"/>
  <c r="JV18"/>
  <c r="JW18"/>
  <c r="JX18"/>
  <c r="JY18"/>
  <c r="JZ18"/>
  <c r="KA18"/>
  <c r="KB18"/>
  <c r="KC18"/>
  <c r="KD18"/>
  <c r="KE18"/>
  <c r="KF18"/>
  <c r="KG18"/>
  <c r="KH18"/>
  <c r="KI18"/>
  <c r="KJ18"/>
  <c r="KK18"/>
  <c r="KL18"/>
  <c r="KM18"/>
  <c r="KN18"/>
  <c r="KO18"/>
  <c r="KP18"/>
  <c r="KQ18"/>
  <c r="KR18"/>
  <c r="KS18"/>
  <c r="KT18"/>
  <c r="KU18"/>
  <c r="KV18"/>
  <c r="KW18"/>
  <c r="KX18"/>
  <c r="KY18"/>
  <c r="KZ18"/>
  <c r="LA18"/>
  <c r="LB18"/>
  <c r="LC18"/>
  <c r="LD18"/>
  <c r="LE18"/>
  <c r="LF18"/>
  <c r="IU19"/>
  <c r="IV19"/>
  <c r="IW19"/>
  <c r="IX19"/>
  <c r="IY19"/>
  <c r="IZ19"/>
  <c r="JA19"/>
  <c r="JB19"/>
  <c r="JC19"/>
  <c r="JD19"/>
  <c r="JE19"/>
  <c r="JF19"/>
  <c r="JG19"/>
  <c r="JH19"/>
  <c r="JI19"/>
  <c r="JJ19"/>
  <c r="JK19"/>
  <c r="JL19"/>
  <c r="JM19"/>
  <c r="JN19"/>
  <c r="JO19"/>
  <c r="JP19"/>
  <c r="JQ19"/>
  <c r="JR19"/>
  <c r="JS19"/>
  <c r="JT19"/>
  <c r="JU19"/>
  <c r="JV19"/>
  <c r="JW19"/>
  <c r="JX19"/>
  <c r="JY19"/>
  <c r="JZ19"/>
  <c r="KA19"/>
  <c r="KB19"/>
  <c r="KC19"/>
  <c r="KD19"/>
  <c r="KE19"/>
  <c r="KF19"/>
  <c r="KG19"/>
  <c r="KH19"/>
  <c r="KI19"/>
  <c r="KJ19"/>
  <c r="KK19"/>
  <c r="KL19"/>
  <c r="KM19"/>
  <c r="KN19"/>
  <c r="KO19"/>
  <c r="KP19"/>
  <c r="KQ19"/>
  <c r="KR19"/>
  <c r="KS19"/>
  <c r="KT19"/>
  <c r="KU19"/>
  <c r="KV19"/>
  <c r="KW19"/>
  <c r="KX19"/>
  <c r="KY19"/>
  <c r="KZ19"/>
  <c r="LA19"/>
  <c r="LB19"/>
  <c r="LC19"/>
  <c r="LD19"/>
  <c r="LE19"/>
  <c r="LF19"/>
  <c r="IU21"/>
  <c r="IV21"/>
  <c r="IW21"/>
  <c r="IX21"/>
  <c r="IY21"/>
  <c r="IZ21"/>
  <c r="JA21"/>
  <c r="JB21"/>
  <c r="JC21"/>
  <c r="JD21"/>
  <c r="JE21"/>
  <c r="JF21"/>
  <c r="JG21"/>
  <c r="JH21"/>
  <c r="JI21"/>
  <c r="JJ21"/>
  <c r="JK21"/>
  <c r="JL21"/>
  <c r="JM21"/>
  <c r="JN21"/>
  <c r="JO21"/>
  <c r="JP21"/>
  <c r="JQ21"/>
  <c r="JR21"/>
  <c r="JS21"/>
  <c r="JT21"/>
  <c r="JU21"/>
  <c r="JV21"/>
  <c r="JW21"/>
  <c r="JX21"/>
  <c r="JY21"/>
  <c r="JZ21"/>
  <c r="KA21"/>
  <c r="KB21"/>
  <c r="KC21"/>
  <c r="KD21"/>
  <c r="KE21"/>
  <c r="KF21"/>
  <c r="KG21"/>
  <c r="KH21"/>
  <c r="KI21"/>
  <c r="KJ21"/>
  <c r="KK21"/>
  <c r="KL21"/>
  <c r="KM21"/>
  <c r="KN21"/>
  <c r="KO21"/>
  <c r="KP21"/>
  <c r="KQ21"/>
  <c r="KR21"/>
  <c r="KS21"/>
  <c r="KT21"/>
  <c r="KU21"/>
  <c r="KV21"/>
  <c r="KW21"/>
  <c r="KX21"/>
  <c r="KY21"/>
  <c r="KZ21"/>
  <c r="LA21"/>
  <c r="LB21"/>
  <c r="LC21"/>
  <c r="LD21"/>
  <c r="LE21"/>
  <c r="LF21"/>
  <c r="KS68" i="207"/>
  <c r="KT68"/>
  <c r="KU68"/>
  <c r="KV68"/>
  <c r="KW68"/>
  <c r="KX68"/>
  <c r="KY68"/>
  <c r="KZ68"/>
  <c r="LA68"/>
  <c r="LB68"/>
  <c r="LC68"/>
  <c r="LD68"/>
  <c r="LE68"/>
  <c r="KS72"/>
  <c r="KS73" s="1"/>
  <c r="KT72"/>
  <c r="KU72"/>
  <c r="KU73" s="1"/>
  <c r="KV72"/>
  <c r="KW72"/>
  <c r="KW73" s="1"/>
  <c r="KX72"/>
  <c r="KY72"/>
  <c r="KY73" s="1"/>
  <c r="KZ72"/>
  <c r="LA72"/>
  <c r="LA73" s="1"/>
  <c r="LB72"/>
  <c r="LC72"/>
  <c r="LC73" s="1"/>
  <c r="LD72"/>
  <c r="LE72"/>
  <c r="LE73" s="1"/>
  <c r="KT73"/>
  <c r="KV73"/>
  <c r="KX73"/>
  <c r="KZ73"/>
  <c r="LB73"/>
  <c r="LD73"/>
  <c r="KS48"/>
  <c r="KT48"/>
  <c r="KU48"/>
  <c r="KV48"/>
  <c r="KW48"/>
  <c r="KX48"/>
  <c r="KY48"/>
  <c r="KZ48"/>
  <c r="LA48"/>
  <c r="LB48"/>
  <c r="LC48"/>
  <c r="LD48"/>
  <c r="LE48"/>
  <c r="LF48"/>
  <c r="KS52"/>
  <c r="KT52"/>
  <c r="KU52"/>
  <c r="KV52"/>
  <c r="KW52"/>
  <c r="KX52"/>
  <c r="KY52"/>
  <c r="KZ52"/>
  <c r="LA52"/>
  <c r="LB52"/>
  <c r="LC52"/>
  <c r="LD52"/>
  <c r="LE52"/>
  <c r="LF52"/>
  <c r="KS53"/>
  <c r="KT53"/>
  <c r="KU53"/>
  <c r="KV53"/>
  <c r="KW53"/>
  <c r="KX53"/>
  <c r="KY53"/>
  <c r="KZ53"/>
  <c r="LA53"/>
  <c r="LB53"/>
  <c r="LC53"/>
  <c r="LD53"/>
  <c r="LE53"/>
  <c r="LF53"/>
  <c r="KS55"/>
  <c r="KT55"/>
  <c r="KU55"/>
  <c r="KV55"/>
  <c r="KW55"/>
  <c r="KX55"/>
  <c r="KY55"/>
  <c r="KZ55"/>
  <c r="LA55"/>
  <c r="LB55"/>
  <c r="LC55"/>
  <c r="LD55"/>
  <c r="LE55"/>
  <c r="LF55"/>
  <c r="KS57"/>
  <c r="KT57"/>
  <c r="KU57"/>
  <c r="KV57"/>
  <c r="KW57"/>
  <c r="KX57"/>
  <c r="KY57"/>
  <c r="KZ57"/>
  <c r="LA57"/>
  <c r="LB57"/>
  <c r="LC57"/>
  <c r="LD57"/>
  <c r="LE57"/>
  <c r="LF57"/>
  <c r="KS33"/>
  <c r="KT33"/>
  <c r="KU33"/>
  <c r="KV33"/>
  <c r="KW33"/>
  <c r="KX33"/>
  <c r="KY33"/>
  <c r="KZ33"/>
  <c r="LA33"/>
  <c r="LB33"/>
  <c r="LC33"/>
  <c r="LD33"/>
  <c r="LE33"/>
  <c r="KS37"/>
  <c r="KS38" s="1"/>
  <c r="KT37"/>
  <c r="KU37"/>
  <c r="KU38" s="1"/>
  <c r="KV37"/>
  <c r="KW37"/>
  <c r="KW38" s="1"/>
  <c r="KX37"/>
  <c r="KY37"/>
  <c r="KY38" s="1"/>
  <c r="KZ37"/>
  <c r="LA37"/>
  <c r="LA38" s="1"/>
  <c r="LB37"/>
  <c r="LC37"/>
  <c r="LC38" s="1"/>
  <c r="LD37"/>
  <c r="LE37"/>
  <c r="LE38" s="1"/>
  <c r="KT38"/>
  <c r="KV38"/>
  <c r="KX38"/>
  <c r="KZ38"/>
  <c r="LB38"/>
  <c r="LD38"/>
  <c r="KS14"/>
  <c r="KT14"/>
  <c r="KU14"/>
  <c r="KV14"/>
  <c r="KW14"/>
  <c r="KX14"/>
  <c r="KY14"/>
  <c r="KZ14"/>
  <c r="LA14"/>
  <c r="LB14"/>
  <c r="LC14"/>
  <c r="LD14"/>
  <c r="LE14"/>
  <c r="LF14"/>
  <c r="KS18"/>
  <c r="KT18"/>
  <c r="KU18"/>
  <c r="KV18"/>
  <c r="KW18"/>
  <c r="KX18"/>
  <c r="KY18"/>
  <c r="KZ18"/>
  <c r="LA18"/>
  <c r="LB18"/>
  <c r="LC18"/>
  <c r="LD18"/>
  <c r="LE18"/>
  <c r="LF18"/>
  <c r="KS19"/>
  <c r="KT19"/>
  <c r="KU19"/>
  <c r="KV19"/>
  <c r="KW19"/>
  <c r="KX19"/>
  <c r="KY19"/>
  <c r="KZ19"/>
  <c r="LA19"/>
  <c r="LB19"/>
  <c r="LC19"/>
  <c r="LD19"/>
  <c r="LE19"/>
  <c r="LF19"/>
  <c r="KS21"/>
  <c r="KT21"/>
  <c r="KU21"/>
  <c r="KV21"/>
  <c r="KW21"/>
  <c r="KX21"/>
  <c r="KY21"/>
  <c r="KZ21"/>
  <c r="LA21"/>
  <c r="LB21"/>
  <c r="LC21"/>
  <c r="LD21"/>
  <c r="LE21"/>
  <c r="LF21"/>
  <c r="IT68"/>
  <c r="IU68"/>
  <c r="IV68"/>
  <c r="IW68"/>
  <c r="IX68"/>
  <c r="IY68"/>
  <c r="IZ68"/>
  <c r="JA68"/>
  <c r="JB68"/>
  <c r="JC68"/>
  <c r="JD68"/>
  <c r="JE68"/>
  <c r="JF68"/>
  <c r="JG68"/>
  <c r="JH68"/>
  <c r="JI68"/>
  <c r="JJ68"/>
  <c r="JK68"/>
  <c r="JL68"/>
  <c r="JM68"/>
  <c r="JN68"/>
  <c r="JO68"/>
  <c r="JP68"/>
  <c r="JQ68"/>
  <c r="JR68"/>
  <c r="JS68"/>
  <c r="JT68"/>
  <c r="JU68"/>
  <c r="JV68"/>
  <c r="JW68"/>
  <c r="JX68"/>
  <c r="JY68"/>
  <c r="JZ68"/>
  <c r="KA68"/>
  <c r="KB68"/>
  <c r="KC68"/>
  <c r="KD68"/>
  <c r="KE68"/>
  <c r="KF68"/>
  <c r="KG68"/>
  <c r="KH68"/>
  <c r="KI68"/>
  <c r="KJ68"/>
  <c r="KK68"/>
  <c r="KL68"/>
  <c r="KM68"/>
  <c r="KN68"/>
  <c r="KO68"/>
  <c r="KP68"/>
  <c r="KQ68"/>
  <c r="KR68"/>
  <c r="IT72"/>
  <c r="IU72"/>
  <c r="IV72"/>
  <c r="IW72"/>
  <c r="IX72"/>
  <c r="IY72"/>
  <c r="IZ72"/>
  <c r="JA72"/>
  <c r="JB72"/>
  <c r="JC72"/>
  <c r="JD72"/>
  <c r="JE72"/>
  <c r="JF72"/>
  <c r="JG72"/>
  <c r="JH72"/>
  <c r="JI72"/>
  <c r="JJ72"/>
  <c r="JK72"/>
  <c r="JL72"/>
  <c r="JM72"/>
  <c r="JN72"/>
  <c r="JO72"/>
  <c r="JP72"/>
  <c r="JQ72"/>
  <c r="JR72"/>
  <c r="JS72"/>
  <c r="JT72"/>
  <c r="JU72"/>
  <c r="JV72"/>
  <c r="JW72"/>
  <c r="JX72"/>
  <c r="JY72"/>
  <c r="JZ72"/>
  <c r="KA72"/>
  <c r="KB72"/>
  <c r="KC72"/>
  <c r="KD72"/>
  <c r="KE72"/>
  <c r="KF72"/>
  <c r="KG72"/>
  <c r="KH72"/>
  <c r="KI72"/>
  <c r="KJ72"/>
  <c r="KK72"/>
  <c r="KL72"/>
  <c r="KM72"/>
  <c r="KN72"/>
  <c r="KO72"/>
  <c r="KP72"/>
  <c r="KQ72"/>
  <c r="KR72"/>
  <c r="IT73"/>
  <c r="IU73"/>
  <c r="IV73"/>
  <c r="IW73"/>
  <c r="IX73"/>
  <c r="IY73"/>
  <c r="IZ73"/>
  <c r="JA73"/>
  <c r="JB73"/>
  <c r="JC73"/>
  <c r="JD73"/>
  <c r="JE73"/>
  <c r="JF73"/>
  <c r="JG73"/>
  <c r="JH73"/>
  <c r="JI73"/>
  <c r="JJ73"/>
  <c r="JK73"/>
  <c r="JL73"/>
  <c r="JM73"/>
  <c r="JN73"/>
  <c r="JO73"/>
  <c r="JP73"/>
  <c r="JQ73"/>
  <c r="JR73"/>
  <c r="JS73"/>
  <c r="JT73"/>
  <c r="JU73"/>
  <c r="JV73"/>
  <c r="JW73"/>
  <c r="JX73"/>
  <c r="JY73"/>
  <c r="JZ73"/>
  <c r="KA73"/>
  <c r="KB73"/>
  <c r="KC73"/>
  <c r="KD73"/>
  <c r="KE73"/>
  <c r="KF73"/>
  <c r="KG73"/>
  <c r="KH73"/>
  <c r="KI73"/>
  <c r="KJ73"/>
  <c r="KK73"/>
  <c r="KL73"/>
  <c r="KM73"/>
  <c r="KN73"/>
  <c r="KO73"/>
  <c r="KP73"/>
  <c r="KQ73"/>
  <c r="KR73"/>
  <c r="IT48"/>
  <c r="IU48"/>
  <c r="IV48"/>
  <c r="IW48"/>
  <c r="IX48"/>
  <c r="IY48"/>
  <c r="IZ48"/>
  <c r="JA48"/>
  <c r="JB48"/>
  <c r="JC48"/>
  <c r="JD48"/>
  <c r="JE48"/>
  <c r="JF48"/>
  <c r="JG48"/>
  <c r="JH48"/>
  <c r="JI48"/>
  <c r="JJ48"/>
  <c r="JK48"/>
  <c r="JL48"/>
  <c r="JM48"/>
  <c r="JN48"/>
  <c r="JO48"/>
  <c r="JP48"/>
  <c r="JQ48"/>
  <c r="JR48"/>
  <c r="JS48"/>
  <c r="JT48"/>
  <c r="JU48"/>
  <c r="JV48"/>
  <c r="JW48"/>
  <c r="JX48"/>
  <c r="JY48"/>
  <c r="JZ48"/>
  <c r="KA48"/>
  <c r="KB48"/>
  <c r="KC48"/>
  <c r="KD48"/>
  <c r="KE48"/>
  <c r="KF48"/>
  <c r="KG48"/>
  <c r="KH48"/>
  <c r="KI48"/>
  <c r="KJ48"/>
  <c r="KK48"/>
  <c r="KL48"/>
  <c r="KM48"/>
  <c r="KN48"/>
  <c r="KO48"/>
  <c r="KP48"/>
  <c r="KQ48"/>
  <c r="KR48"/>
  <c r="IT52"/>
  <c r="IT53" s="1"/>
  <c r="IU52"/>
  <c r="IV52"/>
  <c r="IW52"/>
  <c r="IX52"/>
  <c r="IY52"/>
  <c r="IZ52"/>
  <c r="JA52"/>
  <c r="JB52"/>
  <c r="JC52"/>
  <c r="JD52"/>
  <c r="JE52"/>
  <c r="JF52"/>
  <c r="JG52"/>
  <c r="JH52"/>
  <c r="JI52"/>
  <c r="JJ52"/>
  <c r="JK52"/>
  <c r="JL52"/>
  <c r="JM52"/>
  <c r="JN52"/>
  <c r="JO52"/>
  <c r="JP52"/>
  <c r="JQ52"/>
  <c r="JR52"/>
  <c r="JS52"/>
  <c r="JT52"/>
  <c r="JU52"/>
  <c r="JV52"/>
  <c r="JV53" s="1"/>
  <c r="JV55" s="1"/>
  <c r="JW52"/>
  <c r="JX52"/>
  <c r="JY52"/>
  <c r="JZ52"/>
  <c r="KA52"/>
  <c r="KB52"/>
  <c r="KC52"/>
  <c r="KD52"/>
  <c r="KE52"/>
  <c r="KF52"/>
  <c r="KG52"/>
  <c r="KH52"/>
  <c r="KI52"/>
  <c r="KJ52"/>
  <c r="KK52"/>
  <c r="KL52"/>
  <c r="KM52"/>
  <c r="KN52"/>
  <c r="KO52"/>
  <c r="KP52"/>
  <c r="KQ52"/>
  <c r="KR52"/>
  <c r="KR53" s="1"/>
  <c r="KR55" s="1"/>
  <c r="IU53"/>
  <c r="IV53"/>
  <c r="IW53"/>
  <c r="IX53"/>
  <c r="IY53"/>
  <c r="IZ53"/>
  <c r="JA53"/>
  <c r="JB53"/>
  <c r="JC53"/>
  <c r="JD53"/>
  <c r="JE53"/>
  <c r="JF53"/>
  <c r="JG53"/>
  <c r="JH53"/>
  <c r="JI53"/>
  <c r="JJ53"/>
  <c r="JK53"/>
  <c r="JL53"/>
  <c r="JM53"/>
  <c r="JN53"/>
  <c r="JO53"/>
  <c r="JP53"/>
  <c r="JQ53"/>
  <c r="JR53"/>
  <c r="JS53"/>
  <c r="JT53"/>
  <c r="JU53"/>
  <c r="JW53"/>
  <c r="JX53"/>
  <c r="JY53"/>
  <c r="JZ53"/>
  <c r="KA53"/>
  <c r="KB53"/>
  <c r="KC53"/>
  <c r="KD53"/>
  <c r="KE53"/>
  <c r="KF53"/>
  <c r="KG53"/>
  <c r="KH53"/>
  <c r="KI53"/>
  <c r="KJ53"/>
  <c r="KK53"/>
  <c r="KL53"/>
  <c r="KM53"/>
  <c r="KN53"/>
  <c r="KO53"/>
  <c r="KP53"/>
  <c r="KQ53"/>
  <c r="IU55"/>
  <c r="IV55"/>
  <c r="IW55"/>
  <c r="IX55"/>
  <c r="IY55"/>
  <c r="IZ55"/>
  <c r="JA55"/>
  <c r="JB55"/>
  <c r="JC55"/>
  <c r="JD55"/>
  <c r="JE55"/>
  <c r="JF55"/>
  <c r="JG55"/>
  <c r="JH55"/>
  <c r="JI55"/>
  <c r="JJ55"/>
  <c r="JK55"/>
  <c r="JL55"/>
  <c r="JM55"/>
  <c r="JN55"/>
  <c r="JO55"/>
  <c r="JP55"/>
  <c r="JQ55"/>
  <c r="JR55"/>
  <c r="JS55"/>
  <c r="JT55"/>
  <c r="JU55"/>
  <c r="JW55"/>
  <c r="JX55"/>
  <c r="JY55"/>
  <c r="JZ55"/>
  <c r="KA55"/>
  <c r="KB55"/>
  <c r="KC55"/>
  <c r="KD55"/>
  <c r="KE55"/>
  <c r="KF55"/>
  <c r="KG55"/>
  <c r="KH55"/>
  <c r="KI55"/>
  <c r="KJ55"/>
  <c r="KK55"/>
  <c r="KL55"/>
  <c r="KM55"/>
  <c r="KN55"/>
  <c r="KO55"/>
  <c r="KP55"/>
  <c r="KQ55"/>
  <c r="IT57"/>
  <c r="IU57"/>
  <c r="IV57"/>
  <c r="IW57"/>
  <c r="IX57"/>
  <c r="IY57"/>
  <c r="IZ57"/>
  <c r="JA57"/>
  <c r="JB57"/>
  <c r="JC57"/>
  <c r="JD57"/>
  <c r="JE57"/>
  <c r="JF57"/>
  <c r="JG57"/>
  <c r="JH57"/>
  <c r="JI57"/>
  <c r="JJ57"/>
  <c r="JK57"/>
  <c r="JL57"/>
  <c r="JM57"/>
  <c r="JN57"/>
  <c r="JO57"/>
  <c r="JP57"/>
  <c r="JQ57"/>
  <c r="JR57"/>
  <c r="JS57"/>
  <c r="JT57"/>
  <c r="JU57"/>
  <c r="JV57"/>
  <c r="JW57"/>
  <c r="JX57"/>
  <c r="JY57"/>
  <c r="JZ57"/>
  <c r="KA57"/>
  <c r="KB57"/>
  <c r="KC57"/>
  <c r="KD57"/>
  <c r="KE57"/>
  <c r="KF57"/>
  <c r="KG57"/>
  <c r="KH57"/>
  <c r="KI57"/>
  <c r="KJ57"/>
  <c r="KK57"/>
  <c r="KL57"/>
  <c r="KM57"/>
  <c r="KN57"/>
  <c r="KO57"/>
  <c r="KP57"/>
  <c r="KQ57"/>
  <c r="KR57"/>
  <c r="IT33"/>
  <c r="IU33"/>
  <c r="IV33"/>
  <c r="IW33"/>
  <c r="IX33"/>
  <c r="IY33"/>
  <c r="IZ33"/>
  <c r="JA33"/>
  <c r="JB33"/>
  <c r="JC33"/>
  <c r="JD33"/>
  <c r="JE33"/>
  <c r="JF33"/>
  <c r="JG33"/>
  <c r="JH33"/>
  <c r="JI33"/>
  <c r="JJ33"/>
  <c r="JK33"/>
  <c r="JL33"/>
  <c r="JM33"/>
  <c r="JN33"/>
  <c r="JO33"/>
  <c r="JP33"/>
  <c r="JQ33"/>
  <c r="JR33"/>
  <c r="JS33"/>
  <c r="JT33"/>
  <c r="JU33"/>
  <c r="JV33"/>
  <c r="JW33"/>
  <c r="JX33"/>
  <c r="JY33"/>
  <c r="JZ33"/>
  <c r="KA33"/>
  <c r="KB33"/>
  <c r="KC33"/>
  <c r="KD33"/>
  <c r="KE33"/>
  <c r="KF33"/>
  <c r="KG33"/>
  <c r="KH33"/>
  <c r="KI33"/>
  <c r="KJ33"/>
  <c r="KK33"/>
  <c r="KL33"/>
  <c r="KM33"/>
  <c r="KN33"/>
  <c r="KO33"/>
  <c r="KP33"/>
  <c r="KQ33"/>
  <c r="KR33"/>
  <c r="IT37"/>
  <c r="IU37"/>
  <c r="IV37"/>
  <c r="IW37"/>
  <c r="IX37"/>
  <c r="IY37"/>
  <c r="IZ37"/>
  <c r="JA37"/>
  <c r="JB37"/>
  <c r="JC37"/>
  <c r="JD37"/>
  <c r="JE37"/>
  <c r="JF37"/>
  <c r="JG37"/>
  <c r="JH37"/>
  <c r="JI37"/>
  <c r="JJ37"/>
  <c r="JK37"/>
  <c r="JL37"/>
  <c r="JM37"/>
  <c r="JN37"/>
  <c r="JO37"/>
  <c r="JP37"/>
  <c r="JQ37"/>
  <c r="JR37"/>
  <c r="JS37"/>
  <c r="JT37"/>
  <c r="JU37"/>
  <c r="JV37"/>
  <c r="JW37"/>
  <c r="JX37"/>
  <c r="JY37"/>
  <c r="JZ37"/>
  <c r="KA37"/>
  <c r="KB37"/>
  <c r="KC37"/>
  <c r="KD37"/>
  <c r="KE37"/>
  <c r="KF37"/>
  <c r="KG37"/>
  <c r="KH37"/>
  <c r="KI37"/>
  <c r="KJ37"/>
  <c r="KK37"/>
  <c r="KL37"/>
  <c r="KM37"/>
  <c r="KN37"/>
  <c r="KO37"/>
  <c r="KP37"/>
  <c r="KQ37"/>
  <c r="KR37"/>
  <c r="IT38"/>
  <c r="IU38"/>
  <c r="IV38"/>
  <c r="IW38"/>
  <c r="IX38"/>
  <c r="IY38"/>
  <c r="IZ38"/>
  <c r="JA38"/>
  <c r="JB38"/>
  <c r="JC38"/>
  <c r="JD38"/>
  <c r="JE38"/>
  <c r="JF38"/>
  <c r="JG38"/>
  <c r="JH38"/>
  <c r="JI38"/>
  <c r="JJ38"/>
  <c r="JK38"/>
  <c r="JL38"/>
  <c r="JM38"/>
  <c r="JN38"/>
  <c r="JO38"/>
  <c r="JP38"/>
  <c r="JQ38"/>
  <c r="JR38"/>
  <c r="JS38"/>
  <c r="JT38"/>
  <c r="JU38"/>
  <c r="JV38"/>
  <c r="JW38"/>
  <c r="JX38"/>
  <c r="JY38"/>
  <c r="JZ38"/>
  <c r="KA38"/>
  <c r="KB38"/>
  <c r="KC38"/>
  <c r="KD38"/>
  <c r="KE38"/>
  <c r="KF38"/>
  <c r="KG38"/>
  <c r="KH38"/>
  <c r="KI38"/>
  <c r="KJ38"/>
  <c r="KK38"/>
  <c r="KL38"/>
  <c r="KM38"/>
  <c r="KN38"/>
  <c r="KO38"/>
  <c r="KP38"/>
  <c r="KQ38"/>
  <c r="KR38"/>
  <c r="KG14"/>
  <c r="KH14"/>
  <c r="KI14"/>
  <c r="KJ14"/>
  <c r="KK14"/>
  <c r="KL14"/>
  <c r="KM14"/>
  <c r="KN14"/>
  <c r="KO14"/>
  <c r="KP14"/>
  <c r="KQ14"/>
  <c r="KR14"/>
  <c r="KG18"/>
  <c r="KG19" s="1"/>
  <c r="KH18"/>
  <c r="KI18"/>
  <c r="KI19" s="1"/>
  <c r="KI21" s="1"/>
  <c r="KJ18"/>
  <c r="KK18"/>
  <c r="KK19" s="1"/>
  <c r="KK21" s="1"/>
  <c r="KL18"/>
  <c r="KM18"/>
  <c r="KM19" s="1"/>
  <c r="KM21" s="1"/>
  <c r="KN18"/>
  <c r="KO18"/>
  <c r="KO19" s="1"/>
  <c r="KO21" s="1"/>
  <c r="KP18"/>
  <c r="KQ18"/>
  <c r="KQ19" s="1"/>
  <c r="KQ21" s="1"/>
  <c r="KR18"/>
  <c r="KH19"/>
  <c r="KH21" s="1"/>
  <c r="KJ19"/>
  <c r="KJ21" s="1"/>
  <c r="KL19"/>
  <c r="KL21" s="1"/>
  <c r="KN19"/>
  <c r="KP19"/>
  <c r="KP21" s="1"/>
  <c r="KR19"/>
  <c r="KN21"/>
  <c r="KR21"/>
  <c r="IT14"/>
  <c r="IU14"/>
  <c r="IV14"/>
  <c r="IW14"/>
  <c r="IX14"/>
  <c r="IY14"/>
  <c r="IZ14"/>
  <c r="JA14"/>
  <c r="JB14"/>
  <c r="JC14"/>
  <c r="JD14"/>
  <c r="JE14"/>
  <c r="JF14"/>
  <c r="JG14"/>
  <c r="JH14"/>
  <c r="JI14"/>
  <c r="JJ14"/>
  <c r="JK14"/>
  <c r="JL14"/>
  <c r="JM14"/>
  <c r="JN14"/>
  <c r="JO14"/>
  <c r="JP14"/>
  <c r="JQ14"/>
  <c r="JR14"/>
  <c r="JS14"/>
  <c r="JT14"/>
  <c r="JU14"/>
  <c r="JV14"/>
  <c r="JW14"/>
  <c r="JX14"/>
  <c r="JY14"/>
  <c r="JZ14"/>
  <c r="KA14"/>
  <c r="KB14"/>
  <c r="KC14"/>
  <c r="KD14"/>
  <c r="KE14"/>
  <c r="KF14"/>
  <c r="IT18"/>
  <c r="IU18"/>
  <c r="IU19" s="1"/>
  <c r="IU21" s="1"/>
  <c r="IV18"/>
  <c r="IW18"/>
  <c r="IX18"/>
  <c r="IY18"/>
  <c r="IZ18"/>
  <c r="JA18"/>
  <c r="JB18"/>
  <c r="JC18"/>
  <c r="JD18"/>
  <c r="JE18"/>
  <c r="JF18"/>
  <c r="JG18"/>
  <c r="JH18"/>
  <c r="JI18"/>
  <c r="JJ18"/>
  <c r="JK18"/>
  <c r="JL18"/>
  <c r="JM18"/>
  <c r="JN18"/>
  <c r="JO18"/>
  <c r="JP18"/>
  <c r="JQ18"/>
  <c r="JR18"/>
  <c r="JS18"/>
  <c r="JT18"/>
  <c r="JU18"/>
  <c r="JV18"/>
  <c r="JW18"/>
  <c r="JX18"/>
  <c r="JY18"/>
  <c r="JZ18"/>
  <c r="KA18"/>
  <c r="KB18"/>
  <c r="KC18"/>
  <c r="KD18"/>
  <c r="KE18"/>
  <c r="KF18"/>
  <c r="IT19"/>
  <c r="IV19"/>
  <c r="IW19"/>
  <c r="IX19"/>
  <c r="IY19"/>
  <c r="IZ19"/>
  <c r="JA19"/>
  <c r="JB19"/>
  <c r="JC19"/>
  <c r="JD19"/>
  <c r="JE19"/>
  <c r="JF19"/>
  <c r="JG19"/>
  <c r="JH19"/>
  <c r="JI19"/>
  <c r="JJ19"/>
  <c r="JK19"/>
  <c r="JL19"/>
  <c r="JM19"/>
  <c r="JN19"/>
  <c r="JO19"/>
  <c r="JP19"/>
  <c r="JQ19"/>
  <c r="JR19"/>
  <c r="JS19"/>
  <c r="JT19"/>
  <c r="JU19"/>
  <c r="JV19"/>
  <c r="JW19"/>
  <c r="JX19"/>
  <c r="JY19"/>
  <c r="JZ19"/>
  <c r="KA19"/>
  <c r="KB19"/>
  <c r="KC19"/>
  <c r="KD19"/>
  <c r="KE19"/>
  <c r="KF19"/>
  <c r="IT21"/>
  <c r="IV21"/>
  <c r="IW21"/>
  <c r="IX21"/>
  <c r="IY21"/>
  <c r="IZ21"/>
  <c r="JA21"/>
  <c r="JB21"/>
  <c r="JC21"/>
  <c r="JD21"/>
  <c r="JE21"/>
  <c r="JF21"/>
  <c r="JG21"/>
  <c r="JH21"/>
  <c r="JI21"/>
  <c r="JJ21"/>
  <c r="JK21"/>
  <c r="JL21"/>
  <c r="JM21"/>
  <c r="JN21"/>
  <c r="JO21"/>
  <c r="JP21"/>
  <c r="JQ21"/>
  <c r="JR21"/>
  <c r="JS21"/>
  <c r="JT21"/>
  <c r="JU21"/>
  <c r="JV21"/>
  <c r="JW21"/>
  <c r="JX21"/>
  <c r="JY21"/>
  <c r="JZ21"/>
  <c r="KA21"/>
  <c r="KB21"/>
  <c r="KC21"/>
  <c r="KD21"/>
  <c r="KE21"/>
  <c r="KF21"/>
  <c r="F39" i="206"/>
  <c r="H39"/>
  <c r="G39" s="1"/>
  <c r="F40"/>
  <c r="H40"/>
  <c r="F41"/>
  <c r="H41"/>
  <c r="G41" s="1"/>
  <c r="F42"/>
  <c r="H42"/>
  <c r="G42" s="1"/>
  <c r="F43"/>
  <c r="H43"/>
  <c r="G43" s="1"/>
  <c r="F44"/>
  <c r="H44"/>
  <c r="G44" s="1"/>
  <c r="F45"/>
  <c r="H45"/>
  <c r="G45" s="1"/>
  <c r="F46"/>
  <c r="H46"/>
  <c r="F47"/>
  <c r="H47"/>
  <c r="G47" s="1"/>
  <c r="F48"/>
  <c r="H48"/>
  <c r="F49"/>
  <c r="H49"/>
  <c r="F50"/>
  <c r="H50"/>
  <c r="F51"/>
  <c r="H51"/>
  <c r="G51" s="1"/>
  <c r="F52"/>
  <c r="H52"/>
  <c r="F53"/>
  <c r="H53"/>
  <c r="F54"/>
  <c r="H54"/>
  <c r="F55"/>
  <c r="H55"/>
  <c r="F56"/>
  <c r="H56"/>
  <c r="F57"/>
  <c r="H57"/>
  <c r="F58"/>
  <c r="H58"/>
  <c r="F59"/>
  <c r="H59"/>
  <c r="G59" s="1"/>
  <c r="F60"/>
  <c r="H60"/>
  <c r="F61"/>
  <c r="H61"/>
  <c r="F62"/>
  <c r="H62"/>
  <c r="F63"/>
  <c r="H63"/>
  <c r="H38"/>
  <c r="F38"/>
  <c r="D39"/>
  <c r="D40"/>
  <c r="D41"/>
  <c r="D42"/>
  <c r="D43"/>
  <c r="D44"/>
  <c r="D45"/>
  <c r="D46"/>
  <c r="D47"/>
  <c r="D48"/>
  <c r="D49"/>
  <c r="D50"/>
  <c r="D51"/>
  <c r="D52"/>
  <c r="D53"/>
  <c r="D54"/>
  <c r="D55"/>
  <c r="D56"/>
  <c r="D57"/>
  <c r="D58"/>
  <c r="D59"/>
  <c r="D60"/>
  <c r="D61"/>
  <c r="D62"/>
  <c r="D63"/>
  <c r="D38"/>
  <c r="H99" i="205"/>
  <c r="H100"/>
  <c r="H101"/>
  <c r="H102"/>
  <c r="H103"/>
  <c r="H104"/>
  <c r="H105"/>
  <c r="H106"/>
  <c r="H107"/>
  <c r="H108"/>
  <c r="H109"/>
  <c r="H110"/>
  <c r="H111"/>
  <c r="H112"/>
  <c r="H113"/>
  <c r="H114"/>
  <c r="H115"/>
  <c r="H116"/>
  <c r="H117"/>
  <c r="H118"/>
  <c r="H119"/>
  <c r="H120"/>
  <c r="H121"/>
  <c r="H122"/>
  <c r="H98"/>
  <c r="G19" i="208"/>
  <c r="F86" i="206"/>
  <c r="H84"/>
  <c r="H83"/>
  <c r="F84"/>
  <c r="F83"/>
  <c r="H81"/>
  <c r="H80"/>
  <c r="G15" i="208" s="1"/>
  <c r="H79" i="206"/>
  <c r="H78"/>
  <c r="F81"/>
  <c r="F80"/>
  <c r="F79"/>
  <c r="F78"/>
  <c r="H76"/>
  <c r="G21" i="208" s="1"/>
  <c r="H75" i="206"/>
  <c r="H74"/>
  <c r="H77"/>
  <c r="H73"/>
  <c r="F76"/>
  <c r="F75"/>
  <c r="F74"/>
  <c r="G74" s="1"/>
  <c r="F73"/>
  <c r="D20"/>
  <c r="D19"/>
  <c r="H66"/>
  <c r="H65"/>
  <c r="F66"/>
  <c r="F65"/>
  <c r="G37"/>
  <c r="H35"/>
  <c r="H34"/>
  <c r="F35"/>
  <c r="F34"/>
  <c r="F33"/>
  <c r="H31"/>
  <c r="G31" s="1"/>
  <c r="H30"/>
  <c r="H29"/>
  <c r="H32" s="1"/>
  <c r="F31"/>
  <c r="F30"/>
  <c r="F29"/>
  <c r="G26"/>
  <c r="G25"/>
  <c r="H23"/>
  <c r="H27" s="1"/>
  <c r="F23"/>
  <c r="F27" s="1"/>
  <c r="H20"/>
  <c r="G20" s="1"/>
  <c r="H19"/>
  <c r="H18"/>
  <c r="F20"/>
  <c r="F19"/>
  <c r="G19" s="1"/>
  <c r="F18"/>
  <c r="F21"/>
  <c r="F14"/>
  <c r="F13"/>
  <c r="F15" s="1"/>
  <c r="F16" s="1"/>
  <c r="F11"/>
  <c r="D122" i="205"/>
  <c r="D121"/>
  <c r="D120"/>
  <c r="D119"/>
  <c r="D118"/>
  <c r="D117"/>
  <c r="D116"/>
  <c r="D115"/>
  <c r="D114"/>
  <c r="D113"/>
  <c r="D112"/>
  <c r="D111"/>
  <c r="D110"/>
  <c r="D109"/>
  <c r="D108"/>
  <c r="D107"/>
  <c r="D106"/>
  <c r="D105"/>
  <c r="D104"/>
  <c r="D103"/>
  <c r="D102"/>
  <c r="D101"/>
  <c r="D100"/>
  <c r="D99"/>
  <c r="D98"/>
  <c r="F122"/>
  <c r="F121"/>
  <c r="F120"/>
  <c r="F119"/>
  <c r="F118"/>
  <c r="F117"/>
  <c r="F116"/>
  <c r="F115"/>
  <c r="F114"/>
  <c r="F113"/>
  <c r="F112"/>
  <c r="F111"/>
  <c r="F110"/>
  <c r="F109"/>
  <c r="F108"/>
  <c r="F107"/>
  <c r="F106"/>
  <c r="F105"/>
  <c r="F104"/>
  <c r="F103"/>
  <c r="F102"/>
  <c r="F101"/>
  <c r="F100"/>
  <c r="F99"/>
  <c r="H125"/>
  <c r="H124"/>
  <c r="F125"/>
  <c r="F124"/>
  <c r="H97"/>
  <c r="F98"/>
  <c r="F97"/>
  <c r="F95"/>
  <c r="H93"/>
  <c r="H92"/>
  <c r="F93"/>
  <c r="F92"/>
  <c r="H90"/>
  <c r="H89"/>
  <c r="H88"/>
  <c r="F90"/>
  <c r="F89"/>
  <c r="F88"/>
  <c r="F86"/>
  <c r="F85"/>
  <c r="F84"/>
  <c r="H82"/>
  <c r="G82" s="1"/>
  <c r="F82"/>
  <c r="H80"/>
  <c r="H78"/>
  <c r="H77"/>
  <c r="F80"/>
  <c r="F79"/>
  <c r="F78"/>
  <c r="F77"/>
  <c r="H74"/>
  <c r="H73"/>
  <c r="F74"/>
  <c r="F73"/>
  <c r="F75" s="1"/>
  <c r="H70"/>
  <c r="H69"/>
  <c r="H71" s="1"/>
  <c r="F70"/>
  <c r="F69"/>
  <c r="H67"/>
  <c r="F67"/>
  <c r="D65"/>
  <c r="D64"/>
  <c r="D63"/>
  <c r="D62"/>
  <c r="D61"/>
  <c r="D60"/>
  <c r="D59"/>
  <c r="D58"/>
  <c r="D57"/>
  <c r="D56"/>
  <c r="D55"/>
  <c r="D54"/>
  <c r="D53"/>
  <c r="D52"/>
  <c r="D51"/>
  <c r="D50"/>
  <c r="D49"/>
  <c r="D48"/>
  <c r="D47"/>
  <c r="D46"/>
  <c r="D45"/>
  <c r="D44"/>
  <c r="D43"/>
  <c r="H65"/>
  <c r="H64"/>
  <c r="H63"/>
  <c r="H62"/>
  <c r="H61"/>
  <c r="H60"/>
  <c r="H59"/>
  <c r="H58"/>
  <c r="H57"/>
  <c r="H56"/>
  <c r="H55"/>
  <c r="H54"/>
  <c r="H53"/>
  <c r="H52"/>
  <c r="H51"/>
  <c r="H50"/>
  <c r="H49"/>
  <c r="H48"/>
  <c r="H47"/>
  <c r="H46"/>
  <c r="H45"/>
  <c r="H44"/>
  <c r="H43"/>
  <c r="H42"/>
  <c r="H41"/>
  <c r="F65"/>
  <c r="F64"/>
  <c r="F63"/>
  <c r="F62"/>
  <c r="F61"/>
  <c r="F60"/>
  <c r="F59"/>
  <c r="F58"/>
  <c r="F57"/>
  <c r="F56"/>
  <c r="F55"/>
  <c r="F54"/>
  <c r="F53"/>
  <c r="F52"/>
  <c r="F51"/>
  <c r="F50"/>
  <c r="F49"/>
  <c r="F48"/>
  <c r="F47"/>
  <c r="F46"/>
  <c r="F45"/>
  <c r="F44"/>
  <c r="F43"/>
  <c r="F42"/>
  <c r="F41"/>
  <c r="H39"/>
  <c r="H38"/>
  <c r="F39"/>
  <c r="F38"/>
  <c r="H36"/>
  <c r="F36"/>
  <c r="H32"/>
  <c r="H31"/>
  <c r="H30"/>
  <c r="H29"/>
  <c r="F32"/>
  <c r="F31"/>
  <c r="F30"/>
  <c r="F29"/>
  <c r="F33"/>
  <c r="H26"/>
  <c r="H25"/>
  <c r="H24"/>
  <c r="G26" i="208"/>
  <c r="H23" i="205"/>
  <c r="H22"/>
  <c r="H27" s="1"/>
  <c r="F26"/>
  <c r="G26" s="1"/>
  <c r="F25"/>
  <c r="F24"/>
  <c r="F23"/>
  <c r="F22"/>
  <c r="H19"/>
  <c r="H18"/>
  <c r="H17"/>
  <c r="H16"/>
  <c r="H15"/>
  <c r="H14"/>
  <c r="H13"/>
  <c r="H12"/>
  <c r="F13"/>
  <c r="F14"/>
  <c r="F15"/>
  <c r="F16"/>
  <c r="F17"/>
  <c r="F18"/>
  <c r="F19"/>
  <c r="F12"/>
  <c r="P88" i="207"/>
  <c r="P89"/>
  <c r="P90"/>
  <c r="P91"/>
  <c r="P87"/>
  <c r="G25" i="208"/>
  <c r="G23"/>
  <c r="G22"/>
  <c r="G18"/>
  <c r="G17"/>
  <c r="G14"/>
  <c r="G12"/>
  <c r="G11"/>
  <c r="G10"/>
  <c r="G9"/>
  <c r="D5"/>
  <c r="D4"/>
  <c r="D5" i="204"/>
  <c r="D4"/>
  <c r="IS72" i="207"/>
  <c r="IR72"/>
  <c r="IQ72"/>
  <c r="IP72"/>
  <c r="IO72"/>
  <c r="IN72"/>
  <c r="IM72"/>
  <c r="IL72"/>
  <c r="IK72"/>
  <c r="IJ72"/>
  <c r="II72"/>
  <c r="IH72"/>
  <c r="IG72"/>
  <c r="IF72"/>
  <c r="IE72"/>
  <c r="ID72"/>
  <c r="IC72"/>
  <c r="IB72"/>
  <c r="IA72"/>
  <c r="HZ72"/>
  <c r="HY72"/>
  <c r="HX72"/>
  <c r="HW72"/>
  <c r="HV72"/>
  <c r="HU72"/>
  <c r="HT72"/>
  <c r="HS72"/>
  <c r="HR72"/>
  <c r="HQ72"/>
  <c r="HP72"/>
  <c r="HO72"/>
  <c r="HN72"/>
  <c r="HM72"/>
  <c r="HL72"/>
  <c r="HK72"/>
  <c r="HJ72"/>
  <c r="HI72"/>
  <c r="HH72"/>
  <c r="HG72"/>
  <c r="HF72"/>
  <c r="HE72"/>
  <c r="HD72"/>
  <c r="HC72"/>
  <c r="HB72"/>
  <c r="HA72"/>
  <c r="GZ72"/>
  <c r="GY72"/>
  <c r="GX72"/>
  <c r="GW72"/>
  <c r="GV72"/>
  <c r="GU72"/>
  <c r="GT72"/>
  <c r="GS72"/>
  <c r="GR72"/>
  <c r="GQ72"/>
  <c r="GP72"/>
  <c r="GO72"/>
  <c r="GN72"/>
  <c r="GM72"/>
  <c r="GL72"/>
  <c r="GK72"/>
  <c r="GJ72"/>
  <c r="GI72"/>
  <c r="GH72"/>
  <c r="GG72"/>
  <c r="GF72"/>
  <c r="GE72"/>
  <c r="GD72"/>
  <c r="GC72"/>
  <c r="GB72"/>
  <c r="GA72"/>
  <c r="FZ72"/>
  <c r="FY72"/>
  <c r="FX72"/>
  <c r="FW72"/>
  <c r="FV72"/>
  <c r="FU72"/>
  <c r="FT72"/>
  <c r="FS72"/>
  <c r="FR72"/>
  <c r="FQ72"/>
  <c r="FP72"/>
  <c r="FO72"/>
  <c r="FN72"/>
  <c r="FM72"/>
  <c r="FL72"/>
  <c r="FK72"/>
  <c r="FJ72"/>
  <c r="FI72"/>
  <c r="FH72"/>
  <c r="FG72"/>
  <c r="FF72"/>
  <c r="FE72"/>
  <c r="FD72"/>
  <c r="FC72"/>
  <c r="FB72"/>
  <c r="FA72"/>
  <c r="EZ72"/>
  <c r="EY72"/>
  <c r="EX72"/>
  <c r="EW72"/>
  <c r="EV72"/>
  <c r="EU72"/>
  <c r="ET72"/>
  <c r="ES72"/>
  <c r="ER72"/>
  <c r="EQ72"/>
  <c r="EP72"/>
  <c r="EO72"/>
  <c r="EN72"/>
  <c r="EM72"/>
  <c r="EL72"/>
  <c r="EK72"/>
  <c r="EJ72"/>
  <c r="EI72"/>
  <c r="EH72"/>
  <c r="EG72"/>
  <c r="EF72"/>
  <c r="EE72"/>
  <c r="ED72"/>
  <c r="EC72"/>
  <c r="EB72"/>
  <c r="EA72"/>
  <c r="DZ72"/>
  <c r="DY72"/>
  <c r="DX72"/>
  <c r="DW72"/>
  <c r="DV72"/>
  <c r="DU72"/>
  <c r="DT72"/>
  <c r="DS72"/>
  <c r="DR72"/>
  <c r="DQ72"/>
  <c r="DP72"/>
  <c r="DO72"/>
  <c r="DN72"/>
  <c r="DM72"/>
  <c r="DL72"/>
  <c r="DK72"/>
  <c r="DJ72"/>
  <c r="DI72"/>
  <c r="DH72"/>
  <c r="DG72"/>
  <c r="DF72"/>
  <c r="DE72"/>
  <c r="DD72"/>
  <c r="DC72"/>
  <c r="DB72"/>
  <c r="DA72"/>
  <c r="CZ72"/>
  <c r="CY72"/>
  <c r="CX72"/>
  <c r="CW72"/>
  <c r="CV72"/>
  <c r="CU72"/>
  <c r="CT72"/>
  <c r="CS72"/>
  <c r="CR72"/>
  <c r="CQ72"/>
  <c r="CP72"/>
  <c r="CO72"/>
  <c r="CN72"/>
  <c r="CM72"/>
  <c r="CL72"/>
  <c r="CK72"/>
  <c r="CJ72"/>
  <c r="CI72"/>
  <c r="CH72"/>
  <c r="CG72"/>
  <c r="CF72"/>
  <c r="CE72"/>
  <c r="CD72"/>
  <c r="CC72"/>
  <c r="CB72"/>
  <c r="CA72"/>
  <c r="BZ72"/>
  <c r="BY72"/>
  <c r="BX72"/>
  <c r="BW72"/>
  <c r="BV72"/>
  <c r="BU72"/>
  <c r="BT72"/>
  <c r="BS72"/>
  <c r="BR72"/>
  <c r="BQ72"/>
  <c r="BP72"/>
  <c r="BO72"/>
  <c r="BN72"/>
  <c r="BM72"/>
  <c r="BL72"/>
  <c r="BK72"/>
  <c r="BJ72"/>
  <c r="BI72"/>
  <c r="BH72"/>
  <c r="BG72"/>
  <c r="BF72"/>
  <c r="BE72"/>
  <c r="BD72"/>
  <c r="BC72"/>
  <c r="BB72"/>
  <c r="BA72"/>
  <c r="AZ72"/>
  <c r="AY72"/>
  <c r="AX72"/>
  <c r="AW72"/>
  <c r="AV72"/>
  <c r="AU72"/>
  <c r="AT72"/>
  <c r="AS72"/>
  <c r="AR72"/>
  <c r="AQ72"/>
  <c r="AP72"/>
  <c r="AO72"/>
  <c r="AN72"/>
  <c r="AM72"/>
  <c r="AL72"/>
  <c r="AK72"/>
  <c r="AJ72"/>
  <c r="AI72"/>
  <c r="AH72"/>
  <c r="AG72"/>
  <c r="AF72"/>
  <c r="AE72"/>
  <c r="AD72"/>
  <c r="AC72"/>
  <c r="AB72"/>
  <c r="AA72"/>
  <c r="Z72"/>
  <c r="Y72"/>
  <c r="X72"/>
  <c r="W72"/>
  <c r="V72"/>
  <c r="U72"/>
  <c r="T72"/>
  <c r="S72"/>
  <c r="R72"/>
  <c r="Q72"/>
  <c r="P72"/>
  <c r="O72"/>
  <c r="N72"/>
  <c r="M72"/>
  <c r="L72"/>
  <c r="K72"/>
  <c r="J72"/>
  <c r="I72"/>
  <c r="H72"/>
  <c r="LF71"/>
  <c r="LF70"/>
  <c r="LF69"/>
  <c r="IS68"/>
  <c r="IR68"/>
  <c r="IQ68"/>
  <c r="IP68"/>
  <c r="IO68"/>
  <c r="IN68"/>
  <c r="IM68"/>
  <c r="IL68"/>
  <c r="IK68"/>
  <c r="IJ68"/>
  <c r="IJ73" s="1"/>
  <c r="II68"/>
  <c r="IH68"/>
  <c r="IH73"/>
  <c r="IG68"/>
  <c r="IF68"/>
  <c r="IF73" s="1"/>
  <c r="IE68"/>
  <c r="ID68"/>
  <c r="ID73" s="1"/>
  <c r="IC68"/>
  <c r="IB68"/>
  <c r="IB73" s="1"/>
  <c r="IA68"/>
  <c r="HZ68"/>
  <c r="HZ73"/>
  <c r="HY68"/>
  <c r="HX68"/>
  <c r="HX73" s="1"/>
  <c r="HW68"/>
  <c r="HV68"/>
  <c r="HV73" s="1"/>
  <c r="HU68"/>
  <c r="HT68"/>
  <c r="HT73" s="1"/>
  <c r="HS68"/>
  <c r="HR68"/>
  <c r="HR73"/>
  <c r="HQ68"/>
  <c r="HP68"/>
  <c r="HP73" s="1"/>
  <c r="HO68"/>
  <c r="HN68"/>
  <c r="HN73" s="1"/>
  <c r="HM68"/>
  <c r="HL68"/>
  <c r="HL73" s="1"/>
  <c r="HK68"/>
  <c r="HJ68"/>
  <c r="HJ73"/>
  <c r="HI68"/>
  <c r="HH68"/>
  <c r="HH73" s="1"/>
  <c r="HG68"/>
  <c r="HF68"/>
  <c r="HF73" s="1"/>
  <c r="HE68"/>
  <c r="HD68"/>
  <c r="HD73" s="1"/>
  <c r="HC68"/>
  <c r="HB68"/>
  <c r="HB73"/>
  <c r="HA68"/>
  <c r="GZ68"/>
  <c r="GZ73" s="1"/>
  <c r="GY68"/>
  <c r="GX68"/>
  <c r="GX73" s="1"/>
  <c r="GW68"/>
  <c r="GV68"/>
  <c r="GV73" s="1"/>
  <c r="GU68"/>
  <c r="GT68"/>
  <c r="GT73"/>
  <c r="GS68"/>
  <c r="GR68"/>
  <c r="GR73" s="1"/>
  <c r="GQ68"/>
  <c r="GP68"/>
  <c r="GP73" s="1"/>
  <c r="GO68"/>
  <c r="GN68"/>
  <c r="GN73" s="1"/>
  <c r="GM68"/>
  <c r="GL68"/>
  <c r="GL73"/>
  <c r="GK68"/>
  <c r="GJ68"/>
  <c r="GJ73" s="1"/>
  <c r="GI68"/>
  <c r="GH68"/>
  <c r="GH73" s="1"/>
  <c r="GG68"/>
  <c r="GF68"/>
  <c r="GF73" s="1"/>
  <c r="GE68"/>
  <c r="GD68"/>
  <c r="GD73"/>
  <c r="GC68"/>
  <c r="GB68"/>
  <c r="GB73" s="1"/>
  <c r="GA68"/>
  <c r="FZ68"/>
  <c r="FZ73" s="1"/>
  <c r="FY68"/>
  <c r="FX68"/>
  <c r="FX73" s="1"/>
  <c r="FW68"/>
  <c r="FV68"/>
  <c r="FV73"/>
  <c r="FU68"/>
  <c r="FT68"/>
  <c r="FT73" s="1"/>
  <c r="FS68"/>
  <c r="FR68"/>
  <c r="FR73" s="1"/>
  <c r="FQ68"/>
  <c r="FP68"/>
  <c r="FP73" s="1"/>
  <c r="FO68"/>
  <c r="FN68"/>
  <c r="FN73"/>
  <c r="FM68"/>
  <c r="FL68"/>
  <c r="FL73" s="1"/>
  <c r="FK68"/>
  <c r="FJ68"/>
  <c r="FJ73" s="1"/>
  <c r="FI68"/>
  <c r="FH68"/>
  <c r="FH73" s="1"/>
  <c r="FG68"/>
  <c r="FF68"/>
  <c r="FF73"/>
  <c r="FE68"/>
  <c r="FD68"/>
  <c r="FD73" s="1"/>
  <c r="FC68"/>
  <c r="FB68"/>
  <c r="FB73" s="1"/>
  <c r="FA68"/>
  <c r="EZ68"/>
  <c r="EZ73" s="1"/>
  <c r="EY68"/>
  <c r="EX68"/>
  <c r="EX73"/>
  <c r="EW68"/>
  <c r="EV68"/>
  <c r="EV73" s="1"/>
  <c r="EU68"/>
  <c r="ET68"/>
  <c r="ET73" s="1"/>
  <c r="ES68"/>
  <c r="ER68"/>
  <c r="ER73" s="1"/>
  <c r="EQ68"/>
  <c r="EP68"/>
  <c r="EP73"/>
  <c r="EO68"/>
  <c r="EN68"/>
  <c r="EN73" s="1"/>
  <c r="EM68"/>
  <c r="EL68"/>
  <c r="EL73" s="1"/>
  <c r="EK68"/>
  <c r="EJ68"/>
  <c r="EJ73" s="1"/>
  <c r="EI68"/>
  <c r="EH68"/>
  <c r="EH73"/>
  <c r="EG68"/>
  <c r="EF68"/>
  <c r="EF73" s="1"/>
  <c r="EE68"/>
  <c r="ED68"/>
  <c r="ED73" s="1"/>
  <c r="EC68"/>
  <c r="EB68"/>
  <c r="EB73" s="1"/>
  <c r="EA68"/>
  <c r="DZ68"/>
  <c r="DZ73"/>
  <c r="DY68"/>
  <c r="DX68"/>
  <c r="DX73" s="1"/>
  <c r="DW68"/>
  <c r="DV68"/>
  <c r="DV73" s="1"/>
  <c r="DU68"/>
  <c r="DT68"/>
  <c r="DT73" s="1"/>
  <c r="DS68"/>
  <c r="DR68"/>
  <c r="DR73"/>
  <c r="DQ68"/>
  <c r="DP68"/>
  <c r="DP73" s="1"/>
  <c r="DO68"/>
  <c r="DN68"/>
  <c r="DN73" s="1"/>
  <c r="DM68"/>
  <c r="DL68"/>
  <c r="DL73" s="1"/>
  <c r="DK68"/>
  <c r="DJ68"/>
  <c r="DJ73"/>
  <c r="DI68"/>
  <c r="DH68"/>
  <c r="DH73" s="1"/>
  <c r="DG68"/>
  <c r="DF68"/>
  <c r="DF73" s="1"/>
  <c r="DE68"/>
  <c r="DD68"/>
  <c r="DD73" s="1"/>
  <c r="DC68"/>
  <c r="DB68"/>
  <c r="DB73"/>
  <c r="DA68"/>
  <c r="CZ68"/>
  <c r="CZ73" s="1"/>
  <c r="CY68"/>
  <c r="CX68"/>
  <c r="CX73" s="1"/>
  <c r="CW68"/>
  <c r="CV68"/>
  <c r="CV73" s="1"/>
  <c r="CU68"/>
  <c r="CT68"/>
  <c r="CT73"/>
  <c r="CS68"/>
  <c r="CR68"/>
  <c r="CR73" s="1"/>
  <c r="CQ68"/>
  <c r="CP68"/>
  <c r="CP73" s="1"/>
  <c r="CO68"/>
  <c r="CN68"/>
  <c r="CN73" s="1"/>
  <c r="CM68"/>
  <c r="CL68"/>
  <c r="CL73"/>
  <c r="CK68"/>
  <c r="CJ68"/>
  <c r="CJ73" s="1"/>
  <c r="CI68"/>
  <c r="CH68"/>
  <c r="CH73" s="1"/>
  <c r="CG68"/>
  <c r="CF68"/>
  <c r="CF73" s="1"/>
  <c r="CE68"/>
  <c r="CD68"/>
  <c r="CD73"/>
  <c r="CC68"/>
  <c r="CB68"/>
  <c r="CB73" s="1"/>
  <c r="CA68"/>
  <c r="BZ68"/>
  <c r="BZ73" s="1"/>
  <c r="BY68"/>
  <c r="BX68"/>
  <c r="BX73" s="1"/>
  <c r="BW68"/>
  <c r="BV68"/>
  <c r="BV73"/>
  <c r="BU68"/>
  <c r="BT68"/>
  <c r="BT73" s="1"/>
  <c r="BS68"/>
  <c r="BR68"/>
  <c r="BR73" s="1"/>
  <c r="BQ68"/>
  <c r="BP68"/>
  <c r="BP73" s="1"/>
  <c r="BO68"/>
  <c r="BN68"/>
  <c r="BN73"/>
  <c r="BM68"/>
  <c r="BL68"/>
  <c r="BL73" s="1"/>
  <c r="BK68"/>
  <c r="BJ68"/>
  <c r="BJ73" s="1"/>
  <c r="BI68"/>
  <c r="BH68"/>
  <c r="BH73" s="1"/>
  <c r="BG68"/>
  <c r="BF68"/>
  <c r="BF73"/>
  <c r="BE68"/>
  <c r="BD68"/>
  <c r="BD73" s="1"/>
  <c r="BC68"/>
  <c r="BB68"/>
  <c r="BB73" s="1"/>
  <c r="BA68"/>
  <c r="AZ68"/>
  <c r="AZ73" s="1"/>
  <c r="AY68"/>
  <c r="AX68"/>
  <c r="AX73"/>
  <c r="AW68"/>
  <c r="AV68"/>
  <c r="AV73" s="1"/>
  <c r="AU68"/>
  <c r="AT68"/>
  <c r="AT73" s="1"/>
  <c r="AS68"/>
  <c r="AR68"/>
  <c r="AR73" s="1"/>
  <c r="AQ68"/>
  <c r="AP68"/>
  <c r="AP73"/>
  <c r="AO68"/>
  <c r="AN68"/>
  <c r="AN73" s="1"/>
  <c r="AM68"/>
  <c r="AL68"/>
  <c r="AL73" s="1"/>
  <c r="AK68"/>
  <c r="AJ68"/>
  <c r="AJ73" s="1"/>
  <c r="AI68"/>
  <c r="AH68"/>
  <c r="AH73"/>
  <c r="AG68"/>
  <c r="AF68"/>
  <c r="AF73" s="1"/>
  <c r="AE68"/>
  <c r="AD68"/>
  <c r="AD73" s="1"/>
  <c r="AC68"/>
  <c r="AB68"/>
  <c r="AB73" s="1"/>
  <c r="AA68"/>
  <c r="Z68"/>
  <c r="Z73"/>
  <c r="Y68"/>
  <c r="X68"/>
  <c r="X73" s="1"/>
  <c r="W68"/>
  <c r="V68"/>
  <c r="V73" s="1"/>
  <c r="U68"/>
  <c r="T68"/>
  <c r="T73" s="1"/>
  <c r="S68"/>
  <c r="R68"/>
  <c r="R73"/>
  <c r="Q68"/>
  <c r="P68"/>
  <c r="P73" s="1"/>
  <c r="O68"/>
  <c r="N68"/>
  <c r="N73" s="1"/>
  <c r="M68"/>
  <c r="L68"/>
  <c r="L73" s="1"/>
  <c r="K68"/>
  <c r="J68"/>
  <c r="J73"/>
  <c r="I68"/>
  <c r="H68"/>
  <c r="H73" s="1"/>
  <c r="LF67"/>
  <c r="LF66"/>
  <c r="LF65"/>
  <c r="LF64"/>
  <c r="LF68" s="1"/>
  <c r="IS37"/>
  <c r="IR37"/>
  <c r="IQ37"/>
  <c r="IP37"/>
  <c r="IO37"/>
  <c r="IN37"/>
  <c r="IM37"/>
  <c r="IL37"/>
  <c r="IK37"/>
  <c r="IJ37"/>
  <c r="II37"/>
  <c r="IH37"/>
  <c r="IG37"/>
  <c r="IF37"/>
  <c r="IE37"/>
  <c r="ID37"/>
  <c r="IC37"/>
  <c r="IB37"/>
  <c r="IA37"/>
  <c r="HZ37"/>
  <c r="HY37"/>
  <c r="HX37"/>
  <c r="HW37"/>
  <c r="HV37"/>
  <c r="HU37"/>
  <c r="HT37"/>
  <c r="HS37"/>
  <c r="HR37"/>
  <c r="HQ37"/>
  <c r="HP37"/>
  <c r="HO37"/>
  <c r="HN37"/>
  <c r="HM37"/>
  <c r="HL37"/>
  <c r="HK37"/>
  <c r="HJ37"/>
  <c r="HI37"/>
  <c r="HH37"/>
  <c r="HG37"/>
  <c r="HF37"/>
  <c r="HE37"/>
  <c r="HD37"/>
  <c r="HC37"/>
  <c r="HB37"/>
  <c r="HA37"/>
  <c r="GZ37"/>
  <c r="GY37"/>
  <c r="GX37"/>
  <c r="GW37"/>
  <c r="GV37"/>
  <c r="GU37"/>
  <c r="GT37"/>
  <c r="GS37"/>
  <c r="GR37"/>
  <c r="GQ37"/>
  <c r="GP37"/>
  <c r="GO37"/>
  <c r="GN37"/>
  <c r="GM37"/>
  <c r="GL37"/>
  <c r="GK37"/>
  <c r="GJ37"/>
  <c r="GI37"/>
  <c r="GH37"/>
  <c r="GG37"/>
  <c r="GF37"/>
  <c r="GE37"/>
  <c r="GD37"/>
  <c r="GC37"/>
  <c r="GB37"/>
  <c r="GA37"/>
  <c r="FZ37"/>
  <c r="FY37"/>
  <c r="FX37"/>
  <c r="FW37"/>
  <c r="FV37"/>
  <c r="FU37"/>
  <c r="FT37"/>
  <c r="FS37"/>
  <c r="FR37"/>
  <c r="FQ37"/>
  <c r="FP37"/>
  <c r="FO37"/>
  <c r="FN37"/>
  <c r="FM37"/>
  <c r="FL37"/>
  <c r="FK37"/>
  <c r="FJ37"/>
  <c r="FI37"/>
  <c r="FH37"/>
  <c r="FG37"/>
  <c r="FF37"/>
  <c r="FE37"/>
  <c r="FD37"/>
  <c r="FC37"/>
  <c r="FB37"/>
  <c r="FA37"/>
  <c r="EZ37"/>
  <c r="EY37"/>
  <c r="EX37"/>
  <c r="EW37"/>
  <c r="EV37"/>
  <c r="EU37"/>
  <c r="ET37"/>
  <c r="ES37"/>
  <c r="ER37"/>
  <c r="EQ37"/>
  <c r="EP37"/>
  <c r="EO37"/>
  <c r="EN37"/>
  <c r="EM37"/>
  <c r="EL37"/>
  <c r="EK37"/>
  <c r="EJ37"/>
  <c r="EI37"/>
  <c r="EH37"/>
  <c r="EG37"/>
  <c r="EF37"/>
  <c r="EE37"/>
  <c r="ED37"/>
  <c r="EC37"/>
  <c r="EB37"/>
  <c r="EA37"/>
  <c r="DZ37"/>
  <c r="DY37"/>
  <c r="DX37"/>
  <c r="DW37"/>
  <c r="DV37"/>
  <c r="DU37"/>
  <c r="DT37"/>
  <c r="DS37"/>
  <c r="DR37"/>
  <c r="DQ37"/>
  <c r="DP37"/>
  <c r="DO37"/>
  <c r="DN37"/>
  <c r="DM37"/>
  <c r="DL37"/>
  <c r="DK37"/>
  <c r="DJ37"/>
  <c r="DI37"/>
  <c r="DH37"/>
  <c r="DG37"/>
  <c r="DF37"/>
  <c r="DE37"/>
  <c r="DD37"/>
  <c r="DC37"/>
  <c r="DB37"/>
  <c r="DA37"/>
  <c r="CZ37"/>
  <c r="CY37"/>
  <c r="CX37"/>
  <c r="CW37"/>
  <c r="CV37"/>
  <c r="CU37"/>
  <c r="CT37"/>
  <c r="CS37"/>
  <c r="CR37"/>
  <c r="CQ37"/>
  <c r="CP37"/>
  <c r="CO37"/>
  <c r="CN37"/>
  <c r="CM37"/>
  <c r="CL37"/>
  <c r="CK37"/>
  <c r="CJ37"/>
  <c r="CI37"/>
  <c r="CH37"/>
  <c r="CG37"/>
  <c r="CF37"/>
  <c r="CE37"/>
  <c r="CD37"/>
  <c r="CC37"/>
  <c r="CB37"/>
  <c r="CA37"/>
  <c r="BZ37"/>
  <c r="BY37"/>
  <c r="BX37"/>
  <c r="BW37"/>
  <c r="BV37"/>
  <c r="BU37"/>
  <c r="BT37"/>
  <c r="BS37"/>
  <c r="BR37"/>
  <c r="BQ37"/>
  <c r="BP37"/>
  <c r="BO37"/>
  <c r="BN37"/>
  <c r="BM37"/>
  <c r="BL37"/>
  <c r="BK37"/>
  <c r="BJ37"/>
  <c r="BI37"/>
  <c r="BH37"/>
  <c r="BG37"/>
  <c r="BF37"/>
  <c r="BE37"/>
  <c r="BD37"/>
  <c r="BC37"/>
  <c r="BB37"/>
  <c r="BA37"/>
  <c r="AZ37"/>
  <c r="AY37"/>
  <c r="AX37"/>
  <c r="AW37"/>
  <c r="AV37"/>
  <c r="AU37"/>
  <c r="AT37"/>
  <c r="AS37"/>
  <c r="AR37"/>
  <c r="AQ37"/>
  <c r="AP37"/>
  <c r="AO37"/>
  <c r="AN37"/>
  <c r="AM37"/>
  <c r="AL37"/>
  <c r="AK37"/>
  <c r="AJ37"/>
  <c r="AI37"/>
  <c r="AH37"/>
  <c r="AG37"/>
  <c r="AF37"/>
  <c r="AE37"/>
  <c r="AD37"/>
  <c r="AC37"/>
  <c r="AB37"/>
  <c r="AA37"/>
  <c r="Z37"/>
  <c r="Y37"/>
  <c r="X37"/>
  <c r="W37"/>
  <c r="V37"/>
  <c r="U37"/>
  <c r="T37"/>
  <c r="S37"/>
  <c r="R37"/>
  <c r="Q37"/>
  <c r="P37"/>
  <c r="O37"/>
  <c r="N37"/>
  <c r="M37"/>
  <c r="L37"/>
  <c r="K37"/>
  <c r="J37"/>
  <c r="I37"/>
  <c r="H37"/>
  <c r="LF36"/>
  <c r="LF35"/>
  <c r="LF34"/>
  <c r="LF37" s="1"/>
  <c r="IS33"/>
  <c r="IR33"/>
  <c r="IR38" s="1"/>
  <c r="IQ33"/>
  <c r="IP33"/>
  <c r="IP38" s="1"/>
  <c r="IO33"/>
  <c r="IN33"/>
  <c r="IN38" s="1"/>
  <c r="IM33"/>
  <c r="IL33"/>
  <c r="IL38"/>
  <c r="IK33"/>
  <c r="IJ33"/>
  <c r="IJ38" s="1"/>
  <c r="II33"/>
  <c r="IH33"/>
  <c r="IH38" s="1"/>
  <c r="IG33"/>
  <c r="IF33"/>
  <c r="IF38" s="1"/>
  <c r="IE33"/>
  <c r="ID33"/>
  <c r="ID38"/>
  <c r="IC33"/>
  <c r="IB33"/>
  <c r="IB38" s="1"/>
  <c r="IA33"/>
  <c r="HZ33"/>
  <c r="HZ38" s="1"/>
  <c r="HY33"/>
  <c r="HX33"/>
  <c r="HX38" s="1"/>
  <c r="HW33"/>
  <c r="HV33"/>
  <c r="HV38"/>
  <c r="HU33"/>
  <c r="HT33"/>
  <c r="HT38" s="1"/>
  <c r="HS33"/>
  <c r="HR33"/>
  <c r="HR38" s="1"/>
  <c r="HQ33"/>
  <c r="HP33"/>
  <c r="HP38" s="1"/>
  <c r="HO33"/>
  <c r="HN33"/>
  <c r="HN38"/>
  <c r="HM33"/>
  <c r="HL33"/>
  <c r="HL38" s="1"/>
  <c r="HK33"/>
  <c r="HJ33"/>
  <c r="HJ38" s="1"/>
  <c r="HI33"/>
  <c r="HH33"/>
  <c r="HH38" s="1"/>
  <c r="HG33"/>
  <c r="HF33"/>
  <c r="HF38"/>
  <c r="HE33"/>
  <c r="HD33"/>
  <c r="HD38" s="1"/>
  <c r="HC33"/>
  <c r="HB33"/>
  <c r="HB38" s="1"/>
  <c r="HA33"/>
  <c r="GZ33"/>
  <c r="GZ38" s="1"/>
  <c r="GY33"/>
  <c r="GX33"/>
  <c r="GX38"/>
  <c r="GW33"/>
  <c r="GV33"/>
  <c r="GV38" s="1"/>
  <c r="GU33"/>
  <c r="GT33"/>
  <c r="GT38" s="1"/>
  <c r="GS33"/>
  <c r="GR33"/>
  <c r="GR38" s="1"/>
  <c r="GQ33"/>
  <c r="GP33"/>
  <c r="GP38"/>
  <c r="GO33"/>
  <c r="GN33"/>
  <c r="GN38" s="1"/>
  <c r="GM33"/>
  <c r="GL33"/>
  <c r="GL38" s="1"/>
  <c r="GK33"/>
  <c r="GJ33"/>
  <c r="GJ38" s="1"/>
  <c r="GI33"/>
  <c r="GH33"/>
  <c r="GH38"/>
  <c r="GG33"/>
  <c r="GF33"/>
  <c r="GF38" s="1"/>
  <c r="GE33"/>
  <c r="GD33"/>
  <c r="GD38" s="1"/>
  <c r="GC33"/>
  <c r="GB33"/>
  <c r="GB38" s="1"/>
  <c r="GA33"/>
  <c r="FZ33"/>
  <c r="FZ38"/>
  <c r="FY33"/>
  <c r="FX33"/>
  <c r="FX38" s="1"/>
  <c r="FW33"/>
  <c r="FV33"/>
  <c r="FV38" s="1"/>
  <c r="FU33"/>
  <c r="FT33"/>
  <c r="FT38" s="1"/>
  <c r="FS33"/>
  <c r="FR33"/>
  <c r="FR38"/>
  <c r="FQ33"/>
  <c r="FP33"/>
  <c r="FP38" s="1"/>
  <c r="FO33"/>
  <c r="FN33"/>
  <c r="FN38" s="1"/>
  <c r="FM33"/>
  <c r="FL33"/>
  <c r="FL38" s="1"/>
  <c r="FK33"/>
  <c r="FJ33"/>
  <c r="FJ38"/>
  <c r="FI33"/>
  <c r="FH33"/>
  <c r="FH38" s="1"/>
  <c r="FG33"/>
  <c r="FF33"/>
  <c r="FF38" s="1"/>
  <c r="FE33"/>
  <c r="FD33"/>
  <c r="FD38" s="1"/>
  <c r="FC33"/>
  <c r="FB33"/>
  <c r="FB38"/>
  <c r="FA33"/>
  <c r="EZ33"/>
  <c r="EZ38" s="1"/>
  <c r="EY33"/>
  <c r="EX33"/>
  <c r="EX38" s="1"/>
  <c r="EW33"/>
  <c r="EV33"/>
  <c r="EV38" s="1"/>
  <c r="EU33"/>
  <c r="ET33"/>
  <c r="ET38"/>
  <c r="ES33"/>
  <c r="ER33"/>
  <c r="ER38" s="1"/>
  <c r="EQ33"/>
  <c r="EP33"/>
  <c r="EP38" s="1"/>
  <c r="EO33"/>
  <c r="EN33"/>
  <c r="EN38" s="1"/>
  <c r="EM33"/>
  <c r="EL33"/>
  <c r="EL38"/>
  <c r="EK33"/>
  <c r="EJ33"/>
  <c r="EJ38" s="1"/>
  <c r="EI33"/>
  <c r="EH33"/>
  <c r="EH38" s="1"/>
  <c r="EG33"/>
  <c r="EF33"/>
  <c r="EF38" s="1"/>
  <c r="EE33"/>
  <c r="ED33"/>
  <c r="ED38"/>
  <c r="EC33"/>
  <c r="EB33"/>
  <c r="EB38" s="1"/>
  <c r="EA33"/>
  <c r="DZ33"/>
  <c r="DZ38" s="1"/>
  <c r="DY33"/>
  <c r="DX33"/>
  <c r="DX38" s="1"/>
  <c r="DW33"/>
  <c r="DV33"/>
  <c r="DV38"/>
  <c r="DU33"/>
  <c r="DT33"/>
  <c r="DT38" s="1"/>
  <c r="DS33"/>
  <c r="DR33"/>
  <c r="DR38" s="1"/>
  <c r="DQ33"/>
  <c r="DP33"/>
  <c r="DP38" s="1"/>
  <c r="DO33"/>
  <c r="DN33"/>
  <c r="DN38"/>
  <c r="DM33"/>
  <c r="DL33"/>
  <c r="DL38" s="1"/>
  <c r="DK33"/>
  <c r="DJ33"/>
  <c r="DJ38" s="1"/>
  <c r="DI33"/>
  <c r="DH33"/>
  <c r="DH38" s="1"/>
  <c r="DG33"/>
  <c r="DF33"/>
  <c r="DF38"/>
  <c r="DE33"/>
  <c r="DD33"/>
  <c r="DD38" s="1"/>
  <c r="DC33"/>
  <c r="DB33"/>
  <c r="DB38" s="1"/>
  <c r="DA33"/>
  <c r="CZ33"/>
  <c r="CZ38" s="1"/>
  <c r="CY33"/>
  <c r="CX33"/>
  <c r="CX38"/>
  <c r="CW33"/>
  <c r="CV33"/>
  <c r="CV38" s="1"/>
  <c r="CU33"/>
  <c r="CT33"/>
  <c r="CT38" s="1"/>
  <c r="CS33"/>
  <c r="CR33"/>
  <c r="CR38" s="1"/>
  <c r="CQ33"/>
  <c r="CP33"/>
  <c r="CP38"/>
  <c r="CO33"/>
  <c r="CN33"/>
  <c r="CN38" s="1"/>
  <c r="CM33"/>
  <c r="CL33"/>
  <c r="CL38" s="1"/>
  <c r="CK33"/>
  <c r="CJ33"/>
  <c r="CJ38" s="1"/>
  <c r="CI33"/>
  <c r="CH33"/>
  <c r="CH38"/>
  <c r="CG33"/>
  <c r="CF33"/>
  <c r="CF38" s="1"/>
  <c r="CE33"/>
  <c r="CD33"/>
  <c r="CD38" s="1"/>
  <c r="CC33"/>
  <c r="CB33"/>
  <c r="CB38" s="1"/>
  <c r="CA33"/>
  <c r="BZ33"/>
  <c r="BZ38"/>
  <c r="BY33"/>
  <c r="BX33"/>
  <c r="BX38" s="1"/>
  <c r="BW33"/>
  <c r="BV33"/>
  <c r="BV38" s="1"/>
  <c r="BU33"/>
  <c r="BT33"/>
  <c r="BT38" s="1"/>
  <c r="BS33"/>
  <c r="BR33"/>
  <c r="BR38"/>
  <c r="BQ33"/>
  <c r="BP33"/>
  <c r="BP38" s="1"/>
  <c r="BO33"/>
  <c r="BN33"/>
  <c r="BN38" s="1"/>
  <c r="BM33"/>
  <c r="BL33"/>
  <c r="BL38" s="1"/>
  <c r="BK33"/>
  <c r="BJ33"/>
  <c r="BJ38"/>
  <c r="BI33"/>
  <c r="BH33"/>
  <c r="BH38" s="1"/>
  <c r="BG33"/>
  <c r="BF33"/>
  <c r="BF38" s="1"/>
  <c r="BE33"/>
  <c r="BD33"/>
  <c r="BD38" s="1"/>
  <c r="BC33"/>
  <c r="BB33"/>
  <c r="BB38"/>
  <c r="BA33"/>
  <c r="AZ33"/>
  <c r="AZ38" s="1"/>
  <c r="AY33"/>
  <c r="AX33"/>
  <c r="AX38" s="1"/>
  <c r="AW33"/>
  <c r="AV33"/>
  <c r="AV38" s="1"/>
  <c r="AU33"/>
  <c r="AT33"/>
  <c r="AT38"/>
  <c r="AS33"/>
  <c r="AR33"/>
  <c r="AR38" s="1"/>
  <c r="AQ33"/>
  <c r="AP33"/>
  <c r="AP38" s="1"/>
  <c r="AO33"/>
  <c r="AN33"/>
  <c r="AN38" s="1"/>
  <c r="AM33"/>
  <c r="AL33"/>
  <c r="AL38"/>
  <c r="AK33"/>
  <c r="AJ33"/>
  <c r="AJ38" s="1"/>
  <c r="AI33"/>
  <c r="AH33"/>
  <c r="AH38" s="1"/>
  <c r="AG33"/>
  <c r="AF33"/>
  <c r="AF38" s="1"/>
  <c r="AE33"/>
  <c r="AD33"/>
  <c r="AD38"/>
  <c r="AC33"/>
  <c r="AB33"/>
  <c r="AB38" s="1"/>
  <c r="AA33"/>
  <c r="Z33"/>
  <c r="Z38" s="1"/>
  <c r="Y33"/>
  <c r="X33"/>
  <c r="X38" s="1"/>
  <c r="W33"/>
  <c r="V33"/>
  <c r="V38"/>
  <c r="U33"/>
  <c r="T33"/>
  <c r="T38" s="1"/>
  <c r="S33"/>
  <c r="R33"/>
  <c r="R38" s="1"/>
  <c r="Q33"/>
  <c r="P33"/>
  <c r="P38" s="1"/>
  <c r="O33"/>
  <c r="N33"/>
  <c r="N38"/>
  <c r="M33"/>
  <c r="L33"/>
  <c r="L38" s="1"/>
  <c r="K33"/>
  <c r="J33"/>
  <c r="J38" s="1"/>
  <c r="I33"/>
  <c r="H33"/>
  <c r="H38"/>
  <c r="LF32"/>
  <c r="LF31"/>
  <c r="LF30"/>
  <c r="LF29"/>
  <c r="LF33" s="1"/>
  <c r="P92"/>
  <c r="IS57"/>
  <c r="IR57"/>
  <c r="IQ57"/>
  <c r="IP57"/>
  <c r="IO57"/>
  <c r="IN57"/>
  <c r="IM57"/>
  <c r="IL57"/>
  <c r="IK57"/>
  <c r="IJ57"/>
  <c r="II57"/>
  <c r="IH57"/>
  <c r="IG57"/>
  <c r="IF57"/>
  <c r="IE57"/>
  <c r="ID57"/>
  <c r="IC57"/>
  <c r="IB57"/>
  <c r="IA57"/>
  <c r="HZ57"/>
  <c r="HY57"/>
  <c r="HX57"/>
  <c r="HW57"/>
  <c r="HV57"/>
  <c r="HU57"/>
  <c r="HT57"/>
  <c r="HS57"/>
  <c r="HR57"/>
  <c r="HQ57"/>
  <c r="HP57"/>
  <c r="HO57"/>
  <c r="HN57"/>
  <c r="HM57"/>
  <c r="HL57"/>
  <c r="HK57"/>
  <c r="HJ57"/>
  <c r="HI57"/>
  <c r="HH57"/>
  <c r="HG57"/>
  <c r="HF57"/>
  <c r="HE57"/>
  <c r="HD57"/>
  <c r="HC57"/>
  <c r="HB57"/>
  <c r="HA57"/>
  <c r="GZ57"/>
  <c r="GY57"/>
  <c r="GX57"/>
  <c r="GW57"/>
  <c r="GV57"/>
  <c r="GU57"/>
  <c r="GT57"/>
  <c r="GS57"/>
  <c r="GR57"/>
  <c r="GQ57"/>
  <c r="GP57"/>
  <c r="GO57"/>
  <c r="GN57"/>
  <c r="GM57"/>
  <c r="GL57"/>
  <c r="GK57"/>
  <c r="GJ57"/>
  <c r="GI57"/>
  <c r="GH57"/>
  <c r="GG57"/>
  <c r="GF57"/>
  <c r="GE57"/>
  <c r="GD57"/>
  <c r="GC57"/>
  <c r="GB57"/>
  <c r="GA57"/>
  <c r="FZ57"/>
  <c r="FY57"/>
  <c r="FX57"/>
  <c r="FW57"/>
  <c r="FV57"/>
  <c r="FU57"/>
  <c r="FT57"/>
  <c r="FS57"/>
  <c r="FR57"/>
  <c r="FQ57"/>
  <c r="FP57"/>
  <c r="FO57"/>
  <c r="FN57"/>
  <c r="FM57"/>
  <c r="FL57"/>
  <c r="FK57"/>
  <c r="FJ57"/>
  <c r="FI57"/>
  <c r="FH57"/>
  <c r="FG57"/>
  <c r="FF57"/>
  <c r="FE57"/>
  <c r="FD57"/>
  <c r="FC57"/>
  <c r="FB57"/>
  <c r="FA57"/>
  <c r="EZ57"/>
  <c r="EY57"/>
  <c r="EX57"/>
  <c r="EW57"/>
  <c r="EV57"/>
  <c r="EU57"/>
  <c r="ET57"/>
  <c r="ES57"/>
  <c r="ER57"/>
  <c r="EQ57"/>
  <c r="EP57"/>
  <c r="EO57"/>
  <c r="EN57"/>
  <c r="EM57"/>
  <c r="EL57"/>
  <c r="EK57"/>
  <c r="EJ57"/>
  <c r="EI57"/>
  <c r="EH57"/>
  <c r="EG57"/>
  <c r="EF57"/>
  <c r="EE57"/>
  <c r="ED57"/>
  <c r="EC57"/>
  <c r="EB57"/>
  <c r="EA57"/>
  <c r="DZ57"/>
  <c r="DY57"/>
  <c r="DX57"/>
  <c r="DW57"/>
  <c r="DV57"/>
  <c r="DU57"/>
  <c r="DT57"/>
  <c r="DS57"/>
  <c r="DR57"/>
  <c r="DQ57"/>
  <c r="DP57"/>
  <c r="DO57"/>
  <c r="DN57"/>
  <c r="DM57"/>
  <c r="DL57"/>
  <c r="DK57"/>
  <c r="DJ57"/>
  <c r="DI57"/>
  <c r="DH57"/>
  <c r="DG57"/>
  <c r="DF57"/>
  <c r="DE57"/>
  <c r="DD57"/>
  <c r="DC57"/>
  <c r="DB57"/>
  <c r="DA57"/>
  <c r="CZ57"/>
  <c r="CY57"/>
  <c r="CX57"/>
  <c r="CW57"/>
  <c r="CV57"/>
  <c r="CU57"/>
  <c r="CT57"/>
  <c r="CS57"/>
  <c r="CR57"/>
  <c r="CQ57"/>
  <c r="CP57"/>
  <c r="CO57"/>
  <c r="CN57"/>
  <c r="CM57"/>
  <c r="CL57"/>
  <c r="CK57"/>
  <c r="CJ57"/>
  <c r="CI57"/>
  <c r="CH57"/>
  <c r="CG57"/>
  <c r="CF57"/>
  <c r="CE57"/>
  <c r="CD57"/>
  <c r="CC57"/>
  <c r="CB57"/>
  <c r="CA57"/>
  <c r="BZ57"/>
  <c r="BY57"/>
  <c r="BX57"/>
  <c r="BW57"/>
  <c r="BV57"/>
  <c r="BU57"/>
  <c r="BT57"/>
  <c r="BS57"/>
  <c r="BR57"/>
  <c r="BQ57"/>
  <c r="BP57"/>
  <c r="BO57"/>
  <c r="BN57"/>
  <c r="BM57"/>
  <c r="BL57"/>
  <c r="BK57"/>
  <c r="BJ57"/>
  <c r="BI57"/>
  <c r="BH57"/>
  <c r="BG57"/>
  <c r="BF57"/>
  <c r="BE57"/>
  <c r="BD57"/>
  <c r="BC57"/>
  <c r="BB57"/>
  <c r="BA57"/>
  <c r="AZ57"/>
  <c r="AY57"/>
  <c r="AX57"/>
  <c r="AW57"/>
  <c r="AV57"/>
  <c r="AU57"/>
  <c r="AT57"/>
  <c r="AS57"/>
  <c r="AR57"/>
  <c r="AQ57"/>
  <c r="AP57"/>
  <c r="AO57"/>
  <c r="AN57"/>
  <c r="AM57"/>
  <c r="AL57"/>
  <c r="AK57"/>
  <c r="AJ57"/>
  <c r="AI57"/>
  <c r="AH57"/>
  <c r="AG57"/>
  <c r="AF57"/>
  <c r="AE57"/>
  <c r="AD57"/>
  <c r="AC57"/>
  <c r="AB57"/>
  <c r="AA57"/>
  <c r="Z57"/>
  <c r="Y57"/>
  <c r="X57"/>
  <c r="W57"/>
  <c r="V57"/>
  <c r="U57"/>
  <c r="T57"/>
  <c r="S57"/>
  <c r="R57"/>
  <c r="Q57"/>
  <c r="P57"/>
  <c r="O57"/>
  <c r="N57"/>
  <c r="M57"/>
  <c r="L57"/>
  <c r="K57"/>
  <c r="J57"/>
  <c r="I57"/>
  <c r="IS52"/>
  <c r="IR52"/>
  <c r="IQ52"/>
  <c r="IP52"/>
  <c r="IO52"/>
  <c r="IN52"/>
  <c r="IM52"/>
  <c r="IL52"/>
  <c r="IK52"/>
  <c r="IJ52"/>
  <c r="II52"/>
  <c r="IH52"/>
  <c r="IG52"/>
  <c r="IF52"/>
  <c r="IE52"/>
  <c r="ID52"/>
  <c r="IC52"/>
  <c r="IB52"/>
  <c r="IA52"/>
  <c r="HZ52"/>
  <c r="HY52"/>
  <c r="HX52"/>
  <c r="HW52"/>
  <c r="HV52"/>
  <c r="HU52"/>
  <c r="HT52"/>
  <c r="HS52"/>
  <c r="HR52"/>
  <c r="HQ52"/>
  <c r="HP52"/>
  <c r="HO52"/>
  <c r="HN52"/>
  <c r="HM52"/>
  <c r="HL52"/>
  <c r="HK52"/>
  <c r="HJ52"/>
  <c r="HI52"/>
  <c r="HH52"/>
  <c r="HG52"/>
  <c r="HF52"/>
  <c r="HE52"/>
  <c r="HD52"/>
  <c r="HC52"/>
  <c r="HB52"/>
  <c r="HA52"/>
  <c r="GZ52"/>
  <c r="GY52"/>
  <c r="GX52"/>
  <c r="GW52"/>
  <c r="GV52"/>
  <c r="GU52"/>
  <c r="GT52"/>
  <c r="GS52"/>
  <c r="GR52"/>
  <c r="GQ52"/>
  <c r="GP52"/>
  <c r="GO52"/>
  <c r="GN52"/>
  <c r="GM52"/>
  <c r="GL52"/>
  <c r="GK52"/>
  <c r="GJ52"/>
  <c r="GI52"/>
  <c r="GH52"/>
  <c r="GG52"/>
  <c r="GF52"/>
  <c r="GE52"/>
  <c r="GD52"/>
  <c r="GC52"/>
  <c r="GB52"/>
  <c r="GA52"/>
  <c r="FZ52"/>
  <c r="FY52"/>
  <c r="FX52"/>
  <c r="FW52"/>
  <c r="FV52"/>
  <c r="FU52"/>
  <c r="FT52"/>
  <c r="FS52"/>
  <c r="FR52"/>
  <c r="FQ52"/>
  <c r="FP52"/>
  <c r="FO52"/>
  <c r="FN52"/>
  <c r="FM52"/>
  <c r="FL52"/>
  <c r="FK52"/>
  <c r="FJ52"/>
  <c r="FI52"/>
  <c r="FH52"/>
  <c r="FG52"/>
  <c r="FF52"/>
  <c r="FE52"/>
  <c r="FD52"/>
  <c r="FC52"/>
  <c r="FB52"/>
  <c r="FA52"/>
  <c r="EZ52"/>
  <c r="EY52"/>
  <c r="EX52"/>
  <c r="EW52"/>
  <c r="EV52"/>
  <c r="EU52"/>
  <c r="ET52"/>
  <c r="ES52"/>
  <c r="ER52"/>
  <c r="EQ52"/>
  <c r="EP52"/>
  <c r="EO52"/>
  <c r="EN52"/>
  <c r="EM52"/>
  <c r="EL52"/>
  <c r="EK52"/>
  <c r="EJ52"/>
  <c r="EI52"/>
  <c r="EH52"/>
  <c r="EG52"/>
  <c r="EF52"/>
  <c r="EE52"/>
  <c r="ED52"/>
  <c r="EC52"/>
  <c r="EB52"/>
  <c r="EA52"/>
  <c r="DZ52"/>
  <c r="DY52"/>
  <c r="DX52"/>
  <c r="DW52"/>
  <c r="DV52"/>
  <c r="DU52"/>
  <c r="DT52"/>
  <c r="DS52"/>
  <c r="DR52"/>
  <c r="DQ52"/>
  <c r="DP52"/>
  <c r="DO52"/>
  <c r="DN52"/>
  <c r="DM52"/>
  <c r="DL52"/>
  <c r="DK52"/>
  <c r="DJ52"/>
  <c r="DI52"/>
  <c r="DH52"/>
  <c r="DG52"/>
  <c r="DF52"/>
  <c r="DE52"/>
  <c r="DD52"/>
  <c r="DC52"/>
  <c r="DB52"/>
  <c r="DA52"/>
  <c r="CZ52"/>
  <c r="CY52"/>
  <c r="CX52"/>
  <c r="CW52"/>
  <c r="CV52"/>
  <c r="CU52"/>
  <c r="CT52"/>
  <c r="CS52"/>
  <c r="CR52"/>
  <c r="CQ52"/>
  <c r="CP52"/>
  <c r="CO52"/>
  <c r="CN52"/>
  <c r="CM52"/>
  <c r="CL52"/>
  <c r="CK52"/>
  <c r="CJ52"/>
  <c r="CI52"/>
  <c r="CH52"/>
  <c r="CG52"/>
  <c r="CF52"/>
  <c r="CE52"/>
  <c r="CD52"/>
  <c r="CC52"/>
  <c r="CB52"/>
  <c r="CA52"/>
  <c r="BZ52"/>
  <c r="BY52"/>
  <c r="BX52"/>
  <c r="BW52"/>
  <c r="BV52"/>
  <c r="BU52"/>
  <c r="BT52"/>
  <c r="BS52"/>
  <c r="BR52"/>
  <c r="BQ52"/>
  <c r="BP52"/>
  <c r="BO52"/>
  <c r="BN52"/>
  <c r="BM52"/>
  <c r="BL52"/>
  <c r="BK52"/>
  <c r="BJ52"/>
  <c r="BI52"/>
  <c r="BH52"/>
  <c r="BG52"/>
  <c r="BF52"/>
  <c r="BE52"/>
  <c r="BD52"/>
  <c r="BC52"/>
  <c r="BB52"/>
  <c r="BA52"/>
  <c r="AZ52"/>
  <c r="AY52"/>
  <c r="AX52"/>
  <c r="AW52"/>
  <c r="AV52"/>
  <c r="AU52"/>
  <c r="AT52"/>
  <c r="AS52"/>
  <c r="AR52"/>
  <c r="AQ52"/>
  <c r="AP52"/>
  <c r="AO52"/>
  <c r="AN52"/>
  <c r="AM52"/>
  <c r="AL52"/>
  <c r="AK52"/>
  <c r="AJ52"/>
  <c r="AI52"/>
  <c r="AH52"/>
  <c r="AG52"/>
  <c r="AF52"/>
  <c r="AE52"/>
  <c r="AD52"/>
  <c r="AC52"/>
  <c r="AB52"/>
  <c r="AA52"/>
  <c r="Z52"/>
  <c r="Y52"/>
  <c r="X52"/>
  <c r="W52"/>
  <c r="V52"/>
  <c r="U52"/>
  <c r="T52"/>
  <c r="S52"/>
  <c r="R52"/>
  <c r="Q52"/>
  <c r="P52"/>
  <c r="O52"/>
  <c r="N52"/>
  <c r="M52"/>
  <c r="L52"/>
  <c r="K52"/>
  <c r="J52"/>
  <c r="I52"/>
  <c r="H52"/>
  <c r="LG51"/>
  <c r="LG50"/>
  <c r="LG49"/>
  <c r="IS48"/>
  <c r="IR48"/>
  <c r="IQ48"/>
  <c r="IP48"/>
  <c r="IO48"/>
  <c r="IN48"/>
  <c r="IM48"/>
  <c r="IL48"/>
  <c r="IK48"/>
  <c r="IJ48"/>
  <c r="II48"/>
  <c r="IH48"/>
  <c r="IG48"/>
  <c r="IF48"/>
  <c r="IE48"/>
  <c r="ID48"/>
  <c r="IC48"/>
  <c r="IB48"/>
  <c r="IA48"/>
  <c r="HZ48"/>
  <c r="HY48"/>
  <c r="HX48"/>
  <c r="HW48"/>
  <c r="HV48"/>
  <c r="HU48"/>
  <c r="HT48"/>
  <c r="HS48"/>
  <c r="HR48"/>
  <c r="HQ48"/>
  <c r="HP48"/>
  <c r="HO48"/>
  <c r="HN48"/>
  <c r="HM48"/>
  <c r="HL48"/>
  <c r="HK48"/>
  <c r="HJ48"/>
  <c r="HI48"/>
  <c r="HH48"/>
  <c r="HG48"/>
  <c r="HF48"/>
  <c r="HE48"/>
  <c r="HD48"/>
  <c r="HC48"/>
  <c r="HB48"/>
  <c r="HA48"/>
  <c r="GZ48"/>
  <c r="GY48"/>
  <c r="GX48"/>
  <c r="GW48"/>
  <c r="GV48"/>
  <c r="GU48"/>
  <c r="GT48"/>
  <c r="GS48"/>
  <c r="GR48"/>
  <c r="GQ48"/>
  <c r="GP48"/>
  <c r="GO48"/>
  <c r="GN48"/>
  <c r="GM48"/>
  <c r="GL48"/>
  <c r="GK48"/>
  <c r="GJ48"/>
  <c r="GI48"/>
  <c r="GH48"/>
  <c r="GG48"/>
  <c r="GF48"/>
  <c r="GE48"/>
  <c r="GD48"/>
  <c r="GC48"/>
  <c r="GB48"/>
  <c r="GA48"/>
  <c r="FZ48"/>
  <c r="FY48"/>
  <c r="FX48"/>
  <c r="FW48"/>
  <c r="FV48"/>
  <c r="FU48"/>
  <c r="FT48"/>
  <c r="FS48"/>
  <c r="FR48"/>
  <c r="FQ48"/>
  <c r="FP48"/>
  <c r="FO48"/>
  <c r="FN48"/>
  <c r="FM48"/>
  <c r="FL48"/>
  <c r="FK48"/>
  <c r="FJ48"/>
  <c r="FI48"/>
  <c r="FH48"/>
  <c r="FG48"/>
  <c r="FF48"/>
  <c r="FE48"/>
  <c r="FD48"/>
  <c r="FC48"/>
  <c r="FB48"/>
  <c r="FA48"/>
  <c r="EZ48"/>
  <c r="EY48"/>
  <c r="EX48"/>
  <c r="EW48"/>
  <c r="EV48"/>
  <c r="EU48"/>
  <c r="ET48"/>
  <c r="ES48"/>
  <c r="ER48"/>
  <c r="EQ48"/>
  <c r="EP48"/>
  <c r="EO48"/>
  <c r="EN48"/>
  <c r="EM48"/>
  <c r="EL48"/>
  <c r="EK48"/>
  <c r="EJ48"/>
  <c r="EI48"/>
  <c r="EH48"/>
  <c r="EG48"/>
  <c r="EF48"/>
  <c r="EE48"/>
  <c r="ED48"/>
  <c r="EC48"/>
  <c r="EB48"/>
  <c r="EA48"/>
  <c r="DZ48"/>
  <c r="DY48"/>
  <c r="DX48"/>
  <c r="DW48"/>
  <c r="DV48"/>
  <c r="DU48"/>
  <c r="DT48"/>
  <c r="DS48"/>
  <c r="DR48"/>
  <c r="DQ48"/>
  <c r="DP48"/>
  <c r="DO48"/>
  <c r="DN48"/>
  <c r="DM48"/>
  <c r="DL48"/>
  <c r="DK48"/>
  <c r="DJ48"/>
  <c r="DI48"/>
  <c r="DH48"/>
  <c r="DG48"/>
  <c r="DF48"/>
  <c r="DE48"/>
  <c r="DD48"/>
  <c r="DC48"/>
  <c r="DB48"/>
  <c r="DA48"/>
  <c r="CZ48"/>
  <c r="CY48"/>
  <c r="CX48"/>
  <c r="CW48"/>
  <c r="CV48"/>
  <c r="CU48"/>
  <c r="CT48"/>
  <c r="CS48"/>
  <c r="CR48"/>
  <c r="CQ48"/>
  <c r="CP48"/>
  <c r="CO48"/>
  <c r="CN48"/>
  <c r="CM48"/>
  <c r="CL48"/>
  <c r="CK48"/>
  <c r="CJ48"/>
  <c r="CI48"/>
  <c r="CI53" s="1"/>
  <c r="CI55" s="1"/>
  <c r="CH48"/>
  <c r="CG48"/>
  <c r="CG53" s="1"/>
  <c r="CG55" s="1"/>
  <c r="CF48"/>
  <c r="CE48"/>
  <c r="CE53" s="1"/>
  <c r="CE55" s="1"/>
  <c r="CD48"/>
  <c r="CC48"/>
  <c r="CC53" s="1"/>
  <c r="CC55" s="1"/>
  <c r="CB48"/>
  <c r="CA48"/>
  <c r="CA53" s="1"/>
  <c r="CA55" s="1"/>
  <c r="BZ48"/>
  <c r="BY48"/>
  <c r="BY53" s="1"/>
  <c r="BY55" s="1"/>
  <c r="BX48"/>
  <c r="BW48"/>
  <c r="BW53" s="1"/>
  <c r="BW55" s="1"/>
  <c r="BV48"/>
  <c r="BU48"/>
  <c r="BU53" s="1"/>
  <c r="BT48"/>
  <c r="BS48"/>
  <c r="BS53" s="1"/>
  <c r="BS55" s="1"/>
  <c r="BR48"/>
  <c r="BQ48"/>
  <c r="BQ53"/>
  <c r="BQ55" s="1"/>
  <c r="BP48"/>
  <c r="BO48"/>
  <c r="BO53" s="1"/>
  <c r="BO55" s="1"/>
  <c r="BN48"/>
  <c r="BM48"/>
  <c r="BM53"/>
  <c r="BM55" s="1"/>
  <c r="BL48"/>
  <c r="BK48"/>
  <c r="BK53" s="1"/>
  <c r="BK55" s="1"/>
  <c r="BJ48"/>
  <c r="BI48"/>
  <c r="BI53"/>
  <c r="BI55" s="1"/>
  <c r="BH48"/>
  <c r="BG48"/>
  <c r="BG53" s="1"/>
  <c r="BG55" s="1"/>
  <c r="BF48"/>
  <c r="BE48"/>
  <c r="BE53"/>
  <c r="BD48"/>
  <c r="BC48"/>
  <c r="BC53" s="1"/>
  <c r="BC55" s="1"/>
  <c r="BB48"/>
  <c r="BA48"/>
  <c r="BA53" s="1"/>
  <c r="BA55" s="1"/>
  <c r="AZ48"/>
  <c r="AY48"/>
  <c r="AY53" s="1"/>
  <c r="AY55" s="1"/>
  <c r="AX48"/>
  <c r="AW48"/>
  <c r="AW53" s="1"/>
  <c r="AW55" s="1"/>
  <c r="AV48"/>
  <c r="AU48"/>
  <c r="AU53" s="1"/>
  <c r="AU55" s="1"/>
  <c r="AT48"/>
  <c r="AS48"/>
  <c r="AS53" s="1"/>
  <c r="AS55" s="1"/>
  <c r="AR48"/>
  <c r="AQ48"/>
  <c r="AQ53" s="1"/>
  <c r="AQ55" s="1"/>
  <c r="AP48"/>
  <c r="AO48"/>
  <c r="AO53" s="1"/>
  <c r="AN48"/>
  <c r="AM48"/>
  <c r="AM53" s="1"/>
  <c r="AM55" s="1"/>
  <c r="AL48"/>
  <c r="AK48"/>
  <c r="AK53"/>
  <c r="AK55" s="1"/>
  <c r="AJ48"/>
  <c r="AI48"/>
  <c r="AI53" s="1"/>
  <c r="AI55" s="1"/>
  <c r="AH48"/>
  <c r="AG48"/>
  <c r="AG53"/>
  <c r="AG55" s="1"/>
  <c r="AF48"/>
  <c r="AE48"/>
  <c r="AE53" s="1"/>
  <c r="AE55" s="1"/>
  <c r="AD48"/>
  <c r="AC48"/>
  <c r="AC53"/>
  <c r="AC55" s="1"/>
  <c r="AB48"/>
  <c r="AA48"/>
  <c r="AA53" s="1"/>
  <c r="AA55" s="1"/>
  <c r="Z48"/>
  <c r="Y48"/>
  <c r="Y53"/>
  <c r="X48"/>
  <c r="W48"/>
  <c r="W53" s="1"/>
  <c r="W55" s="1"/>
  <c r="V48"/>
  <c r="U48"/>
  <c r="U53" s="1"/>
  <c r="U55" s="1"/>
  <c r="T48"/>
  <c r="S48"/>
  <c r="S53" s="1"/>
  <c r="S55" s="1"/>
  <c r="R48"/>
  <c r="Q48"/>
  <c r="Q53" s="1"/>
  <c r="P48"/>
  <c r="O48"/>
  <c r="O53" s="1"/>
  <c r="O55" s="1"/>
  <c r="N48"/>
  <c r="M48"/>
  <c r="M53"/>
  <c r="M55" s="1"/>
  <c r="L48"/>
  <c r="K48"/>
  <c r="K53" s="1"/>
  <c r="K55" s="1"/>
  <c r="J48"/>
  <c r="I48"/>
  <c r="I53" s="1"/>
  <c r="H48"/>
  <c r="LG47"/>
  <c r="LG46"/>
  <c r="LG45"/>
  <c r="LG44"/>
  <c r="IS18"/>
  <c r="IR18"/>
  <c r="IQ18"/>
  <c r="IP18"/>
  <c r="IO18"/>
  <c r="IN18"/>
  <c r="IM18"/>
  <c r="IL18"/>
  <c r="IK18"/>
  <c r="IJ18"/>
  <c r="II18"/>
  <c r="IH18"/>
  <c r="IG18"/>
  <c r="IF18"/>
  <c r="IE18"/>
  <c r="ID18"/>
  <c r="IC18"/>
  <c r="IB18"/>
  <c r="IA18"/>
  <c r="HZ18"/>
  <c r="HY18"/>
  <c r="HX18"/>
  <c r="HW18"/>
  <c r="HV18"/>
  <c r="HU18"/>
  <c r="HT18"/>
  <c r="HS18"/>
  <c r="HR18"/>
  <c r="HQ18"/>
  <c r="HP18"/>
  <c r="HO18"/>
  <c r="HN18"/>
  <c r="HM18"/>
  <c r="HL18"/>
  <c r="HK18"/>
  <c r="HJ18"/>
  <c r="HI18"/>
  <c r="HH18"/>
  <c r="HG18"/>
  <c r="HF18"/>
  <c r="HE18"/>
  <c r="HD18"/>
  <c r="HC18"/>
  <c r="HB18"/>
  <c r="HA18"/>
  <c r="GZ18"/>
  <c r="GY18"/>
  <c r="GX18"/>
  <c r="GW18"/>
  <c r="GV18"/>
  <c r="GU18"/>
  <c r="GT18"/>
  <c r="GS18"/>
  <c r="GR18"/>
  <c r="GQ18"/>
  <c r="GP18"/>
  <c r="GO18"/>
  <c r="GN18"/>
  <c r="GM18"/>
  <c r="GL18"/>
  <c r="GK18"/>
  <c r="GJ18"/>
  <c r="GI18"/>
  <c r="GH18"/>
  <c r="GG18"/>
  <c r="GF18"/>
  <c r="GE18"/>
  <c r="GD18"/>
  <c r="GC18"/>
  <c r="GB18"/>
  <c r="GA18"/>
  <c r="FZ18"/>
  <c r="FY18"/>
  <c r="FX18"/>
  <c r="FW18"/>
  <c r="FV18"/>
  <c r="FU18"/>
  <c r="FT18"/>
  <c r="FS18"/>
  <c r="FR18"/>
  <c r="FQ18"/>
  <c r="FP18"/>
  <c r="FO18"/>
  <c r="FN18"/>
  <c r="FM18"/>
  <c r="FL18"/>
  <c r="FK18"/>
  <c r="FJ18"/>
  <c r="FI18"/>
  <c r="FH18"/>
  <c r="FG18"/>
  <c r="FF18"/>
  <c r="FE18"/>
  <c r="FD18"/>
  <c r="FC18"/>
  <c r="FB18"/>
  <c r="FA18"/>
  <c r="EZ18"/>
  <c r="EY18"/>
  <c r="EX18"/>
  <c r="EW18"/>
  <c r="EV18"/>
  <c r="EU18"/>
  <c r="ET18"/>
  <c r="ES18"/>
  <c r="ER18"/>
  <c r="EQ18"/>
  <c r="EP18"/>
  <c r="EO18"/>
  <c r="EN18"/>
  <c r="EM18"/>
  <c r="EL18"/>
  <c r="EK18"/>
  <c r="EJ18"/>
  <c r="EI18"/>
  <c r="EH18"/>
  <c r="EG18"/>
  <c r="EF18"/>
  <c r="EE18"/>
  <c r="ED18"/>
  <c r="EC18"/>
  <c r="EB18"/>
  <c r="EA18"/>
  <c r="DZ18"/>
  <c r="DY18"/>
  <c r="DX18"/>
  <c r="DW18"/>
  <c r="DV18"/>
  <c r="DU18"/>
  <c r="DT18"/>
  <c r="DS18"/>
  <c r="DR18"/>
  <c r="DQ18"/>
  <c r="DP18"/>
  <c r="DO18"/>
  <c r="DN18"/>
  <c r="DM18"/>
  <c r="DL18"/>
  <c r="DK18"/>
  <c r="DJ18"/>
  <c r="DI18"/>
  <c r="DH18"/>
  <c r="DG18"/>
  <c r="DF18"/>
  <c r="DE18"/>
  <c r="DD18"/>
  <c r="DC18"/>
  <c r="DB18"/>
  <c r="DA18"/>
  <c r="CZ18"/>
  <c r="CY18"/>
  <c r="CX18"/>
  <c r="CW18"/>
  <c r="CV18"/>
  <c r="CU18"/>
  <c r="CT18"/>
  <c r="CS18"/>
  <c r="CR18"/>
  <c r="CQ18"/>
  <c r="CP18"/>
  <c r="CO18"/>
  <c r="CN18"/>
  <c r="CM18"/>
  <c r="CL18"/>
  <c r="CK18"/>
  <c r="CJ18"/>
  <c r="CI18"/>
  <c r="CH18"/>
  <c r="CG18"/>
  <c r="CF18"/>
  <c r="CE18"/>
  <c r="CD18"/>
  <c r="CC18"/>
  <c r="CB18"/>
  <c r="CA18"/>
  <c r="BZ18"/>
  <c r="BY18"/>
  <c r="BX18"/>
  <c r="BW18"/>
  <c r="BV18"/>
  <c r="BU18"/>
  <c r="BT18"/>
  <c r="BS18"/>
  <c r="BR18"/>
  <c r="BQ18"/>
  <c r="BP18"/>
  <c r="BO18"/>
  <c r="BN18"/>
  <c r="BM18"/>
  <c r="BL18"/>
  <c r="BK18"/>
  <c r="BJ18"/>
  <c r="BI18"/>
  <c r="BH18"/>
  <c r="BG18"/>
  <c r="BF18"/>
  <c r="BE18"/>
  <c r="BD18"/>
  <c r="BC18"/>
  <c r="BB18"/>
  <c r="BA18"/>
  <c r="AZ18"/>
  <c r="AY18"/>
  <c r="AX18"/>
  <c r="AW18"/>
  <c r="AV18"/>
  <c r="AU18"/>
  <c r="AT18"/>
  <c r="AS18"/>
  <c r="AR18"/>
  <c r="AQ18"/>
  <c r="AP18"/>
  <c r="AO18"/>
  <c r="AN18"/>
  <c r="AM18"/>
  <c r="AL18"/>
  <c r="AK18"/>
  <c r="AJ18"/>
  <c r="AI18"/>
  <c r="AH18"/>
  <c r="AG18"/>
  <c r="AF18"/>
  <c r="AE18"/>
  <c r="AD18"/>
  <c r="AC18"/>
  <c r="AB18"/>
  <c r="AA18"/>
  <c r="Z18"/>
  <c r="Y18"/>
  <c r="X18"/>
  <c r="W18"/>
  <c r="V18"/>
  <c r="U18"/>
  <c r="T18"/>
  <c r="S18"/>
  <c r="R18"/>
  <c r="Q18"/>
  <c r="P18"/>
  <c r="O18"/>
  <c r="N18"/>
  <c r="M18"/>
  <c r="L18"/>
  <c r="K18"/>
  <c r="J18"/>
  <c r="I18"/>
  <c r="H18"/>
  <c r="LG17"/>
  <c r="LG16"/>
  <c r="LG15"/>
  <c r="IS14"/>
  <c r="IR14"/>
  <c r="IQ14"/>
  <c r="IP14"/>
  <c r="IO14"/>
  <c r="IN14"/>
  <c r="IM14"/>
  <c r="IL14"/>
  <c r="IK14"/>
  <c r="IJ14"/>
  <c r="II14"/>
  <c r="IH14"/>
  <c r="IG14"/>
  <c r="IF14"/>
  <c r="IE14"/>
  <c r="ID14"/>
  <c r="IC14"/>
  <c r="IB14"/>
  <c r="IA14"/>
  <c r="HZ14"/>
  <c r="HY14"/>
  <c r="HX14"/>
  <c r="HW14"/>
  <c r="HV14"/>
  <c r="HU14"/>
  <c r="HT14"/>
  <c r="HS14"/>
  <c r="HR14"/>
  <c r="HQ14"/>
  <c r="HP14"/>
  <c r="HO14"/>
  <c r="HN14"/>
  <c r="HM14"/>
  <c r="HL14"/>
  <c r="HK14"/>
  <c r="HJ14"/>
  <c r="HI14"/>
  <c r="HH14"/>
  <c r="HG14"/>
  <c r="HF14"/>
  <c r="HE14"/>
  <c r="HD14"/>
  <c r="HC14"/>
  <c r="HB14"/>
  <c r="HA14"/>
  <c r="GZ14"/>
  <c r="GY14"/>
  <c r="GX14"/>
  <c r="GW14"/>
  <c r="GV14"/>
  <c r="GU14"/>
  <c r="GT14"/>
  <c r="GS14"/>
  <c r="GR14"/>
  <c r="GQ14"/>
  <c r="GP14"/>
  <c r="GO14"/>
  <c r="GN14"/>
  <c r="GM14"/>
  <c r="GL14"/>
  <c r="GK14"/>
  <c r="GJ14"/>
  <c r="GI14"/>
  <c r="GH14"/>
  <c r="GG14"/>
  <c r="GF14"/>
  <c r="GE14"/>
  <c r="GD14"/>
  <c r="GC14"/>
  <c r="GB14"/>
  <c r="GA14"/>
  <c r="FZ14"/>
  <c r="FY14"/>
  <c r="FX14"/>
  <c r="FW14"/>
  <c r="FV14"/>
  <c r="FU14"/>
  <c r="FT14"/>
  <c r="FS14"/>
  <c r="FR14"/>
  <c r="FQ14"/>
  <c r="FP14"/>
  <c r="FO14"/>
  <c r="FN14"/>
  <c r="FM14"/>
  <c r="FL14"/>
  <c r="FK14"/>
  <c r="FJ14"/>
  <c r="FI14"/>
  <c r="FH14"/>
  <c r="FG14"/>
  <c r="FF14"/>
  <c r="FF19" s="1"/>
  <c r="FF21" s="1"/>
  <c r="FE14"/>
  <c r="FD14"/>
  <c r="FC14"/>
  <c r="FB14"/>
  <c r="FB19"/>
  <c r="FB21" s="1"/>
  <c r="FA14"/>
  <c r="EZ14"/>
  <c r="EZ19" s="1"/>
  <c r="EZ21" s="1"/>
  <c r="EY14"/>
  <c r="EX14"/>
  <c r="EX19"/>
  <c r="EX21" s="1"/>
  <c r="EW14"/>
  <c r="EV14"/>
  <c r="EV19" s="1"/>
  <c r="EV21" s="1"/>
  <c r="EU14"/>
  <c r="ET14"/>
  <c r="ET19" s="1"/>
  <c r="ES14"/>
  <c r="ER14"/>
  <c r="ER19"/>
  <c r="ER21" s="1"/>
  <c r="EQ14"/>
  <c r="EP14"/>
  <c r="EP19" s="1"/>
  <c r="EP21" s="1"/>
  <c r="EO14"/>
  <c r="EN14"/>
  <c r="EN19" s="1"/>
  <c r="EN21" s="1"/>
  <c r="EM14"/>
  <c r="EL14"/>
  <c r="EL19" s="1"/>
  <c r="EK14"/>
  <c r="EJ14"/>
  <c r="EJ19" s="1"/>
  <c r="EJ21" s="1"/>
  <c r="EI14"/>
  <c r="EH14"/>
  <c r="EH19"/>
  <c r="EH21" s="1"/>
  <c r="EG14"/>
  <c r="EF14"/>
  <c r="EF19" s="1"/>
  <c r="EF21" s="1"/>
  <c r="EE14"/>
  <c r="ED14"/>
  <c r="ED19" s="1"/>
  <c r="EC14"/>
  <c r="EB14"/>
  <c r="EB19"/>
  <c r="EB21" s="1"/>
  <c r="EA14"/>
  <c r="DZ14"/>
  <c r="DZ19" s="1"/>
  <c r="DZ21" s="1"/>
  <c r="DY14"/>
  <c r="DX14"/>
  <c r="DX19" s="1"/>
  <c r="DX21" s="1"/>
  <c r="DW14"/>
  <c r="DV14"/>
  <c r="DV19" s="1"/>
  <c r="DU14"/>
  <c r="DT14"/>
  <c r="DT19"/>
  <c r="DT21" s="1"/>
  <c r="DS14"/>
  <c r="DR14"/>
  <c r="DR19" s="1"/>
  <c r="DR21" s="1"/>
  <c r="DQ14"/>
  <c r="DP14"/>
  <c r="DP19" s="1"/>
  <c r="DP21" s="1"/>
  <c r="DO14"/>
  <c r="DN14"/>
  <c r="DN19" s="1"/>
  <c r="DM14"/>
  <c r="DL14"/>
  <c r="DL19" s="1"/>
  <c r="DL21" s="1"/>
  <c r="DK14"/>
  <c r="DK19" s="1"/>
  <c r="DK21" s="1"/>
  <c r="DJ14"/>
  <c r="DJ19"/>
  <c r="DJ21" s="1"/>
  <c r="DI14"/>
  <c r="DH14"/>
  <c r="DH19" s="1"/>
  <c r="DG14"/>
  <c r="DF14"/>
  <c r="DF19" s="1"/>
  <c r="DE14"/>
  <c r="DD14"/>
  <c r="DD19" s="1"/>
  <c r="DD21" s="1"/>
  <c r="DC14"/>
  <c r="DC19" s="1"/>
  <c r="DC21" s="1"/>
  <c r="DB14"/>
  <c r="DB19" s="1"/>
  <c r="DB21" s="1"/>
  <c r="DA14"/>
  <c r="CZ14"/>
  <c r="CZ19" s="1"/>
  <c r="CZ21" s="1"/>
  <c r="CY14"/>
  <c r="CY19" s="1"/>
  <c r="CY21" s="1"/>
  <c r="CX14"/>
  <c r="CX19" s="1"/>
  <c r="CW14"/>
  <c r="CV14"/>
  <c r="CV19"/>
  <c r="CV21" s="1"/>
  <c r="CU14"/>
  <c r="CT14"/>
  <c r="CT19" s="1"/>
  <c r="CT21" s="1"/>
  <c r="CS14"/>
  <c r="CR14"/>
  <c r="CR19"/>
  <c r="CR21" s="1"/>
  <c r="CQ14"/>
  <c r="CP14"/>
  <c r="CP19" s="1"/>
  <c r="CO14"/>
  <c r="CN14"/>
  <c r="CN19" s="1"/>
  <c r="CN21" s="1"/>
  <c r="CM14"/>
  <c r="CM19" s="1"/>
  <c r="CM21" s="1"/>
  <c r="CL14"/>
  <c r="CL19" s="1"/>
  <c r="CL21" s="1"/>
  <c r="CK14"/>
  <c r="CJ14"/>
  <c r="CJ19" s="1"/>
  <c r="CJ21" s="1"/>
  <c r="CI14"/>
  <c r="CI19" s="1"/>
  <c r="CI21" s="1"/>
  <c r="CH14"/>
  <c r="CH19" s="1"/>
  <c r="CG14"/>
  <c r="CF14"/>
  <c r="CF19"/>
  <c r="CF21" s="1"/>
  <c r="CE14"/>
  <c r="CD14"/>
  <c r="CD19" s="1"/>
  <c r="CD21" s="1"/>
  <c r="CC14"/>
  <c r="CB14"/>
  <c r="CB19"/>
  <c r="CB21" s="1"/>
  <c r="CA14"/>
  <c r="BZ14"/>
  <c r="BZ19" s="1"/>
  <c r="BY14"/>
  <c r="BX14"/>
  <c r="BX19" s="1"/>
  <c r="BX21" s="1"/>
  <c r="BW14"/>
  <c r="BW19" s="1"/>
  <c r="BW21" s="1"/>
  <c r="BV14"/>
  <c r="BV19" s="1"/>
  <c r="BV21" s="1"/>
  <c r="BU14"/>
  <c r="BT14"/>
  <c r="BT19" s="1"/>
  <c r="BT21" s="1"/>
  <c r="BS14"/>
  <c r="BS19" s="1"/>
  <c r="BS21" s="1"/>
  <c r="BR14"/>
  <c r="BR19" s="1"/>
  <c r="BQ14"/>
  <c r="BP14"/>
  <c r="BP19"/>
  <c r="BP21" s="1"/>
  <c r="BO14"/>
  <c r="BN14"/>
  <c r="BN19" s="1"/>
  <c r="BN21" s="1"/>
  <c r="BM14"/>
  <c r="BL14"/>
  <c r="BL19"/>
  <c r="BL21" s="1"/>
  <c r="BK14"/>
  <c r="BJ14"/>
  <c r="BJ19" s="1"/>
  <c r="BI14"/>
  <c r="BH14"/>
  <c r="BH19" s="1"/>
  <c r="BH21" s="1"/>
  <c r="BG14"/>
  <c r="BG19" s="1"/>
  <c r="BG21" s="1"/>
  <c r="BF14"/>
  <c r="BF19" s="1"/>
  <c r="BF21" s="1"/>
  <c r="BE14"/>
  <c r="BD14"/>
  <c r="BD19" s="1"/>
  <c r="BD21" s="1"/>
  <c r="BC14"/>
  <c r="BC19" s="1"/>
  <c r="BC21" s="1"/>
  <c r="BB14"/>
  <c r="BB19" s="1"/>
  <c r="BA14"/>
  <c r="AZ14"/>
  <c r="AZ19"/>
  <c r="AZ21" s="1"/>
  <c r="AY14"/>
  <c r="AX14"/>
  <c r="AX19" s="1"/>
  <c r="AX21" s="1"/>
  <c r="AW14"/>
  <c r="AV14"/>
  <c r="AV19"/>
  <c r="AV21" s="1"/>
  <c r="AU14"/>
  <c r="AT14"/>
  <c r="AT19" s="1"/>
  <c r="AS14"/>
  <c r="AR14"/>
  <c r="AR19" s="1"/>
  <c r="AR21" s="1"/>
  <c r="AQ14"/>
  <c r="AQ19" s="1"/>
  <c r="AQ21" s="1"/>
  <c r="AP14"/>
  <c r="AP19" s="1"/>
  <c r="AP21" s="1"/>
  <c r="AO14"/>
  <c r="AN14"/>
  <c r="AN19" s="1"/>
  <c r="AN21" s="1"/>
  <c r="AM14"/>
  <c r="AM19" s="1"/>
  <c r="AM21" s="1"/>
  <c r="AL14"/>
  <c r="AL19" s="1"/>
  <c r="AK14"/>
  <c r="AJ14"/>
  <c r="AJ19"/>
  <c r="AJ21" s="1"/>
  <c r="AI14"/>
  <c r="AH14"/>
  <c r="AH19" s="1"/>
  <c r="AH21" s="1"/>
  <c r="AG14"/>
  <c r="AF14"/>
  <c r="AF19"/>
  <c r="AF21" s="1"/>
  <c r="AE14"/>
  <c r="AD14"/>
  <c r="AD19" s="1"/>
  <c r="AC14"/>
  <c r="AB14"/>
  <c r="AB19" s="1"/>
  <c r="AB21" s="1"/>
  <c r="AA14"/>
  <c r="AA19" s="1"/>
  <c r="AA21" s="1"/>
  <c r="Z14"/>
  <c r="Z19" s="1"/>
  <c r="Z21" s="1"/>
  <c r="Y14"/>
  <c r="X14"/>
  <c r="X19" s="1"/>
  <c r="X21" s="1"/>
  <c r="W14"/>
  <c r="W19" s="1"/>
  <c r="W21" s="1"/>
  <c r="V14"/>
  <c r="V19" s="1"/>
  <c r="U14"/>
  <c r="T14"/>
  <c r="T19"/>
  <c r="T21" s="1"/>
  <c r="S14"/>
  <c r="R14"/>
  <c r="R19" s="1"/>
  <c r="R21" s="1"/>
  <c r="Q14"/>
  <c r="P14"/>
  <c r="P19"/>
  <c r="P21" s="1"/>
  <c r="O14"/>
  <c r="N14"/>
  <c r="N19" s="1"/>
  <c r="M14"/>
  <c r="L14"/>
  <c r="L19" s="1"/>
  <c r="L21" s="1"/>
  <c r="K14"/>
  <c r="K19" s="1"/>
  <c r="K21" s="1"/>
  <c r="J14"/>
  <c r="J19" s="1"/>
  <c r="I14"/>
  <c r="H14"/>
  <c r="H19"/>
  <c r="LG13"/>
  <c r="LG12"/>
  <c r="LG11"/>
  <c r="LG10"/>
  <c r="LG14" s="1"/>
  <c r="E4"/>
  <c r="E3"/>
  <c r="H85" i="206"/>
  <c r="F85"/>
  <c r="G84"/>
  <c r="G83"/>
  <c r="G81"/>
  <c r="G80"/>
  <c r="G79"/>
  <c r="G78"/>
  <c r="F77"/>
  <c r="G75"/>
  <c r="G73"/>
  <c r="G66"/>
  <c r="G65"/>
  <c r="G38"/>
  <c r="G35"/>
  <c r="G34"/>
  <c r="G33"/>
  <c r="F32"/>
  <c r="G30"/>
  <c r="F5"/>
  <c r="F4"/>
  <c r="G125" i="205"/>
  <c r="G124"/>
  <c r="H123"/>
  <c r="F123"/>
  <c r="G122"/>
  <c r="G121"/>
  <c r="G120"/>
  <c r="G119"/>
  <c r="G118"/>
  <c r="G117"/>
  <c r="G116"/>
  <c r="G115"/>
  <c r="G114"/>
  <c r="G113"/>
  <c r="G112"/>
  <c r="G111"/>
  <c r="G110"/>
  <c r="G109"/>
  <c r="G108"/>
  <c r="G107"/>
  <c r="G106"/>
  <c r="G105"/>
  <c r="G104"/>
  <c r="G103"/>
  <c r="G102"/>
  <c r="G101"/>
  <c r="G100"/>
  <c r="G99"/>
  <c r="G98"/>
  <c r="G97"/>
  <c r="G95"/>
  <c r="H95" s="1"/>
  <c r="H94"/>
  <c r="F94"/>
  <c r="G93"/>
  <c r="G92"/>
  <c r="G90"/>
  <c r="G89"/>
  <c r="G88"/>
  <c r="H87"/>
  <c r="G24" i="208" s="1"/>
  <c r="F87" i="205"/>
  <c r="G86"/>
  <c r="G85"/>
  <c r="G84"/>
  <c r="F81"/>
  <c r="G80"/>
  <c r="G78"/>
  <c r="G77"/>
  <c r="H75"/>
  <c r="G74"/>
  <c r="G73"/>
  <c r="F71"/>
  <c r="G69"/>
  <c r="H66"/>
  <c r="F66"/>
  <c r="G65"/>
  <c r="G64"/>
  <c r="G63"/>
  <c r="G62"/>
  <c r="G61"/>
  <c r="G60"/>
  <c r="G59"/>
  <c r="G58"/>
  <c r="G57"/>
  <c r="G56"/>
  <c r="G55"/>
  <c r="G54"/>
  <c r="G53"/>
  <c r="G52"/>
  <c r="G51"/>
  <c r="G50"/>
  <c r="G49"/>
  <c r="G48"/>
  <c r="G47"/>
  <c r="G46"/>
  <c r="G45"/>
  <c r="G44"/>
  <c r="G43"/>
  <c r="G42"/>
  <c r="G41"/>
  <c r="G39"/>
  <c r="G38"/>
  <c r="G36"/>
  <c r="H33"/>
  <c r="G32"/>
  <c r="G31"/>
  <c r="G30"/>
  <c r="G29"/>
  <c r="F27"/>
  <c r="G25"/>
  <c r="G23"/>
  <c r="G18"/>
  <c r="G16"/>
  <c r="G14"/>
  <c r="G12"/>
  <c r="F5"/>
  <c r="F4"/>
  <c r="M48" i="203"/>
  <c r="L48"/>
  <c r="K48"/>
  <c r="I48"/>
  <c r="H48"/>
  <c r="G48"/>
  <c r="F48"/>
  <c r="N47"/>
  <c r="J47"/>
  <c r="N46"/>
  <c r="J46"/>
  <c r="N45"/>
  <c r="J45"/>
  <c r="N44"/>
  <c r="J44"/>
  <c r="N43"/>
  <c r="J43"/>
  <c r="N42"/>
  <c r="J42"/>
  <c r="N41"/>
  <c r="J41"/>
  <c r="N40"/>
  <c r="J40"/>
  <c r="N39"/>
  <c r="J39"/>
  <c r="N38"/>
  <c r="J38"/>
  <c r="N37"/>
  <c r="J37"/>
  <c r="N36"/>
  <c r="J36"/>
  <c r="N35"/>
  <c r="J35"/>
  <c r="N34"/>
  <c r="J34"/>
  <c r="N33"/>
  <c r="N48"/>
  <c r="J33"/>
  <c r="J48"/>
  <c r="O25"/>
  <c r="N25"/>
  <c r="M25"/>
  <c r="J25"/>
  <c r="I25"/>
  <c r="H25"/>
  <c r="F25"/>
  <c r="P24"/>
  <c r="Q24"/>
  <c r="S24" s="1"/>
  <c r="K24"/>
  <c r="L24" s="1"/>
  <c r="P23"/>
  <c r="Q23" s="1"/>
  <c r="S23" s="1"/>
  <c r="K23"/>
  <c r="L23"/>
  <c r="P22"/>
  <c r="Q22"/>
  <c r="S22" s="1"/>
  <c r="K22"/>
  <c r="L22" s="1"/>
  <c r="P21"/>
  <c r="Q21" s="1"/>
  <c r="S21" s="1"/>
  <c r="K21"/>
  <c r="L21"/>
  <c r="P20"/>
  <c r="Q20"/>
  <c r="S20" s="1"/>
  <c r="K20"/>
  <c r="L20" s="1"/>
  <c r="P19"/>
  <c r="Q19" s="1"/>
  <c r="S19" s="1"/>
  <c r="K19"/>
  <c r="L19"/>
  <c r="P18"/>
  <c r="Q18"/>
  <c r="S18" s="1"/>
  <c r="K18"/>
  <c r="L18" s="1"/>
  <c r="P17"/>
  <c r="Q17" s="1"/>
  <c r="S17" s="1"/>
  <c r="K17"/>
  <c r="L17"/>
  <c r="P16"/>
  <c r="Q16"/>
  <c r="S16" s="1"/>
  <c r="K16"/>
  <c r="L16" s="1"/>
  <c r="P15"/>
  <c r="Q15" s="1"/>
  <c r="S15" s="1"/>
  <c r="K15"/>
  <c r="L15"/>
  <c r="P14"/>
  <c r="Q14"/>
  <c r="S14" s="1"/>
  <c r="K14"/>
  <c r="L14" s="1"/>
  <c r="P13"/>
  <c r="Q13" s="1"/>
  <c r="S13" s="1"/>
  <c r="K13"/>
  <c r="L13"/>
  <c r="P12"/>
  <c r="Q12"/>
  <c r="S12" s="1"/>
  <c r="K12"/>
  <c r="L12" s="1"/>
  <c r="P11"/>
  <c r="Q11" s="1"/>
  <c r="K11"/>
  <c r="L11" s="1"/>
  <c r="P10"/>
  <c r="P25" s="1"/>
  <c r="K10"/>
  <c r="L10" s="1"/>
  <c r="G4"/>
  <c r="G3"/>
  <c r="H33" i="140"/>
  <c r="F33"/>
  <c r="G41"/>
  <c r="G42"/>
  <c r="I720" i="138"/>
  <c r="AG41" i="200"/>
  <c r="AH41"/>
  <c r="AI41"/>
  <c r="AL41"/>
  <c r="AN41"/>
  <c r="AO41"/>
  <c r="AQ41"/>
  <c r="AR41"/>
  <c r="AS41"/>
  <c r="BG41"/>
  <c r="BH41"/>
  <c r="BI41"/>
  <c r="BJ41"/>
  <c r="BK41"/>
  <c r="BL41"/>
  <c r="BM41"/>
  <c r="BN41"/>
  <c r="BO41"/>
  <c r="BP41"/>
  <c r="BQ41"/>
  <c r="BR41"/>
  <c r="BS41"/>
  <c r="BT41"/>
  <c r="BU41"/>
  <c r="BV41"/>
  <c r="BW41"/>
  <c r="BX41"/>
  <c r="BY41"/>
  <c r="BZ41"/>
  <c r="CA41"/>
  <c r="CB41"/>
  <c r="CC41"/>
  <c r="CD41"/>
  <c r="CE41"/>
  <c r="CF41"/>
  <c r="CG41"/>
  <c r="CH41"/>
  <c r="CI41"/>
  <c r="CJ41"/>
  <c r="CK41"/>
  <c r="CL41"/>
  <c r="CM41"/>
  <c r="CN41"/>
  <c r="CO41"/>
  <c r="CP41"/>
  <c r="CQ41"/>
  <c r="CR41"/>
  <c r="CS41"/>
  <c r="CT41"/>
  <c r="CU41"/>
  <c r="CV41"/>
  <c r="CW41"/>
  <c r="CX41"/>
  <c r="CY41"/>
  <c r="CZ41"/>
  <c r="DA41"/>
  <c r="DB41"/>
  <c r="DC41"/>
  <c r="DD41"/>
  <c r="DE41"/>
  <c r="DF41"/>
  <c r="DG41"/>
  <c r="DH41"/>
  <c r="DI41"/>
  <c r="DJ41"/>
  <c r="DK41"/>
  <c r="DL41"/>
  <c r="DM41"/>
  <c r="DN41"/>
  <c r="DO41"/>
  <c r="DP41"/>
  <c r="DQ41"/>
  <c r="DR41"/>
  <c r="DS41"/>
  <c r="DT41"/>
  <c r="DU41"/>
  <c r="DV41"/>
  <c r="DW41"/>
  <c r="DX41"/>
  <c r="DY41"/>
  <c r="DZ41"/>
  <c r="EA41"/>
  <c r="EB41"/>
  <c r="EC41"/>
  <c r="ED41"/>
  <c r="EE41"/>
  <c r="EF41"/>
  <c r="EG41"/>
  <c r="EH41"/>
  <c r="EI41"/>
  <c r="EJ41"/>
  <c r="EK41"/>
  <c r="EL41"/>
  <c r="EM41"/>
  <c r="EN41"/>
  <c r="EO41"/>
  <c r="EP41"/>
  <c r="EQ41"/>
  <c r="ER41"/>
  <c r="ES41"/>
  <c r="ET41"/>
  <c r="EU41"/>
  <c r="EV41"/>
  <c r="EW41"/>
  <c r="EX41"/>
  <c r="EY41"/>
  <c r="EZ41"/>
  <c r="FA41"/>
  <c r="FB41"/>
  <c r="FC41"/>
  <c r="FD41"/>
  <c r="FE41"/>
  <c r="FF41"/>
  <c r="FG41"/>
  <c r="FH41"/>
  <c r="FI41"/>
  <c r="FJ41"/>
  <c r="FK41"/>
  <c r="FL41"/>
  <c r="FM41"/>
  <c r="FN41"/>
  <c r="FO41"/>
  <c r="FP41"/>
  <c r="FQ41"/>
  <c r="FR41"/>
  <c r="FS41"/>
  <c r="FT41"/>
  <c r="FU41"/>
  <c r="FV41"/>
  <c r="FW41"/>
  <c r="FX41"/>
  <c r="FY41"/>
  <c r="FZ41"/>
  <c r="GA41"/>
  <c r="GB41"/>
  <c r="GC41"/>
  <c r="GD41"/>
  <c r="GE41"/>
  <c r="GF41"/>
  <c r="GG41"/>
  <c r="GH41"/>
  <c r="GI41"/>
  <c r="GJ41"/>
  <c r="GK41"/>
  <c r="GL41"/>
  <c r="GM41"/>
  <c r="GN41"/>
  <c r="GO41"/>
  <c r="GP41"/>
  <c r="GQ41"/>
  <c r="GR41"/>
  <c r="GS41"/>
  <c r="GT41"/>
  <c r="GU41"/>
  <c r="GV41"/>
  <c r="GW41"/>
  <c r="GX41"/>
  <c r="GY41"/>
  <c r="GZ41"/>
  <c r="HA41"/>
  <c r="HB41"/>
  <c r="HC41"/>
  <c r="HD41"/>
  <c r="HE41"/>
  <c r="HF41"/>
  <c r="HG41"/>
  <c r="HH41"/>
  <c r="HI41"/>
  <c r="HJ41"/>
  <c r="HK41"/>
  <c r="HL41"/>
  <c r="HM41"/>
  <c r="HN41"/>
  <c r="HO41"/>
  <c r="HP41"/>
  <c r="HQ41"/>
  <c r="HR41"/>
  <c r="HS41"/>
  <c r="HT41"/>
  <c r="HU41"/>
  <c r="HV41"/>
  <c r="HW41"/>
  <c r="HX41"/>
  <c r="HY41"/>
  <c r="HZ41"/>
  <c r="IA41"/>
  <c r="IB41"/>
  <c r="IC41"/>
  <c r="ID41"/>
  <c r="IE41"/>
  <c r="IF41"/>
  <c r="IG41"/>
  <c r="IH41"/>
  <c r="II41"/>
  <c r="IJ41"/>
  <c r="IK41"/>
  <c r="IL41"/>
  <c r="IM41"/>
  <c r="IN41"/>
  <c r="IO41"/>
  <c r="IP41"/>
  <c r="IQ41"/>
  <c r="IR41"/>
  <c r="IS41"/>
  <c r="IT41"/>
  <c r="J130" i="125"/>
  <c r="J126"/>
  <c r="F26" i="137" s="1"/>
  <c r="G609" i="188"/>
  <c r="G608"/>
  <c r="G607"/>
  <c r="G606"/>
  <c r="G605"/>
  <c r="G604"/>
  <c r="G603"/>
  <c r="G602"/>
  <c r="G601"/>
  <c r="G600"/>
  <c r="G599"/>
  <c r="G598"/>
  <c r="G597"/>
  <c r="G596"/>
  <c r="G595"/>
  <c r="G594"/>
  <c r="G593"/>
  <c r="G592"/>
  <c r="G591"/>
  <c r="G590"/>
  <c r="G589"/>
  <c r="G588"/>
  <c r="G587"/>
  <c r="G586"/>
  <c r="G585"/>
  <c r="G584"/>
  <c r="G583"/>
  <c r="G582"/>
  <c r="G581"/>
  <c r="G580"/>
  <c r="G579"/>
  <c r="G578"/>
  <c r="G577"/>
  <c r="G576"/>
  <c r="G575"/>
  <c r="G574"/>
  <c r="G573"/>
  <c r="G572"/>
  <c r="G571"/>
  <c r="G570"/>
  <c r="G569"/>
  <c r="G568"/>
  <c r="G567"/>
  <c r="G566"/>
  <c r="G565"/>
  <c r="G564"/>
  <c r="G563"/>
  <c r="G562"/>
  <c r="G561"/>
  <c r="G560"/>
  <c r="G559"/>
  <c r="G558"/>
  <c r="G557"/>
  <c r="G556"/>
  <c r="G555"/>
  <c r="G554"/>
  <c r="G553"/>
  <c r="G552"/>
  <c r="G551"/>
  <c r="G550"/>
  <c r="G549"/>
  <c r="G548"/>
  <c r="G547"/>
  <c r="G546"/>
  <c r="G545"/>
  <c r="G544"/>
  <c r="G543"/>
  <c r="G542"/>
  <c r="G541"/>
  <c r="G540"/>
  <c r="G539"/>
  <c r="G538"/>
  <c r="G537"/>
  <c r="G536"/>
  <c r="G535"/>
  <c r="G534"/>
  <c r="G533"/>
  <c r="G532"/>
  <c r="G531"/>
  <c r="G530"/>
  <c r="G529"/>
  <c r="G528"/>
  <c r="G527"/>
  <c r="G526"/>
  <c r="G525"/>
  <c r="G524"/>
  <c r="G523"/>
  <c r="G522"/>
  <c r="G521"/>
  <c r="G520"/>
  <c r="G519"/>
  <c r="G518"/>
  <c r="G517"/>
  <c r="G516"/>
  <c r="G515"/>
  <c r="G514"/>
  <c r="G513"/>
  <c r="G512"/>
  <c r="G511"/>
  <c r="G510"/>
  <c r="G509"/>
  <c r="G508"/>
  <c r="G507"/>
  <c r="G506"/>
  <c r="G505"/>
  <c r="G504"/>
  <c r="G503"/>
  <c r="G502"/>
  <c r="G501"/>
  <c r="G500"/>
  <c r="G499"/>
  <c r="G498"/>
  <c r="G497"/>
  <c r="G496"/>
  <c r="G495"/>
  <c r="G494"/>
  <c r="G493"/>
  <c r="G492"/>
  <c r="G491"/>
  <c r="G490"/>
  <c r="G489"/>
  <c r="G488"/>
  <c r="G487"/>
  <c r="G486"/>
  <c r="G485"/>
  <c r="G484"/>
  <c r="G483"/>
  <c r="G482"/>
  <c r="G481"/>
  <c r="G480"/>
  <c r="G479"/>
  <c r="G478"/>
  <c r="G477"/>
  <c r="G476"/>
  <c r="G475"/>
  <c r="G474"/>
  <c r="G473"/>
  <c r="G472"/>
  <c r="G471"/>
  <c r="G470"/>
  <c r="G469"/>
  <c r="G468"/>
  <c r="G467"/>
  <c r="G466"/>
  <c r="G465"/>
  <c r="G464"/>
  <c r="G463"/>
  <c r="G462"/>
  <c r="G461"/>
  <c r="G460"/>
  <c r="G459"/>
  <c r="G458"/>
  <c r="G457"/>
  <c r="G456"/>
  <c r="G455"/>
  <c r="G454"/>
  <c r="G453"/>
  <c r="G452"/>
  <c r="G451"/>
  <c r="G450"/>
  <c r="G449"/>
  <c r="G448"/>
  <c r="G447"/>
  <c r="G446"/>
  <c r="G445"/>
  <c r="G444"/>
  <c r="G443"/>
  <c r="G442"/>
  <c r="G441"/>
  <c r="G440"/>
  <c r="G439"/>
  <c r="G438"/>
  <c r="G437"/>
  <c r="G436"/>
  <c r="G435"/>
  <c r="G434"/>
  <c r="G433"/>
  <c r="G432"/>
  <c r="G431"/>
  <c r="G430"/>
  <c r="G429"/>
  <c r="G428"/>
  <c r="G427"/>
  <c r="G426"/>
  <c r="G425"/>
  <c r="G424"/>
  <c r="G423"/>
  <c r="G422"/>
  <c r="G421"/>
  <c r="G420"/>
  <c r="G419"/>
  <c r="G418"/>
  <c r="G417"/>
  <c r="G416"/>
  <c r="G415"/>
  <c r="G414"/>
  <c r="G413"/>
  <c r="G412"/>
  <c r="G411"/>
  <c r="G410"/>
  <c r="G409"/>
  <c r="G408"/>
  <c r="G407"/>
  <c r="G406"/>
  <c r="G405"/>
  <c r="G404"/>
  <c r="G403"/>
  <c r="G402"/>
  <c r="G401"/>
  <c r="G400"/>
  <c r="G399"/>
  <c r="G398"/>
  <c r="G397"/>
  <c r="G396"/>
  <c r="G395"/>
  <c r="G394"/>
  <c r="G393"/>
  <c r="G392"/>
  <c r="G391"/>
  <c r="G390"/>
  <c r="G389"/>
  <c r="G388"/>
  <c r="G387"/>
  <c r="G386"/>
  <c r="G385"/>
  <c r="G384"/>
  <c r="G383"/>
  <c r="G382"/>
  <c r="G381"/>
  <c r="G380"/>
  <c r="G379"/>
  <c r="G378"/>
  <c r="G377"/>
  <c r="G376"/>
  <c r="G375"/>
  <c r="G374"/>
  <c r="G373"/>
  <c r="G372"/>
  <c r="G371"/>
  <c r="G370"/>
  <c r="G369"/>
  <c r="G368"/>
  <c r="G367"/>
  <c r="G366"/>
  <c r="G365"/>
  <c r="G364"/>
  <c r="G363"/>
  <c r="G362"/>
  <c r="G361"/>
  <c r="G360"/>
  <c r="G359"/>
  <c r="G358"/>
  <c r="G357"/>
  <c r="G356"/>
  <c r="G355"/>
  <c r="G354"/>
  <c r="G353"/>
  <c r="G352"/>
  <c r="G351"/>
  <c r="G350"/>
  <c r="G349"/>
  <c r="G348"/>
  <c r="G347"/>
  <c r="G346"/>
  <c r="G345"/>
  <c r="G344"/>
  <c r="G343"/>
  <c r="G342"/>
  <c r="G341"/>
  <c r="G340"/>
  <c r="G339"/>
  <c r="G338"/>
  <c r="G337"/>
  <c r="G336"/>
  <c r="G335"/>
  <c r="G334"/>
  <c r="G333"/>
  <c r="G332"/>
  <c r="G331"/>
  <c r="G330"/>
  <c r="G329"/>
  <c r="G328"/>
  <c r="G327"/>
  <c r="G326"/>
  <c r="G325"/>
  <c r="G324"/>
  <c r="G323"/>
  <c r="G322"/>
  <c r="G321"/>
  <c r="G320"/>
  <c r="G319"/>
  <c r="G318"/>
  <c r="G317"/>
  <c r="G316"/>
  <c r="G315"/>
  <c r="G314"/>
  <c r="G313"/>
  <c r="G312"/>
  <c r="G311"/>
  <c r="G310"/>
  <c r="G309"/>
  <c r="G308"/>
  <c r="G307"/>
  <c r="G306"/>
  <c r="G305"/>
  <c r="G304"/>
  <c r="G303"/>
  <c r="G302"/>
  <c r="G301"/>
  <c r="G300"/>
  <c r="G299"/>
  <c r="G298"/>
  <c r="G297"/>
  <c r="G296"/>
  <c r="G295"/>
  <c r="G294"/>
  <c r="G293"/>
  <c r="G292"/>
  <c r="G291"/>
  <c r="G290"/>
  <c r="G289"/>
  <c r="G288"/>
  <c r="G287"/>
  <c r="G286"/>
  <c r="G285"/>
  <c r="G284"/>
  <c r="G283"/>
  <c r="G282"/>
  <c r="G281"/>
  <c r="G280"/>
  <c r="G279"/>
  <c r="G278"/>
  <c r="G277"/>
  <c r="G276"/>
  <c r="G275"/>
  <c r="G274"/>
  <c r="G273"/>
  <c r="G272"/>
  <c r="G271"/>
  <c r="G270"/>
  <c r="G269"/>
  <c r="G268"/>
  <c r="G267"/>
  <c r="G266"/>
  <c r="G265"/>
  <c r="G264"/>
  <c r="G263"/>
  <c r="G262"/>
  <c r="G261"/>
  <c r="G260"/>
  <c r="G259"/>
  <c r="G258"/>
  <c r="G257"/>
  <c r="G256"/>
  <c r="G255"/>
  <c r="G254"/>
  <c r="G253"/>
  <c r="G252"/>
  <c r="G251"/>
  <c r="G250"/>
  <c r="G249"/>
  <c r="G248"/>
  <c r="G247"/>
  <c r="G246"/>
  <c r="G245"/>
  <c r="G244"/>
  <c r="G243"/>
  <c r="G242"/>
  <c r="G241"/>
  <c r="G240"/>
  <c r="G239"/>
  <c r="G238"/>
  <c r="G237"/>
  <c r="G236"/>
  <c r="G235"/>
  <c r="G234"/>
  <c r="G233"/>
  <c r="G232"/>
  <c r="G231"/>
  <c r="G230"/>
  <c r="G229"/>
  <c r="G228"/>
  <c r="G227"/>
  <c r="G226"/>
  <c r="G225"/>
  <c r="G224"/>
  <c r="G223"/>
  <c r="G222"/>
  <c r="G221"/>
  <c r="G220"/>
  <c r="G219"/>
  <c r="G218"/>
  <c r="G217"/>
  <c r="G216"/>
  <c r="G215"/>
  <c r="G214"/>
  <c r="G213"/>
  <c r="G212"/>
  <c r="G211"/>
  <c r="G210"/>
  <c r="G209"/>
  <c r="G208"/>
  <c r="G207"/>
  <c r="G206"/>
  <c r="G205"/>
  <c r="G204"/>
  <c r="G203"/>
  <c r="G202"/>
  <c r="G201"/>
  <c r="G200"/>
  <c r="G199"/>
  <c r="G198"/>
  <c r="G197"/>
  <c r="G196"/>
  <c r="G195"/>
  <c r="G194"/>
  <c r="G193"/>
  <c r="G192"/>
  <c r="G191"/>
  <c r="G190"/>
  <c r="G189"/>
  <c r="G188"/>
  <c r="G187"/>
  <c r="G186"/>
  <c r="G185"/>
  <c r="G184"/>
  <c r="G183"/>
  <c r="G182"/>
  <c r="G181"/>
  <c r="G180"/>
  <c r="G179"/>
  <c r="G178"/>
  <c r="G177"/>
  <c r="G176"/>
  <c r="G175"/>
  <c r="G174"/>
  <c r="G173"/>
  <c r="G172"/>
  <c r="G171"/>
  <c r="G170"/>
  <c r="G169"/>
  <c r="G168"/>
  <c r="G167"/>
  <c r="G166"/>
  <c r="G165"/>
  <c r="G164"/>
  <c r="G163"/>
  <c r="G162"/>
  <c r="G161"/>
  <c r="G160"/>
  <c r="G159"/>
  <c r="G158"/>
  <c r="G157"/>
  <c r="G156"/>
  <c r="G155"/>
  <c r="G154"/>
  <c r="G153"/>
  <c r="G152"/>
  <c r="G151"/>
  <c r="G150"/>
  <c r="G149"/>
  <c r="G148"/>
  <c r="G147"/>
  <c r="G146"/>
  <c r="G145"/>
  <c r="G144"/>
  <c r="G143"/>
  <c r="G142"/>
  <c r="G141"/>
  <c r="G140"/>
  <c r="G139"/>
  <c r="G138"/>
  <c r="G137"/>
  <c r="G136"/>
  <c r="G135"/>
  <c r="G134"/>
  <c r="G133"/>
  <c r="G132"/>
  <c r="G131"/>
  <c r="G130"/>
  <c r="G129"/>
  <c r="G128"/>
  <c r="G127"/>
  <c r="G126"/>
  <c r="G125"/>
  <c r="G124"/>
  <c r="G123"/>
  <c r="G122"/>
  <c r="G121"/>
  <c r="G120"/>
  <c r="G119"/>
  <c r="G118"/>
  <c r="G117"/>
  <c r="G116"/>
  <c r="G115"/>
  <c r="G114"/>
  <c r="G113"/>
  <c r="G112"/>
  <c r="G111"/>
  <c r="G110"/>
  <c r="G109"/>
  <c r="G108"/>
  <c r="G107"/>
  <c r="G106"/>
  <c r="G105"/>
  <c r="G104"/>
  <c r="G103"/>
  <c r="G102"/>
  <c r="G101"/>
  <c r="G100"/>
  <c r="G99"/>
  <c r="G98"/>
  <c r="G97"/>
  <c r="G96"/>
  <c r="G95"/>
  <c r="G94"/>
  <c r="G93"/>
  <c r="G92"/>
  <c r="G91"/>
  <c r="G90"/>
  <c r="G89"/>
  <c r="G88"/>
  <c r="G87"/>
  <c r="G86"/>
  <c r="G85"/>
  <c r="G84"/>
  <c r="G83"/>
  <c r="G82"/>
  <c r="G81"/>
  <c r="G80"/>
  <c r="G79"/>
  <c r="G78"/>
  <c r="G77"/>
  <c r="G76"/>
  <c r="G75"/>
  <c r="G74"/>
  <c r="G73"/>
  <c r="G72"/>
  <c r="G71"/>
  <c r="G70"/>
  <c r="G69"/>
  <c r="G68"/>
  <c r="G67"/>
  <c r="G66"/>
  <c r="G65"/>
  <c r="G64"/>
  <c r="G63"/>
  <c r="G62"/>
  <c r="G61"/>
  <c r="G60"/>
  <c r="G59"/>
  <c r="G58"/>
  <c r="G57"/>
  <c r="G56"/>
  <c r="G55"/>
  <c r="G54"/>
  <c r="G53"/>
  <c r="G52"/>
  <c r="G51"/>
  <c r="G50"/>
  <c r="G49"/>
  <c r="G48"/>
  <c r="G47"/>
  <c r="G46"/>
  <c r="G45"/>
  <c r="G44"/>
  <c r="G43"/>
  <c r="G42"/>
  <c r="G41"/>
  <c r="G40"/>
  <c r="G39"/>
  <c r="G38"/>
  <c r="G37"/>
  <c r="G36"/>
  <c r="G35"/>
  <c r="G34"/>
  <c r="G33"/>
  <c r="G32"/>
  <c r="G31"/>
  <c r="G30"/>
  <c r="G29"/>
  <c r="G28"/>
  <c r="G27"/>
  <c r="G26"/>
  <c r="G25"/>
  <c r="G24"/>
  <c r="G23"/>
  <c r="G22"/>
  <c r="G21"/>
  <c r="G20"/>
  <c r="G19"/>
  <c r="G18"/>
  <c r="G17"/>
  <c r="G16"/>
  <c r="G15"/>
  <c r="G615" s="1"/>
  <c r="G14"/>
  <c r="G614" s="1"/>
  <c r="G13"/>
  <c r="G613" s="1"/>
  <c r="G12"/>
  <c r="G612" s="1"/>
  <c r="G11"/>
  <c r="G611" s="1"/>
  <c r="G10"/>
  <c r="G610" s="1"/>
  <c r="P49" i="200"/>
  <c r="P50"/>
  <c r="P51"/>
  <c r="P52"/>
  <c r="P48"/>
  <c r="LG35"/>
  <c r="LG34"/>
  <c r="LG33"/>
  <c r="LG31"/>
  <c r="LG30"/>
  <c r="IV40" s="1"/>
  <c r="IV42" s="1"/>
  <c r="LG29"/>
  <c r="LG28"/>
  <c r="LG17"/>
  <c r="LG16"/>
  <c r="LG15"/>
  <c r="LG13"/>
  <c r="H113" i="125"/>
  <c r="LG12" i="200"/>
  <c r="IV22" s="1"/>
  <c r="IV23" s="1"/>
  <c r="LG11"/>
  <c r="LG10"/>
  <c r="H110" i="125" s="1"/>
  <c r="G59" i="140"/>
  <c r="H112" i="125"/>
  <c r="H116"/>
  <c r="H117"/>
  <c r="E4" i="200"/>
  <c r="E3"/>
  <c r="H4" i="199"/>
  <c r="H3"/>
  <c r="I16" i="188"/>
  <c r="I17"/>
  <c r="I18"/>
  <c r="I19"/>
  <c r="I20"/>
  <c r="I21"/>
  <c r="I22"/>
  <c r="I23"/>
  <c r="I24"/>
  <c r="I25"/>
  <c r="I26"/>
  <c r="I27"/>
  <c r="I28"/>
  <c r="I29"/>
  <c r="I30"/>
  <c r="I31"/>
  <c r="I32"/>
  <c r="I33"/>
  <c r="I34"/>
  <c r="I35"/>
  <c r="I36"/>
  <c r="I37"/>
  <c r="I38"/>
  <c r="I39"/>
  <c r="I40"/>
  <c r="I41"/>
  <c r="I42"/>
  <c r="I43"/>
  <c r="I44"/>
  <c r="I45"/>
  <c r="I46"/>
  <c r="I47"/>
  <c r="I48"/>
  <c r="I49"/>
  <c r="I50"/>
  <c r="I51"/>
  <c r="I52"/>
  <c r="I53"/>
  <c r="I54"/>
  <c r="I55"/>
  <c r="I56"/>
  <c r="I57"/>
  <c r="I58"/>
  <c r="I59"/>
  <c r="I60"/>
  <c r="I61"/>
  <c r="I62"/>
  <c r="I63"/>
  <c r="I64"/>
  <c r="I65"/>
  <c r="I66"/>
  <c r="I67"/>
  <c r="I68"/>
  <c r="I69"/>
  <c r="I70"/>
  <c r="I71"/>
  <c r="I72"/>
  <c r="I73"/>
  <c r="I74"/>
  <c r="I75"/>
  <c r="I76"/>
  <c r="I77"/>
  <c r="I78"/>
  <c r="I79"/>
  <c r="I80"/>
  <c r="I81"/>
  <c r="I82"/>
  <c r="I83"/>
  <c r="I84"/>
  <c r="I85"/>
  <c r="I86"/>
  <c r="I87"/>
  <c r="I88"/>
  <c r="I89"/>
  <c r="I90"/>
  <c r="I91"/>
  <c r="I92"/>
  <c r="I93"/>
  <c r="I94"/>
  <c r="I95"/>
  <c r="I96"/>
  <c r="I97"/>
  <c r="I98"/>
  <c r="I99"/>
  <c r="I100"/>
  <c r="I101"/>
  <c r="I102"/>
  <c r="I103"/>
  <c r="I104"/>
  <c r="I105"/>
  <c r="I106"/>
  <c r="I107"/>
  <c r="I108"/>
  <c r="I109"/>
  <c r="I110"/>
  <c r="I111"/>
  <c r="I112"/>
  <c r="I113"/>
  <c r="I114"/>
  <c r="I115"/>
  <c r="I116"/>
  <c r="I117"/>
  <c r="I118"/>
  <c r="I119"/>
  <c r="I120"/>
  <c r="I121"/>
  <c r="I122"/>
  <c r="I123"/>
  <c r="I124"/>
  <c r="I125"/>
  <c r="I126"/>
  <c r="I127"/>
  <c r="I128"/>
  <c r="I129"/>
  <c r="I130"/>
  <c r="I131"/>
  <c r="I132"/>
  <c r="I133"/>
  <c r="I134"/>
  <c r="I135"/>
  <c r="I136"/>
  <c r="I137"/>
  <c r="I138"/>
  <c r="I139"/>
  <c r="I140"/>
  <c r="I141"/>
  <c r="I142"/>
  <c r="I143"/>
  <c r="I144"/>
  <c r="I145"/>
  <c r="I146"/>
  <c r="I147"/>
  <c r="I148"/>
  <c r="I149"/>
  <c r="I150"/>
  <c r="I151"/>
  <c r="I152"/>
  <c r="I153"/>
  <c r="I154"/>
  <c r="I155"/>
  <c r="I156"/>
  <c r="I157"/>
  <c r="I158"/>
  <c r="I159"/>
  <c r="I160"/>
  <c r="I161"/>
  <c r="I162"/>
  <c r="I163"/>
  <c r="I164"/>
  <c r="I165"/>
  <c r="I166"/>
  <c r="I167"/>
  <c r="I168"/>
  <c r="I169"/>
  <c r="I170"/>
  <c r="I171"/>
  <c r="I172"/>
  <c r="I173"/>
  <c r="I174"/>
  <c r="I175"/>
  <c r="I176"/>
  <c r="I177"/>
  <c r="I178"/>
  <c r="I179"/>
  <c r="I180"/>
  <c r="I181"/>
  <c r="I182"/>
  <c r="I183"/>
  <c r="I184"/>
  <c r="I185"/>
  <c r="I186"/>
  <c r="I187"/>
  <c r="I188"/>
  <c r="I189"/>
  <c r="I190"/>
  <c r="I191"/>
  <c r="I192"/>
  <c r="I193"/>
  <c r="I194"/>
  <c r="I195"/>
  <c r="I196"/>
  <c r="I197"/>
  <c r="I198"/>
  <c r="I199"/>
  <c r="I200"/>
  <c r="I201"/>
  <c r="I202"/>
  <c r="I203"/>
  <c r="I204"/>
  <c r="I205"/>
  <c r="I206"/>
  <c r="I207"/>
  <c r="I208"/>
  <c r="I209"/>
  <c r="I210"/>
  <c r="I211"/>
  <c r="I212"/>
  <c r="I213"/>
  <c r="I214"/>
  <c r="I215"/>
  <c r="I216"/>
  <c r="I217"/>
  <c r="I218"/>
  <c r="I219"/>
  <c r="I220"/>
  <c r="I221"/>
  <c r="I222"/>
  <c r="I223"/>
  <c r="I224"/>
  <c r="I225"/>
  <c r="I226"/>
  <c r="I227"/>
  <c r="I228"/>
  <c r="I229"/>
  <c r="I230"/>
  <c r="I231"/>
  <c r="I232"/>
  <c r="I233"/>
  <c r="I234"/>
  <c r="I235"/>
  <c r="I236"/>
  <c r="I237"/>
  <c r="I238"/>
  <c r="I239"/>
  <c r="I240"/>
  <c r="I241"/>
  <c r="I242"/>
  <c r="I243"/>
  <c r="I244"/>
  <c r="I245"/>
  <c r="I246"/>
  <c r="I247"/>
  <c r="I248"/>
  <c r="I249"/>
  <c r="I250"/>
  <c r="I251"/>
  <c r="I252"/>
  <c r="I253"/>
  <c r="I254"/>
  <c r="I255"/>
  <c r="I256"/>
  <c r="I257"/>
  <c r="I258"/>
  <c r="I259"/>
  <c r="I260"/>
  <c r="I261"/>
  <c r="I262"/>
  <c r="I263"/>
  <c r="I264"/>
  <c r="I265"/>
  <c r="I266"/>
  <c r="I267"/>
  <c r="I268"/>
  <c r="I269"/>
  <c r="I270"/>
  <c r="I271"/>
  <c r="I272"/>
  <c r="I273"/>
  <c r="I274"/>
  <c r="I275"/>
  <c r="I276"/>
  <c r="I277"/>
  <c r="I278"/>
  <c r="I279"/>
  <c r="I280"/>
  <c r="I281"/>
  <c r="I282"/>
  <c r="I283"/>
  <c r="I284"/>
  <c r="I285"/>
  <c r="I286"/>
  <c r="I287"/>
  <c r="I288"/>
  <c r="I289"/>
  <c r="I290"/>
  <c r="I291"/>
  <c r="I292"/>
  <c r="I293"/>
  <c r="I294"/>
  <c r="I295"/>
  <c r="I296"/>
  <c r="I297"/>
  <c r="I298"/>
  <c r="I299"/>
  <c r="I300"/>
  <c r="I301"/>
  <c r="I302"/>
  <c r="I303"/>
  <c r="I304"/>
  <c r="I305"/>
  <c r="I306"/>
  <c r="I307"/>
  <c r="I308"/>
  <c r="I309"/>
  <c r="I310"/>
  <c r="I311"/>
  <c r="I312"/>
  <c r="I313"/>
  <c r="I314"/>
  <c r="I315"/>
  <c r="I316"/>
  <c r="I317"/>
  <c r="I318"/>
  <c r="I319"/>
  <c r="I320"/>
  <c r="I321"/>
  <c r="I322"/>
  <c r="I323"/>
  <c r="I324"/>
  <c r="I325"/>
  <c r="I326"/>
  <c r="I327"/>
  <c r="I328"/>
  <c r="I329"/>
  <c r="I330"/>
  <c r="I331"/>
  <c r="I332"/>
  <c r="I333"/>
  <c r="I334"/>
  <c r="I335"/>
  <c r="I336"/>
  <c r="I337"/>
  <c r="I338"/>
  <c r="I339"/>
  <c r="I340"/>
  <c r="I341"/>
  <c r="I342"/>
  <c r="I343"/>
  <c r="I344"/>
  <c r="I345"/>
  <c r="I346"/>
  <c r="I347"/>
  <c r="I348"/>
  <c r="I349"/>
  <c r="I350"/>
  <c r="I351"/>
  <c r="I352"/>
  <c r="I353"/>
  <c r="I354"/>
  <c r="I355"/>
  <c r="I356"/>
  <c r="I357"/>
  <c r="I358"/>
  <c r="I359"/>
  <c r="I360"/>
  <c r="I361"/>
  <c r="I362"/>
  <c r="I363"/>
  <c r="I364"/>
  <c r="I365"/>
  <c r="I366"/>
  <c r="I367"/>
  <c r="I368"/>
  <c r="I369"/>
  <c r="I370"/>
  <c r="I371"/>
  <c r="I372"/>
  <c r="I373"/>
  <c r="I374"/>
  <c r="I375"/>
  <c r="I376"/>
  <c r="I377"/>
  <c r="I378"/>
  <c r="I379"/>
  <c r="I380"/>
  <c r="I381"/>
  <c r="I382"/>
  <c r="I383"/>
  <c r="I384"/>
  <c r="I385"/>
  <c r="I386"/>
  <c r="I387"/>
  <c r="I388"/>
  <c r="I389"/>
  <c r="I390"/>
  <c r="I391"/>
  <c r="I392"/>
  <c r="I393"/>
  <c r="I394"/>
  <c r="I395"/>
  <c r="I396"/>
  <c r="I397"/>
  <c r="I398"/>
  <c r="I399"/>
  <c r="I400"/>
  <c r="I401"/>
  <c r="I402"/>
  <c r="I403"/>
  <c r="I404"/>
  <c r="I405"/>
  <c r="I406"/>
  <c r="I407"/>
  <c r="I408"/>
  <c r="I409"/>
  <c r="I410"/>
  <c r="I411"/>
  <c r="I412"/>
  <c r="I413"/>
  <c r="I414"/>
  <c r="I415"/>
  <c r="I416"/>
  <c r="I417"/>
  <c r="I418"/>
  <c r="I419"/>
  <c r="I420"/>
  <c r="I421"/>
  <c r="I422"/>
  <c r="I423"/>
  <c r="I424"/>
  <c r="I425"/>
  <c r="I426"/>
  <c r="I427"/>
  <c r="I428"/>
  <c r="I429"/>
  <c r="I430"/>
  <c r="I431"/>
  <c r="I432"/>
  <c r="I433"/>
  <c r="I434"/>
  <c r="I435"/>
  <c r="I436"/>
  <c r="I437"/>
  <c r="I438"/>
  <c r="I439"/>
  <c r="I440"/>
  <c r="I441"/>
  <c r="I442"/>
  <c r="I443"/>
  <c r="I444"/>
  <c r="I445"/>
  <c r="I446"/>
  <c r="I447"/>
  <c r="I448"/>
  <c r="I449"/>
  <c r="I450"/>
  <c r="I451"/>
  <c r="I452"/>
  <c r="I453"/>
  <c r="I454"/>
  <c r="I455"/>
  <c r="I456"/>
  <c r="I457"/>
  <c r="I458"/>
  <c r="I459"/>
  <c r="I460"/>
  <c r="I461"/>
  <c r="I462"/>
  <c r="I463"/>
  <c r="I464"/>
  <c r="I465"/>
  <c r="I466"/>
  <c r="I467"/>
  <c r="I468"/>
  <c r="I469"/>
  <c r="I470"/>
  <c r="I471"/>
  <c r="I472"/>
  <c r="I473"/>
  <c r="I474"/>
  <c r="I475"/>
  <c r="I476"/>
  <c r="I477"/>
  <c r="I478"/>
  <c r="I479"/>
  <c r="I480"/>
  <c r="I481"/>
  <c r="I482"/>
  <c r="I483"/>
  <c r="I484"/>
  <c r="I485"/>
  <c r="I486"/>
  <c r="I487"/>
  <c r="I488"/>
  <c r="I489"/>
  <c r="I490"/>
  <c r="I491"/>
  <c r="I492"/>
  <c r="I493"/>
  <c r="I494"/>
  <c r="I495"/>
  <c r="I496"/>
  <c r="I497"/>
  <c r="I498"/>
  <c r="I499"/>
  <c r="I500"/>
  <c r="I501"/>
  <c r="I502"/>
  <c r="I503"/>
  <c r="I504"/>
  <c r="I505"/>
  <c r="I506"/>
  <c r="I507"/>
  <c r="I508"/>
  <c r="I509"/>
  <c r="I510"/>
  <c r="I511"/>
  <c r="I512"/>
  <c r="I513"/>
  <c r="I514"/>
  <c r="I515"/>
  <c r="I516"/>
  <c r="I517"/>
  <c r="I518"/>
  <c r="I519"/>
  <c r="I520"/>
  <c r="I521"/>
  <c r="I522"/>
  <c r="I523"/>
  <c r="I524"/>
  <c r="I525"/>
  <c r="I526"/>
  <c r="I527"/>
  <c r="I528"/>
  <c r="I529"/>
  <c r="I530"/>
  <c r="I531"/>
  <c r="I532"/>
  <c r="I533"/>
  <c r="I534"/>
  <c r="I535"/>
  <c r="I536"/>
  <c r="I537"/>
  <c r="I538"/>
  <c r="I539"/>
  <c r="I540"/>
  <c r="I541"/>
  <c r="I542"/>
  <c r="I543"/>
  <c r="I544"/>
  <c r="I545"/>
  <c r="I546"/>
  <c r="I547"/>
  <c r="I548"/>
  <c r="I549"/>
  <c r="I550"/>
  <c r="I551"/>
  <c r="I552"/>
  <c r="I553"/>
  <c r="I554"/>
  <c r="I555"/>
  <c r="I556"/>
  <c r="I557"/>
  <c r="I558"/>
  <c r="I559"/>
  <c r="I560"/>
  <c r="I561"/>
  <c r="I562"/>
  <c r="I563"/>
  <c r="I564"/>
  <c r="I565"/>
  <c r="I566"/>
  <c r="I567"/>
  <c r="I568"/>
  <c r="I569"/>
  <c r="I570"/>
  <c r="I571"/>
  <c r="I572"/>
  <c r="I573"/>
  <c r="I574"/>
  <c r="I575"/>
  <c r="I576"/>
  <c r="I577"/>
  <c r="I578"/>
  <c r="I579"/>
  <c r="I580"/>
  <c r="I581"/>
  <c r="I582"/>
  <c r="I583"/>
  <c r="I584"/>
  <c r="I585"/>
  <c r="I586"/>
  <c r="I587"/>
  <c r="I588"/>
  <c r="I589"/>
  <c r="I590"/>
  <c r="I591"/>
  <c r="I592"/>
  <c r="I593"/>
  <c r="I594"/>
  <c r="I595"/>
  <c r="I596"/>
  <c r="I597"/>
  <c r="I598"/>
  <c r="I599"/>
  <c r="I600"/>
  <c r="I601"/>
  <c r="I602"/>
  <c r="I603"/>
  <c r="I604"/>
  <c r="I605"/>
  <c r="I606"/>
  <c r="I607"/>
  <c r="I608"/>
  <c r="I609"/>
  <c r="I15"/>
  <c r="I14"/>
  <c r="I13"/>
  <c r="I12"/>
  <c r="I11"/>
  <c r="I10"/>
  <c r="H115" i="125"/>
  <c r="H111"/>
  <c r="J40" i="200"/>
  <c r="L40"/>
  <c r="N40"/>
  <c r="P40"/>
  <c r="R40"/>
  <c r="T40"/>
  <c r="V40"/>
  <c r="X40"/>
  <c r="Z40"/>
  <c r="AB40"/>
  <c r="AD40"/>
  <c r="AF40"/>
  <c r="AH40"/>
  <c r="AJ40"/>
  <c r="AL40"/>
  <c r="AN40"/>
  <c r="AP40"/>
  <c r="AR40"/>
  <c r="AT40"/>
  <c r="AV40"/>
  <c r="AX40"/>
  <c r="AZ40"/>
  <c r="BB40"/>
  <c r="BD40"/>
  <c r="BF40"/>
  <c r="BH40"/>
  <c r="BJ40"/>
  <c r="BL40"/>
  <c r="BN40"/>
  <c r="BP40"/>
  <c r="BR40"/>
  <c r="BT40"/>
  <c r="BV40"/>
  <c r="BX40"/>
  <c r="BZ40"/>
  <c r="CB40"/>
  <c r="CD40"/>
  <c r="CF40"/>
  <c r="CH40"/>
  <c r="CJ40"/>
  <c r="CL40"/>
  <c r="CN40"/>
  <c r="CP40"/>
  <c r="CR40"/>
  <c r="CT40"/>
  <c r="CV40"/>
  <c r="CX40"/>
  <c r="CZ40"/>
  <c r="DB40"/>
  <c r="DD40"/>
  <c r="DF40"/>
  <c r="DH40"/>
  <c r="DJ40"/>
  <c r="DL40"/>
  <c r="DN40"/>
  <c r="DP40"/>
  <c r="DR40"/>
  <c r="DT40"/>
  <c r="DV40"/>
  <c r="DX40"/>
  <c r="DZ40"/>
  <c r="EB40"/>
  <c r="ED40"/>
  <c r="EF40"/>
  <c r="EH40"/>
  <c r="EJ40"/>
  <c r="EL40"/>
  <c r="EN40"/>
  <c r="EP40"/>
  <c r="ER40"/>
  <c r="ET40"/>
  <c r="EV40"/>
  <c r="EX40"/>
  <c r="EZ40"/>
  <c r="FB40"/>
  <c r="FD40"/>
  <c r="FF40"/>
  <c r="FH40"/>
  <c r="FJ40"/>
  <c r="FL40"/>
  <c r="FN40"/>
  <c r="FP40"/>
  <c r="FR40"/>
  <c r="FT40"/>
  <c r="FV40"/>
  <c r="FX40"/>
  <c r="FZ40"/>
  <c r="GB40"/>
  <c r="GD40"/>
  <c r="GF40"/>
  <c r="GH40"/>
  <c r="GJ40"/>
  <c r="GL40"/>
  <c r="GN40"/>
  <c r="GP40"/>
  <c r="GR40"/>
  <c r="GT40"/>
  <c r="GV40"/>
  <c r="GX40"/>
  <c r="GZ40"/>
  <c r="HB40"/>
  <c r="HD40"/>
  <c r="HF40"/>
  <c r="HH40"/>
  <c r="HJ40"/>
  <c r="HL40"/>
  <c r="HN40"/>
  <c r="HP40"/>
  <c r="HR40"/>
  <c r="HT40"/>
  <c r="HV40"/>
  <c r="HX40"/>
  <c r="HZ40"/>
  <c r="IB40"/>
  <c r="ID40"/>
  <c r="IF40"/>
  <c r="IH40"/>
  <c r="IJ40"/>
  <c r="IL40"/>
  <c r="IN40"/>
  <c r="IP40"/>
  <c r="IR40"/>
  <c r="IT40"/>
  <c r="K40"/>
  <c r="M40"/>
  <c r="O40"/>
  <c r="Q40"/>
  <c r="S40"/>
  <c r="U40"/>
  <c r="W40"/>
  <c r="Y40"/>
  <c r="AA40"/>
  <c r="AC40"/>
  <c r="AE40"/>
  <c r="AG40"/>
  <c r="AI40"/>
  <c r="AK40"/>
  <c r="AM40"/>
  <c r="AO40"/>
  <c r="AQ40"/>
  <c r="AS40"/>
  <c r="AU40"/>
  <c r="AW40"/>
  <c r="AY40"/>
  <c r="BA40"/>
  <c r="BC40"/>
  <c r="BE40"/>
  <c r="BG40"/>
  <c r="BI40"/>
  <c r="BK40"/>
  <c r="BM40"/>
  <c r="BO40"/>
  <c r="BQ40"/>
  <c r="BS40"/>
  <c r="BU40"/>
  <c r="BW40"/>
  <c r="BY40"/>
  <c r="CA40"/>
  <c r="CC40"/>
  <c r="CE40"/>
  <c r="CG40"/>
  <c r="CI40"/>
  <c r="CK40"/>
  <c r="CM40"/>
  <c r="CO40"/>
  <c r="CQ40"/>
  <c r="CS40"/>
  <c r="CU40"/>
  <c r="CW40"/>
  <c r="CY40"/>
  <c r="DA40"/>
  <c r="DC40"/>
  <c r="DE40"/>
  <c r="DG40"/>
  <c r="DI40"/>
  <c r="DK40"/>
  <c r="DM40"/>
  <c r="DO40"/>
  <c r="DQ40"/>
  <c r="DS40"/>
  <c r="DU40"/>
  <c r="DW40"/>
  <c r="DY40"/>
  <c r="EA40"/>
  <c r="EC40"/>
  <c r="EE40"/>
  <c r="EG40"/>
  <c r="EI40"/>
  <c r="EK40"/>
  <c r="EM40"/>
  <c r="EO40"/>
  <c r="EQ40"/>
  <c r="ES40"/>
  <c r="EU40"/>
  <c r="EW40"/>
  <c r="EY40"/>
  <c r="FA40"/>
  <c r="FC40"/>
  <c r="FE40"/>
  <c r="FG40"/>
  <c r="FI40"/>
  <c r="FK40"/>
  <c r="FM40"/>
  <c r="FO40"/>
  <c r="FQ40"/>
  <c r="FS40"/>
  <c r="FU40"/>
  <c r="FW40"/>
  <c r="FY40"/>
  <c r="GA40"/>
  <c r="GC40"/>
  <c r="GE40"/>
  <c r="GG40"/>
  <c r="GI40"/>
  <c r="GK40"/>
  <c r="GM40"/>
  <c r="GO40"/>
  <c r="GQ40"/>
  <c r="GS40"/>
  <c r="GU40"/>
  <c r="GW40"/>
  <c r="GY40"/>
  <c r="HA40"/>
  <c r="HC40"/>
  <c r="HE40"/>
  <c r="HG40"/>
  <c r="HI40"/>
  <c r="HK40"/>
  <c r="HM40"/>
  <c r="HO40"/>
  <c r="HQ40"/>
  <c r="HS40"/>
  <c r="HU40"/>
  <c r="HW40"/>
  <c r="HY40"/>
  <c r="IA40"/>
  <c r="IC40"/>
  <c r="IE40"/>
  <c r="IG40"/>
  <c r="II40"/>
  <c r="IK40"/>
  <c r="IM40"/>
  <c r="IO40"/>
  <c r="IQ40"/>
  <c r="IS40"/>
  <c r="K22"/>
  <c r="M22"/>
  <c r="O22"/>
  <c r="Q22"/>
  <c r="S22"/>
  <c r="U22"/>
  <c r="W22"/>
  <c r="Y22"/>
  <c r="AA22"/>
  <c r="AC22"/>
  <c r="AE22"/>
  <c r="AG22"/>
  <c r="AI22"/>
  <c r="AK22"/>
  <c r="AM22"/>
  <c r="AO22"/>
  <c r="AQ22"/>
  <c r="AS22"/>
  <c r="AU22"/>
  <c r="AW22"/>
  <c r="AY22"/>
  <c r="BA22"/>
  <c r="BC22"/>
  <c r="BE22"/>
  <c r="BG22"/>
  <c r="BI22"/>
  <c r="BK22"/>
  <c r="BM22"/>
  <c r="BO22"/>
  <c r="BQ22"/>
  <c r="BS22"/>
  <c r="BU22"/>
  <c r="BW22"/>
  <c r="BY22"/>
  <c r="CA22"/>
  <c r="CC22"/>
  <c r="CE22"/>
  <c r="CG22"/>
  <c r="CI22"/>
  <c r="CK22"/>
  <c r="CM22"/>
  <c r="CO22"/>
  <c r="CQ22"/>
  <c r="CS22"/>
  <c r="CU22"/>
  <c r="CW22"/>
  <c r="CY22"/>
  <c r="DA22"/>
  <c r="DC22"/>
  <c r="DE22"/>
  <c r="DG22"/>
  <c r="DI22"/>
  <c r="DK22"/>
  <c r="DM22"/>
  <c r="DO22"/>
  <c r="DQ22"/>
  <c r="DS22"/>
  <c r="DU22"/>
  <c r="DW22"/>
  <c r="DY22"/>
  <c r="EA22"/>
  <c r="EC22"/>
  <c r="EE22"/>
  <c r="EG22"/>
  <c r="EI22"/>
  <c r="EK22"/>
  <c r="EM22"/>
  <c r="EO22"/>
  <c r="EQ22"/>
  <c r="ES22"/>
  <c r="EU22"/>
  <c r="EW22"/>
  <c r="EY22"/>
  <c r="FA22"/>
  <c r="FC22"/>
  <c r="FE22"/>
  <c r="FG22"/>
  <c r="FI22"/>
  <c r="FK22"/>
  <c r="FM22"/>
  <c r="FO22"/>
  <c r="FQ22"/>
  <c r="FS22"/>
  <c r="FU22"/>
  <c r="FW22"/>
  <c r="FY22"/>
  <c r="GA22"/>
  <c r="GC22"/>
  <c r="GE22"/>
  <c r="GG22"/>
  <c r="GI22"/>
  <c r="GK22"/>
  <c r="GM22"/>
  <c r="GO22"/>
  <c r="GQ22"/>
  <c r="GS22"/>
  <c r="GU22"/>
  <c r="GW22"/>
  <c r="GY22"/>
  <c r="HA22"/>
  <c r="HC22"/>
  <c r="HE22"/>
  <c r="HG22"/>
  <c r="HI22"/>
  <c r="HK22"/>
  <c r="HM22"/>
  <c r="HO22"/>
  <c r="HQ22"/>
  <c r="HS22"/>
  <c r="HU22"/>
  <c r="HW22"/>
  <c r="HY22"/>
  <c r="IA22"/>
  <c r="IC22"/>
  <c r="IE22"/>
  <c r="IG22"/>
  <c r="II22"/>
  <c r="IK22"/>
  <c r="IM22"/>
  <c r="IO22"/>
  <c r="IQ22"/>
  <c r="IS22"/>
  <c r="I40"/>
  <c r="J22"/>
  <c r="L22"/>
  <c r="N22"/>
  <c r="P22"/>
  <c r="R22"/>
  <c r="T22"/>
  <c r="V22"/>
  <c r="X22"/>
  <c r="Z22"/>
  <c r="AB22"/>
  <c r="AD22"/>
  <c r="AF22"/>
  <c r="AH22"/>
  <c r="AJ22"/>
  <c r="AL22"/>
  <c r="AN22"/>
  <c r="AP22"/>
  <c r="AR22"/>
  <c r="AT22"/>
  <c r="AV22"/>
  <c r="AX22"/>
  <c r="AZ22"/>
  <c r="BB22"/>
  <c r="BD22"/>
  <c r="BF22"/>
  <c r="BH22"/>
  <c r="BJ22"/>
  <c r="BL22"/>
  <c r="BN22"/>
  <c r="BP22"/>
  <c r="BR22"/>
  <c r="BT22"/>
  <c r="BV22"/>
  <c r="BX22"/>
  <c r="BZ22"/>
  <c r="CB22"/>
  <c r="CD22"/>
  <c r="CF22"/>
  <c r="CH22"/>
  <c r="CJ22"/>
  <c r="CL22"/>
  <c r="CN22"/>
  <c r="CP22"/>
  <c r="CR22"/>
  <c r="CT22"/>
  <c r="CV22"/>
  <c r="CX22"/>
  <c r="CZ22"/>
  <c r="DB22"/>
  <c r="DD22"/>
  <c r="DF22"/>
  <c r="DH22"/>
  <c r="DJ22"/>
  <c r="DL22"/>
  <c r="DN22"/>
  <c r="DP22"/>
  <c r="DR22"/>
  <c r="DT22"/>
  <c r="DV22"/>
  <c r="DX22"/>
  <c r="DZ22"/>
  <c r="EB22"/>
  <c r="ED22"/>
  <c r="EF22"/>
  <c r="EH22"/>
  <c r="EJ22"/>
  <c r="EL22"/>
  <c r="EN22"/>
  <c r="EP22"/>
  <c r="ER22"/>
  <c r="ET22"/>
  <c r="EV22"/>
  <c r="EX22"/>
  <c r="EZ22"/>
  <c r="FB22"/>
  <c r="FD22"/>
  <c r="FF22"/>
  <c r="FH22"/>
  <c r="FJ22"/>
  <c r="FL22"/>
  <c r="FN22"/>
  <c r="FP22"/>
  <c r="FR22"/>
  <c r="FT22"/>
  <c r="FV22"/>
  <c r="FX22"/>
  <c r="FZ22"/>
  <c r="GB22"/>
  <c r="GD22"/>
  <c r="GF22"/>
  <c r="GH22"/>
  <c r="GJ22"/>
  <c r="GL22"/>
  <c r="GN22"/>
  <c r="GP22"/>
  <c r="GR22"/>
  <c r="GT22"/>
  <c r="GV22"/>
  <c r="GX22"/>
  <c r="GZ22"/>
  <c r="HB22"/>
  <c r="HD22"/>
  <c r="HF22"/>
  <c r="HH22"/>
  <c r="HJ22"/>
  <c r="HL22"/>
  <c r="HN22"/>
  <c r="HP22"/>
  <c r="HR22"/>
  <c r="HT22"/>
  <c r="HV22"/>
  <c r="HX22"/>
  <c r="HZ22"/>
  <c r="IB22"/>
  <c r="ID22"/>
  <c r="IF22"/>
  <c r="IH22"/>
  <c r="IJ22"/>
  <c r="IL22"/>
  <c r="IN22"/>
  <c r="IP22"/>
  <c r="IR22"/>
  <c r="IT22"/>
  <c r="I22"/>
  <c r="G100" i="140"/>
  <c r="N37" i="199"/>
  <c r="Q37" s="1"/>
  <c r="S37" s="1"/>
  <c r="M37"/>
  <c r="P37"/>
  <c r="Q14"/>
  <c r="R14"/>
  <c r="T14" s="1"/>
  <c r="L14"/>
  <c r="M14" s="1"/>
  <c r="H87" i="140"/>
  <c r="G23" i="6" s="1"/>
  <c r="F87" i="140"/>
  <c r="G86"/>
  <c r="G85"/>
  <c r="G84"/>
  <c r="J143" i="125"/>
  <c r="F31" i="137" s="1"/>
  <c r="H76" i="139"/>
  <c r="F76"/>
  <c r="G75"/>
  <c r="L48" i="199"/>
  <c r="K48"/>
  <c r="J48"/>
  <c r="I48"/>
  <c r="H48"/>
  <c r="G48"/>
  <c r="F48"/>
  <c r="N47"/>
  <c r="Q47"/>
  <c r="S47" s="1"/>
  <c r="M47"/>
  <c r="P47" s="1"/>
  <c r="N46"/>
  <c r="Q46" s="1"/>
  <c r="S46" s="1"/>
  <c r="M46"/>
  <c r="P46"/>
  <c r="N45"/>
  <c r="Q45"/>
  <c r="S45" s="1"/>
  <c r="M45"/>
  <c r="P45" s="1"/>
  <c r="N44"/>
  <c r="Q44" s="1"/>
  <c r="S44" s="1"/>
  <c r="M44"/>
  <c r="P44"/>
  <c r="N43"/>
  <c r="Q43"/>
  <c r="S43" s="1"/>
  <c r="M43"/>
  <c r="P43" s="1"/>
  <c r="N42"/>
  <c r="Q42" s="1"/>
  <c r="S42" s="1"/>
  <c r="M42"/>
  <c r="P42"/>
  <c r="N41"/>
  <c r="Q41"/>
  <c r="S41" s="1"/>
  <c r="M41"/>
  <c r="P41" s="1"/>
  <c r="N40"/>
  <c r="Q40" s="1"/>
  <c r="S40" s="1"/>
  <c r="M40"/>
  <c r="P40"/>
  <c r="N39"/>
  <c r="Q39"/>
  <c r="S39" s="1"/>
  <c r="M39"/>
  <c r="P39" s="1"/>
  <c r="N38"/>
  <c r="Q38" s="1"/>
  <c r="S38" s="1"/>
  <c r="M38"/>
  <c r="P38"/>
  <c r="N36"/>
  <c r="Q36"/>
  <c r="S36" s="1"/>
  <c r="M36"/>
  <c r="P36" s="1"/>
  <c r="N35"/>
  <c r="Q35" s="1"/>
  <c r="M35"/>
  <c r="P35" s="1"/>
  <c r="N34"/>
  <c r="Q34" s="1"/>
  <c r="M34"/>
  <c r="P34" s="1"/>
  <c r="N33"/>
  <c r="M33"/>
  <c r="P33"/>
  <c r="P25"/>
  <c r="O25"/>
  <c r="N25"/>
  <c r="K25"/>
  <c r="J25"/>
  <c r="I25"/>
  <c r="G25"/>
  <c r="F25"/>
  <c r="Q24"/>
  <c r="R24"/>
  <c r="T24" s="1"/>
  <c r="L24"/>
  <c r="M24" s="1"/>
  <c r="Q23"/>
  <c r="R23" s="1"/>
  <c r="T23" s="1"/>
  <c r="L23"/>
  <c r="M23"/>
  <c r="Q22"/>
  <c r="R22"/>
  <c r="T22" s="1"/>
  <c r="L22"/>
  <c r="M22" s="1"/>
  <c r="Q21"/>
  <c r="R21" s="1"/>
  <c r="T21" s="1"/>
  <c r="L21"/>
  <c r="M21"/>
  <c r="Q20"/>
  <c r="R20"/>
  <c r="T20" s="1"/>
  <c r="L20"/>
  <c r="M20" s="1"/>
  <c r="Q19"/>
  <c r="R19" s="1"/>
  <c r="T19" s="1"/>
  <c r="L19"/>
  <c r="M19"/>
  <c r="Q18"/>
  <c r="R18"/>
  <c r="T18" s="1"/>
  <c r="L18"/>
  <c r="M18" s="1"/>
  <c r="Q17"/>
  <c r="R17" s="1"/>
  <c r="T17" s="1"/>
  <c r="L17"/>
  <c r="M17"/>
  <c r="Q16"/>
  <c r="R16"/>
  <c r="T16" s="1"/>
  <c r="L16"/>
  <c r="M16" s="1"/>
  <c r="Q15"/>
  <c r="R15" s="1"/>
  <c r="T15" s="1"/>
  <c r="L15"/>
  <c r="M15"/>
  <c r="Q13"/>
  <c r="R13"/>
  <c r="T13" s="1"/>
  <c r="L13"/>
  <c r="M13" s="1"/>
  <c r="Q12"/>
  <c r="R12" s="1"/>
  <c r="L12"/>
  <c r="M12" s="1"/>
  <c r="Q11"/>
  <c r="R11" s="1"/>
  <c r="T11" s="1"/>
  <c r="L11"/>
  <c r="M11"/>
  <c r="Q10"/>
  <c r="R10"/>
  <c r="L10"/>
  <c r="L25"/>
  <c r="G4" i="201"/>
  <c r="G3"/>
  <c r="IT36" i="200"/>
  <c r="IS36"/>
  <c r="IR36"/>
  <c r="IQ36"/>
  <c r="IP36"/>
  <c r="IO36"/>
  <c r="IN36"/>
  <c r="IM36"/>
  <c r="IL36"/>
  <c r="IK36"/>
  <c r="IJ36"/>
  <c r="II36"/>
  <c r="IH36"/>
  <c r="IG36"/>
  <c r="IF36"/>
  <c r="IE36"/>
  <c r="ID36"/>
  <c r="IC36"/>
  <c r="IB36"/>
  <c r="IA36"/>
  <c r="HZ36"/>
  <c r="HY36"/>
  <c r="HX36"/>
  <c r="HW36"/>
  <c r="HV36"/>
  <c r="HU36"/>
  <c r="HT36"/>
  <c r="HS36"/>
  <c r="HR36"/>
  <c r="HQ36"/>
  <c r="HP36"/>
  <c r="HO36"/>
  <c r="HN36"/>
  <c r="HM36"/>
  <c r="HL36"/>
  <c r="HK36"/>
  <c r="HJ36"/>
  <c r="HI36"/>
  <c r="HH36"/>
  <c r="HG36"/>
  <c r="HF36"/>
  <c r="HE36"/>
  <c r="HD36"/>
  <c r="HC36"/>
  <c r="HB36"/>
  <c r="HA36"/>
  <c r="GZ36"/>
  <c r="GY36"/>
  <c r="GX36"/>
  <c r="GW36"/>
  <c r="GV36"/>
  <c r="GU36"/>
  <c r="GT36"/>
  <c r="GS36"/>
  <c r="GR36"/>
  <c r="GQ36"/>
  <c r="GP36"/>
  <c r="GO36"/>
  <c r="GN36"/>
  <c r="GM36"/>
  <c r="GL36"/>
  <c r="GK36"/>
  <c r="GJ36"/>
  <c r="GI36"/>
  <c r="GH36"/>
  <c r="GG36"/>
  <c r="GF36"/>
  <c r="GE36"/>
  <c r="GD36"/>
  <c r="GC36"/>
  <c r="GB36"/>
  <c r="GA36"/>
  <c r="FZ36"/>
  <c r="FY36"/>
  <c r="FX36"/>
  <c r="FW36"/>
  <c r="FV36"/>
  <c r="FU36"/>
  <c r="FT36"/>
  <c r="FS36"/>
  <c r="FR36"/>
  <c r="FQ36"/>
  <c r="FP36"/>
  <c r="FO36"/>
  <c r="FN36"/>
  <c r="FM36"/>
  <c r="FL36"/>
  <c r="FK36"/>
  <c r="FJ36"/>
  <c r="FI36"/>
  <c r="FH36"/>
  <c r="FG36"/>
  <c r="FF36"/>
  <c r="FE36"/>
  <c r="FD36"/>
  <c r="FC36"/>
  <c r="FB36"/>
  <c r="FA36"/>
  <c r="EZ36"/>
  <c r="EY36"/>
  <c r="EX36"/>
  <c r="EW36"/>
  <c r="EV36"/>
  <c r="EU36"/>
  <c r="ET36"/>
  <c r="ES36"/>
  <c r="ER36"/>
  <c r="EQ36"/>
  <c r="EP36"/>
  <c r="EO36"/>
  <c r="EN36"/>
  <c r="EM36"/>
  <c r="EL36"/>
  <c r="EK36"/>
  <c r="EJ36"/>
  <c r="EI36"/>
  <c r="EH36"/>
  <c r="EG36"/>
  <c r="EF36"/>
  <c r="EE36"/>
  <c r="ED36"/>
  <c r="EC36"/>
  <c r="EB36"/>
  <c r="EA36"/>
  <c r="DZ36"/>
  <c r="DY36"/>
  <c r="DX36"/>
  <c r="DW36"/>
  <c r="DV36"/>
  <c r="DU36"/>
  <c r="DT36"/>
  <c r="DS36"/>
  <c r="DR36"/>
  <c r="DQ36"/>
  <c r="DP36"/>
  <c r="DO36"/>
  <c r="DN36"/>
  <c r="DM36"/>
  <c r="DL36"/>
  <c r="DK36"/>
  <c r="DJ36"/>
  <c r="DI36"/>
  <c r="DH36"/>
  <c r="DG36"/>
  <c r="DF36"/>
  <c r="DE36"/>
  <c r="DD36"/>
  <c r="DC36"/>
  <c r="DB36"/>
  <c r="DA36"/>
  <c r="CZ36"/>
  <c r="CY36"/>
  <c r="CX36"/>
  <c r="CW36"/>
  <c r="CV36"/>
  <c r="CU36"/>
  <c r="CT36"/>
  <c r="CS36"/>
  <c r="CR36"/>
  <c r="CQ36"/>
  <c r="CP36"/>
  <c r="CO36"/>
  <c r="CN36"/>
  <c r="CM36"/>
  <c r="CL36"/>
  <c r="CK36"/>
  <c r="CJ36"/>
  <c r="CI36"/>
  <c r="CH36"/>
  <c r="CG36"/>
  <c r="CF36"/>
  <c r="CE36"/>
  <c r="CD36"/>
  <c r="CC36"/>
  <c r="CB36"/>
  <c r="CA36"/>
  <c r="BZ36"/>
  <c r="BY36"/>
  <c r="BX36"/>
  <c r="BW36"/>
  <c r="BV36"/>
  <c r="BU36"/>
  <c r="BT36"/>
  <c r="BS36"/>
  <c r="BR36"/>
  <c r="BQ36"/>
  <c r="BP36"/>
  <c r="BO36"/>
  <c r="BN36"/>
  <c r="BM36"/>
  <c r="BL36"/>
  <c r="BK36"/>
  <c r="BJ36"/>
  <c r="BI36"/>
  <c r="BH36"/>
  <c r="BG36"/>
  <c r="BF36"/>
  <c r="BE36"/>
  <c r="BD36"/>
  <c r="BC36"/>
  <c r="BB36"/>
  <c r="BA36"/>
  <c r="AZ36"/>
  <c r="AY36"/>
  <c r="AX36"/>
  <c r="AW36"/>
  <c r="AV36"/>
  <c r="AU36"/>
  <c r="AT36"/>
  <c r="AS36"/>
  <c r="AR36"/>
  <c r="AQ36"/>
  <c r="AP36"/>
  <c r="AO36"/>
  <c r="AN36"/>
  <c r="AM36"/>
  <c r="AL36"/>
  <c r="AK36"/>
  <c r="AJ36"/>
  <c r="AI36"/>
  <c r="AH36"/>
  <c r="AG36"/>
  <c r="AF36"/>
  <c r="AE36"/>
  <c r="AD36"/>
  <c r="AC36"/>
  <c r="AB36"/>
  <c r="AA36"/>
  <c r="Z36"/>
  <c r="Y36"/>
  <c r="X36"/>
  <c r="W36"/>
  <c r="V36"/>
  <c r="U36"/>
  <c r="T36"/>
  <c r="S36"/>
  <c r="R36"/>
  <c r="Q36"/>
  <c r="P36"/>
  <c r="O36"/>
  <c r="N36"/>
  <c r="M36"/>
  <c r="L36"/>
  <c r="K36"/>
  <c r="J36"/>
  <c r="I36"/>
  <c r="H36"/>
  <c r="LG36"/>
  <c r="IT32"/>
  <c r="IS32"/>
  <c r="IR32"/>
  <c r="IQ32"/>
  <c r="IP32"/>
  <c r="IO32"/>
  <c r="IN32"/>
  <c r="IM32"/>
  <c r="IL32"/>
  <c r="IK32"/>
  <c r="IJ32"/>
  <c r="II32"/>
  <c r="IH32"/>
  <c r="IG32"/>
  <c r="IF32"/>
  <c r="IE32"/>
  <c r="ID32"/>
  <c r="IC32"/>
  <c r="IB32"/>
  <c r="IA32"/>
  <c r="HZ32"/>
  <c r="HY32"/>
  <c r="HX32"/>
  <c r="HW32"/>
  <c r="HV32"/>
  <c r="HU32"/>
  <c r="HT32"/>
  <c r="HS32"/>
  <c r="HR32"/>
  <c r="HQ32"/>
  <c r="HP32"/>
  <c r="HO32"/>
  <c r="HN32"/>
  <c r="HM32"/>
  <c r="HL32"/>
  <c r="HK32"/>
  <c r="HJ32"/>
  <c r="HI32"/>
  <c r="HH32"/>
  <c r="HG32"/>
  <c r="HF32"/>
  <c r="HE32"/>
  <c r="HD32"/>
  <c r="HC32"/>
  <c r="HB32"/>
  <c r="HA32"/>
  <c r="GZ32"/>
  <c r="GY32"/>
  <c r="GX32"/>
  <c r="GW32"/>
  <c r="GV32"/>
  <c r="GU32"/>
  <c r="GT32"/>
  <c r="GS32"/>
  <c r="GR32"/>
  <c r="GQ32"/>
  <c r="GP32"/>
  <c r="GO32"/>
  <c r="GN32"/>
  <c r="GM32"/>
  <c r="GL32"/>
  <c r="GK32"/>
  <c r="GJ32"/>
  <c r="GI32"/>
  <c r="GH32"/>
  <c r="GG32"/>
  <c r="GF32"/>
  <c r="GE32"/>
  <c r="GD32"/>
  <c r="GC32"/>
  <c r="GB32"/>
  <c r="GA32"/>
  <c r="FZ32"/>
  <c r="FY32"/>
  <c r="FX32"/>
  <c r="FW32"/>
  <c r="FV32"/>
  <c r="FU32"/>
  <c r="FT32"/>
  <c r="FS32"/>
  <c r="FR32"/>
  <c r="FQ32"/>
  <c r="FP32"/>
  <c r="FO32"/>
  <c r="FN32"/>
  <c r="FM32"/>
  <c r="FL32"/>
  <c r="FK32"/>
  <c r="FJ32"/>
  <c r="FI32"/>
  <c r="FH32"/>
  <c r="FG32"/>
  <c r="FF32"/>
  <c r="FE32"/>
  <c r="FD32"/>
  <c r="FC32"/>
  <c r="FB32"/>
  <c r="FA32"/>
  <c r="EZ32"/>
  <c r="EY32"/>
  <c r="EX32"/>
  <c r="EW32"/>
  <c r="EV32"/>
  <c r="EU32"/>
  <c r="ET32"/>
  <c r="ES32"/>
  <c r="ER32"/>
  <c r="EQ32"/>
  <c r="EP32"/>
  <c r="EO32"/>
  <c r="EN32"/>
  <c r="EM32"/>
  <c r="EL32"/>
  <c r="EK32"/>
  <c r="EJ32"/>
  <c r="EI32"/>
  <c r="EH32"/>
  <c r="EG32"/>
  <c r="EF32"/>
  <c r="EE32"/>
  <c r="ED32"/>
  <c r="EC32"/>
  <c r="EB32"/>
  <c r="EA32"/>
  <c r="DZ32"/>
  <c r="DY32"/>
  <c r="DX32"/>
  <c r="DW32"/>
  <c r="DV32"/>
  <c r="DU32"/>
  <c r="DT32"/>
  <c r="DS32"/>
  <c r="DR32"/>
  <c r="DQ32"/>
  <c r="DP32"/>
  <c r="DO32"/>
  <c r="DN32"/>
  <c r="DM32"/>
  <c r="DL32"/>
  <c r="DK32"/>
  <c r="DJ32"/>
  <c r="DI32"/>
  <c r="DH32"/>
  <c r="DG32"/>
  <c r="DF32"/>
  <c r="DE32"/>
  <c r="DD32"/>
  <c r="DC32"/>
  <c r="DB32"/>
  <c r="DA32"/>
  <c r="CZ32"/>
  <c r="CY32"/>
  <c r="CX32"/>
  <c r="CW32"/>
  <c r="CV32"/>
  <c r="CU32"/>
  <c r="CT32"/>
  <c r="CS32"/>
  <c r="CR32"/>
  <c r="CQ32"/>
  <c r="CP32"/>
  <c r="CO32"/>
  <c r="CN32"/>
  <c r="CM32"/>
  <c r="CL32"/>
  <c r="CL37"/>
  <c r="CL39" s="1"/>
  <c r="CK32"/>
  <c r="CJ32"/>
  <c r="CI32"/>
  <c r="CH32"/>
  <c r="CH37" s="1"/>
  <c r="CH39" s="1"/>
  <c r="CG32"/>
  <c r="CF32"/>
  <c r="CE32"/>
  <c r="CD32"/>
  <c r="CD37"/>
  <c r="CD39" s="1"/>
  <c r="CD42" s="1"/>
  <c r="CC32"/>
  <c r="CB32"/>
  <c r="CA32"/>
  <c r="BZ32"/>
  <c r="BZ37" s="1"/>
  <c r="BZ39" s="1"/>
  <c r="BZ42" s="1"/>
  <c r="BY32"/>
  <c r="BX32"/>
  <c r="BW32"/>
  <c r="BV32"/>
  <c r="BV37"/>
  <c r="BV39" s="1"/>
  <c r="BU32"/>
  <c r="BT32"/>
  <c r="BS32"/>
  <c r="BR32"/>
  <c r="BR37" s="1"/>
  <c r="BR39" s="1"/>
  <c r="BQ32"/>
  <c r="BP32"/>
  <c r="BO32"/>
  <c r="BN32"/>
  <c r="BN37"/>
  <c r="BN39" s="1"/>
  <c r="BN42" s="1"/>
  <c r="BM32"/>
  <c r="BL32"/>
  <c r="BK32"/>
  <c r="BJ32"/>
  <c r="BJ37" s="1"/>
  <c r="BJ39" s="1"/>
  <c r="BJ42" s="1"/>
  <c r="BI32"/>
  <c r="BH32"/>
  <c r="BG32"/>
  <c r="BF32"/>
  <c r="BF37"/>
  <c r="BF39" s="1"/>
  <c r="BE32"/>
  <c r="BD32"/>
  <c r="BC32"/>
  <c r="BB32"/>
  <c r="BB37"/>
  <c r="BB39" s="1"/>
  <c r="BA32"/>
  <c r="AZ32"/>
  <c r="AY32"/>
  <c r="AX32"/>
  <c r="AX37"/>
  <c r="AX39" s="1"/>
  <c r="AW32"/>
  <c r="AV32"/>
  <c r="AU32"/>
  <c r="AT32"/>
  <c r="AT37"/>
  <c r="AT39" s="1"/>
  <c r="AS32"/>
  <c r="AR32"/>
  <c r="AQ32"/>
  <c r="AP32"/>
  <c r="AP37"/>
  <c r="AP39" s="1"/>
  <c r="AO32"/>
  <c r="AN32"/>
  <c r="AM32"/>
  <c r="AL32"/>
  <c r="AL37"/>
  <c r="AL39" s="1"/>
  <c r="AK32"/>
  <c r="AJ32"/>
  <c r="AI32"/>
  <c r="AH32"/>
  <c r="AH37" s="1"/>
  <c r="AH39" s="1"/>
  <c r="AG32"/>
  <c r="AF32"/>
  <c r="AE32"/>
  <c r="AD32"/>
  <c r="AD37"/>
  <c r="AD39" s="1"/>
  <c r="AC32"/>
  <c r="AB32"/>
  <c r="AA32"/>
  <c r="Z32"/>
  <c r="Z37"/>
  <c r="Z39" s="1"/>
  <c r="Y32"/>
  <c r="X32"/>
  <c r="W32"/>
  <c r="V32"/>
  <c r="V37"/>
  <c r="V39" s="1"/>
  <c r="U32"/>
  <c r="T32"/>
  <c r="S32"/>
  <c r="R32"/>
  <c r="R37"/>
  <c r="Q32"/>
  <c r="P32"/>
  <c r="O32"/>
  <c r="N32"/>
  <c r="N37" s="1"/>
  <c r="M32"/>
  <c r="L32"/>
  <c r="K32"/>
  <c r="J32"/>
  <c r="J37"/>
  <c r="J39" s="1"/>
  <c r="I32"/>
  <c r="H32"/>
  <c r="H37"/>
  <c r="IT18"/>
  <c r="IS18"/>
  <c r="IR18"/>
  <c r="IQ18"/>
  <c r="IP18"/>
  <c r="IO18"/>
  <c r="IN18"/>
  <c r="IM18"/>
  <c r="IL18"/>
  <c r="IK18"/>
  <c r="IJ18"/>
  <c r="II18"/>
  <c r="IH18"/>
  <c r="IG18"/>
  <c r="IF18"/>
  <c r="IE18"/>
  <c r="ID18"/>
  <c r="IC18"/>
  <c r="IB18"/>
  <c r="IA18"/>
  <c r="HZ18"/>
  <c r="HY18"/>
  <c r="HX18"/>
  <c r="HW18"/>
  <c r="HV18"/>
  <c r="HU18"/>
  <c r="HT18"/>
  <c r="HS18"/>
  <c r="HR18"/>
  <c r="HQ18"/>
  <c r="HP18"/>
  <c r="HO18"/>
  <c r="HN18"/>
  <c r="HM18"/>
  <c r="HL18"/>
  <c r="HK18"/>
  <c r="HJ18"/>
  <c r="HI18"/>
  <c r="HH18"/>
  <c r="HG18"/>
  <c r="HF18"/>
  <c r="HE18"/>
  <c r="HD18"/>
  <c r="HC18"/>
  <c r="HB18"/>
  <c r="HA18"/>
  <c r="GZ18"/>
  <c r="GY18"/>
  <c r="GX18"/>
  <c r="GW18"/>
  <c r="GV18"/>
  <c r="GU18"/>
  <c r="GT18"/>
  <c r="GS18"/>
  <c r="GR18"/>
  <c r="GQ18"/>
  <c r="GP18"/>
  <c r="GO18"/>
  <c r="GN18"/>
  <c r="GM18"/>
  <c r="GL18"/>
  <c r="GK18"/>
  <c r="GJ18"/>
  <c r="GI18"/>
  <c r="GH18"/>
  <c r="GG18"/>
  <c r="GF18"/>
  <c r="GE18"/>
  <c r="GD18"/>
  <c r="GC18"/>
  <c r="GB18"/>
  <c r="GA18"/>
  <c r="FZ18"/>
  <c r="FY18"/>
  <c r="FX18"/>
  <c r="FW18"/>
  <c r="FV18"/>
  <c r="FU18"/>
  <c r="FT18"/>
  <c r="FS18"/>
  <c r="FR18"/>
  <c r="FQ18"/>
  <c r="FP18"/>
  <c r="FO18"/>
  <c r="FN18"/>
  <c r="FM18"/>
  <c r="FL18"/>
  <c r="FK18"/>
  <c r="FJ18"/>
  <c r="FI18"/>
  <c r="FH18"/>
  <c r="FG18"/>
  <c r="FF18"/>
  <c r="FE18"/>
  <c r="FD18"/>
  <c r="FC18"/>
  <c r="FB18"/>
  <c r="FA18"/>
  <c r="EZ18"/>
  <c r="EY18"/>
  <c r="EX18"/>
  <c r="EW18"/>
  <c r="EV18"/>
  <c r="EU18"/>
  <c r="ET18"/>
  <c r="ES18"/>
  <c r="ER18"/>
  <c r="EQ18"/>
  <c r="EP18"/>
  <c r="EO18"/>
  <c r="EN18"/>
  <c r="EM18"/>
  <c r="EL18"/>
  <c r="EK18"/>
  <c r="EJ18"/>
  <c r="EI18"/>
  <c r="EH18"/>
  <c r="EG18"/>
  <c r="EF18"/>
  <c r="EE18"/>
  <c r="ED18"/>
  <c r="EC18"/>
  <c r="EB18"/>
  <c r="EA18"/>
  <c r="DZ18"/>
  <c r="DY18"/>
  <c r="DX18"/>
  <c r="DW18"/>
  <c r="DV18"/>
  <c r="DU18"/>
  <c r="DT18"/>
  <c r="DS18"/>
  <c r="DR18"/>
  <c r="DQ18"/>
  <c r="DP18"/>
  <c r="DO18"/>
  <c r="DN18"/>
  <c r="DM18"/>
  <c r="DL18"/>
  <c r="DK18"/>
  <c r="DJ18"/>
  <c r="DI18"/>
  <c r="DH18"/>
  <c r="DG18"/>
  <c r="DF18"/>
  <c r="DE18"/>
  <c r="DD18"/>
  <c r="DC18"/>
  <c r="DB18"/>
  <c r="DA18"/>
  <c r="CZ18"/>
  <c r="CY18"/>
  <c r="CX18"/>
  <c r="CW18"/>
  <c r="CV18"/>
  <c r="CU18"/>
  <c r="CT18"/>
  <c r="CS18"/>
  <c r="CR18"/>
  <c r="CQ18"/>
  <c r="CP18"/>
  <c r="CO18"/>
  <c r="CN18"/>
  <c r="CM18"/>
  <c r="CL18"/>
  <c r="CK18"/>
  <c r="CJ18"/>
  <c r="CI18"/>
  <c r="CH18"/>
  <c r="CG18"/>
  <c r="CF18"/>
  <c r="CE18"/>
  <c r="CD18"/>
  <c r="CC18"/>
  <c r="CB18"/>
  <c r="CA18"/>
  <c r="BZ18"/>
  <c r="BY18"/>
  <c r="BX18"/>
  <c r="BW18"/>
  <c r="BV18"/>
  <c r="BU18"/>
  <c r="BT18"/>
  <c r="BS18"/>
  <c r="BR18"/>
  <c r="BQ18"/>
  <c r="BP18"/>
  <c r="BO18"/>
  <c r="BN18"/>
  <c r="BM18"/>
  <c r="BL18"/>
  <c r="BK18"/>
  <c r="BJ18"/>
  <c r="BI18"/>
  <c r="BH18"/>
  <c r="BG18"/>
  <c r="BF18"/>
  <c r="BE18"/>
  <c r="BD18"/>
  <c r="BC18"/>
  <c r="BB18"/>
  <c r="BA18"/>
  <c r="AZ18"/>
  <c r="AY18"/>
  <c r="AX18"/>
  <c r="AW18"/>
  <c r="AV18"/>
  <c r="AU18"/>
  <c r="AT18"/>
  <c r="AS18"/>
  <c r="AR18"/>
  <c r="AQ18"/>
  <c r="AP18"/>
  <c r="AO18"/>
  <c r="AN18"/>
  <c r="AM18"/>
  <c r="AL18"/>
  <c r="AK18"/>
  <c r="AJ18"/>
  <c r="AI18"/>
  <c r="AH18"/>
  <c r="AG18"/>
  <c r="AF18"/>
  <c r="AE18"/>
  <c r="AD18"/>
  <c r="AC18"/>
  <c r="AB18"/>
  <c r="AA18"/>
  <c r="Z18"/>
  <c r="Y18"/>
  <c r="X18"/>
  <c r="W18"/>
  <c r="V18"/>
  <c r="U18"/>
  <c r="T18"/>
  <c r="S18"/>
  <c r="R18"/>
  <c r="Q18"/>
  <c r="P18"/>
  <c r="O18"/>
  <c r="N18"/>
  <c r="M18"/>
  <c r="L18"/>
  <c r="K18"/>
  <c r="J18"/>
  <c r="I18"/>
  <c r="H18"/>
  <c r="LG18"/>
  <c r="H118" i="125" s="1"/>
  <c r="IT14" i="200"/>
  <c r="IT19" s="1"/>
  <c r="IT21" s="1"/>
  <c r="IT23" s="1"/>
  <c r="IS14"/>
  <c r="IR14"/>
  <c r="IR19"/>
  <c r="IQ14"/>
  <c r="IP14"/>
  <c r="IP19" s="1"/>
  <c r="IP21" s="1"/>
  <c r="IP23" s="1"/>
  <c r="IO14"/>
  <c r="IN14"/>
  <c r="IN19"/>
  <c r="IN21" s="1"/>
  <c r="IN23" s="1"/>
  <c r="IM14"/>
  <c r="IL14"/>
  <c r="IL19" s="1"/>
  <c r="IL21" s="1"/>
  <c r="IL23" s="1"/>
  <c r="IK14"/>
  <c r="IJ14"/>
  <c r="IJ19"/>
  <c r="II14"/>
  <c r="IH14"/>
  <c r="IH19" s="1"/>
  <c r="IH21" s="1"/>
  <c r="IH23" s="1"/>
  <c r="IG14"/>
  <c r="IF14"/>
  <c r="IF19"/>
  <c r="IF21" s="1"/>
  <c r="IF23" s="1"/>
  <c r="IE14"/>
  <c r="ID14"/>
  <c r="ID19" s="1"/>
  <c r="ID21" s="1"/>
  <c r="ID23" s="1"/>
  <c r="IC14"/>
  <c r="IB14"/>
  <c r="IB19"/>
  <c r="IA14"/>
  <c r="HZ14"/>
  <c r="HZ19" s="1"/>
  <c r="HZ21" s="1"/>
  <c r="HZ23" s="1"/>
  <c r="HY14"/>
  <c r="HX14"/>
  <c r="HX19"/>
  <c r="HX21" s="1"/>
  <c r="HX23" s="1"/>
  <c r="HW14"/>
  <c r="HV14"/>
  <c r="HV19" s="1"/>
  <c r="HV21" s="1"/>
  <c r="HV23" s="1"/>
  <c r="HU14"/>
  <c r="HT14"/>
  <c r="HT19"/>
  <c r="HS14"/>
  <c r="HR14"/>
  <c r="HR19" s="1"/>
  <c r="HR21" s="1"/>
  <c r="HR23" s="1"/>
  <c r="HQ14"/>
  <c r="HP14"/>
  <c r="HP19"/>
  <c r="HP21" s="1"/>
  <c r="HP23" s="1"/>
  <c r="HO14"/>
  <c r="HN14"/>
  <c r="HN19" s="1"/>
  <c r="HN21" s="1"/>
  <c r="HN23" s="1"/>
  <c r="HM14"/>
  <c r="HL14"/>
  <c r="HL19"/>
  <c r="HK14"/>
  <c r="HJ14"/>
  <c r="HJ19" s="1"/>
  <c r="HJ21" s="1"/>
  <c r="HJ23" s="1"/>
  <c r="HI14"/>
  <c r="HH14"/>
  <c r="HH19"/>
  <c r="HH21" s="1"/>
  <c r="HH23" s="1"/>
  <c r="HG14"/>
  <c r="HF14"/>
  <c r="HF19" s="1"/>
  <c r="HF21" s="1"/>
  <c r="HF23" s="1"/>
  <c r="HE14"/>
  <c r="HD14"/>
  <c r="HD19"/>
  <c r="HC14"/>
  <c r="HB14"/>
  <c r="HB19" s="1"/>
  <c r="HB21" s="1"/>
  <c r="HB23" s="1"/>
  <c r="HA14"/>
  <c r="GZ14"/>
  <c r="GZ19"/>
  <c r="GZ21" s="1"/>
  <c r="GZ23" s="1"/>
  <c r="GY14"/>
  <c r="GX14"/>
  <c r="GX19" s="1"/>
  <c r="GX21" s="1"/>
  <c r="GX23" s="1"/>
  <c r="GW14"/>
  <c r="GV14"/>
  <c r="GV19"/>
  <c r="GU14"/>
  <c r="GT14"/>
  <c r="GT19" s="1"/>
  <c r="GT21" s="1"/>
  <c r="GT23" s="1"/>
  <c r="GS14"/>
  <c r="GR14"/>
  <c r="GR19"/>
  <c r="GR21" s="1"/>
  <c r="GR23" s="1"/>
  <c r="GQ14"/>
  <c r="GP14"/>
  <c r="GP19" s="1"/>
  <c r="GP21" s="1"/>
  <c r="GP23" s="1"/>
  <c r="GO14"/>
  <c r="GN14"/>
  <c r="GN19"/>
  <c r="GM14"/>
  <c r="GL14"/>
  <c r="GL19" s="1"/>
  <c r="GL21" s="1"/>
  <c r="GL23" s="1"/>
  <c r="GK14"/>
  <c r="GJ14"/>
  <c r="GJ19"/>
  <c r="GJ21" s="1"/>
  <c r="GJ23" s="1"/>
  <c r="GI14"/>
  <c r="GH14"/>
  <c r="GH19" s="1"/>
  <c r="GH21" s="1"/>
  <c r="GH23" s="1"/>
  <c r="GG14"/>
  <c r="GF14"/>
  <c r="GF19"/>
  <c r="GE14"/>
  <c r="GD14"/>
  <c r="GD19" s="1"/>
  <c r="GD21" s="1"/>
  <c r="GD23" s="1"/>
  <c r="GC14"/>
  <c r="GB14"/>
  <c r="GB19"/>
  <c r="GB21" s="1"/>
  <c r="GB23" s="1"/>
  <c r="GA14"/>
  <c r="FZ14"/>
  <c r="FZ19" s="1"/>
  <c r="FZ21" s="1"/>
  <c r="FZ23" s="1"/>
  <c r="FY14"/>
  <c r="FX14"/>
  <c r="FX19"/>
  <c r="FW14"/>
  <c r="FV14"/>
  <c r="FV19" s="1"/>
  <c r="FV21" s="1"/>
  <c r="FV23" s="1"/>
  <c r="FU14"/>
  <c r="FT14"/>
  <c r="FT19"/>
  <c r="FT21" s="1"/>
  <c r="FT23" s="1"/>
  <c r="FS14"/>
  <c r="FR14"/>
  <c r="FR19" s="1"/>
  <c r="FR21" s="1"/>
  <c r="FR23" s="1"/>
  <c r="FQ14"/>
  <c r="FP14"/>
  <c r="FP19"/>
  <c r="FO14"/>
  <c r="FN14"/>
  <c r="FN19" s="1"/>
  <c r="FN21" s="1"/>
  <c r="FN23" s="1"/>
  <c r="FM14"/>
  <c r="FL14"/>
  <c r="FL19"/>
  <c r="FL21" s="1"/>
  <c r="FL23" s="1"/>
  <c r="FK14"/>
  <c r="FJ14"/>
  <c r="FJ19" s="1"/>
  <c r="FJ21" s="1"/>
  <c r="FJ23" s="1"/>
  <c r="FI14"/>
  <c r="FH14"/>
  <c r="FH19"/>
  <c r="FG14"/>
  <c r="FF14"/>
  <c r="FF19" s="1"/>
  <c r="FF21" s="1"/>
  <c r="FF23" s="1"/>
  <c r="FE14"/>
  <c r="FD14"/>
  <c r="FD19"/>
  <c r="FD21" s="1"/>
  <c r="FD23" s="1"/>
  <c r="FC14"/>
  <c r="FB14"/>
  <c r="FB19" s="1"/>
  <c r="FB21" s="1"/>
  <c r="FB23" s="1"/>
  <c r="FA14"/>
  <c r="EZ14"/>
  <c r="EZ19"/>
  <c r="EY14"/>
  <c r="EX14"/>
  <c r="EX19" s="1"/>
  <c r="EX21" s="1"/>
  <c r="EX23" s="1"/>
  <c r="EW14"/>
  <c r="EV14"/>
  <c r="EV19"/>
  <c r="EV21" s="1"/>
  <c r="EV23" s="1"/>
  <c r="EU14"/>
  <c r="ET14"/>
  <c r="ET19" s="1"/>
  <c r="ET21" s="1"/>
  <c r="ET23" s="1"/>
  <c r="ES14"/>
  <c r="ER14"/>
  <c r="ER19"/>
  <c r="EQ14"/>
  <c r="EP14"/>
  <c r="EP19" s="1"/>
  <c r="EP21" s="1"/>
  <c r="EP23" s="1"/>
  <c r="EO14"/>
  <c r="EN14"/>
  <c r="EN19"/>
  <c r="EN21" s="1"/>
  <c r="EN23" s="1"/>
  <c r="EM14"/>
  <c r="EL14"/>
  <c r="EL19" s="1"/>
  <c r="EL21" s="1"/>
  <c r="EL23" s="1"/>
  <c r="EK14"/>
  <c r="EJ14"/>
  <c r="EJ19"/>
  <c r="EI14"/>
  <c r="EH14"/>
  <c r="EH19" s="1"/>
  <c r="EH21" s="1"/>
  <c r="EH23" s="1"/>
  <c r="EG14"/>
  <c r="EF14"/>
  <c r="EF19"/>
  <c r="EF21" s="1"/>
  <c r="EF23" s="1"/>
  <c r="EE14"/>
  <c r="ED14"/>
  <c r="ED19" s="1"/>
  <c r="ED21" s="1"/>
  <c r="ED23" s="1"/>
  <c r="EC14"/>
  <c r="EB14"/>
  <c r="EB19"/>
  <c r="EA14"/>
  <c r="DZ14"/>
  <c r="DZ19" s="1"/>
  <c r="DZ21" s="1"/>
  <c r="DZ23" s="1"/>
  <c r="DY14"/>
  <c r="DX14"/>
  <c r="DX19"/>
  <c r="DX21" s="1"/>
  <c r="DX23" s="1"/>
  <c r="DW14"/>
  <c r="DV14"/>
  <c r="DV19" s="1"/>
  <c r="DV21" s="1"/>
  <c r="DV23" s="1"/>
  <c r="DU14"/>
  <c r="DT14"/>
  <c r="DT19"/>
  <c r="DS14"/>
  <c r="DR14"/>
  <c r="DR19" s="1"/>
  <c r="DR21" s="1"/>
  <c r="DR23" s="1"/>
  <c r="DQ14"/>
  <c r="DP14"/>
  <c r="DP19"/>
  <c r="DP21" s="1"/>
  <c r="DP23" s="1"/>
  <c r="DO14"/>
  <c r="DN14"/>
  <c r="DN19" s="1"/>
  <c r="DN21" s="1"/>
  <c r="DN23" s="1"/>
  <c r="DM14"/>
  <c r="DL14"/>
  <c r="DL19"/>
  <c r="DK14"/>
  <c r="DJ14"/>
  <c r="DJ19" s="1"/>
  <c r="DJ21" s="1"/>
  <c r="DJ23" s="1"/>
  <c r="DI14"/>
  <c r="DH14"/>
  <c r="DH19"/>
  <c r="DH21" s="1"/>
  <c r="DH23" s="1"/>
  <c r="DG14"/>
  <c r="DF14"/>
  <c r="DF19" s="1"/>
  <c r="DF21" s="1"/>
  <c r="DF23" s="1"/>
  <c r="DE14"/>
  <c r="DD14"/>
  <c r="DD19"/>
  <c r="DC14"/>
  <c r="DB14"/>
  <c r="DB19" s="1"/>
  <c r="DB21" s="1"/>
  <c r="DB23" s="1"/>
  <c r="DA14"/>
  <c r="CZ14"/>
  <c r="CZ19"/>
  <c r="CZ21" s="1"/>
  <c r="CZ23" s="1"/>
  <c r="CY14"/>
  <c r="CX14"/>
  <c r="CX19" s="1"/>
  <c r="CX21" s="1"/>
  <c r="CX23" s="1"/>
  <c r="CW14"/>
  <c r="CV14"/>
  <c r="CV19"/>
  <c r="CU14"/>
  <c r="CT14"/>
  <c r="CT19" s="1"/>
  <c r="CT21" s="1"/>
  <c r="CT23" s="1"/>
  <c r="CS14"/>
  <c r="CR14"/>
  <c r="CR19"/>
  <c r="CR21" s="1"/>
  <c r="CR23" s="1"/>
  <c r="CQ14"/>
  <c r="CP14"/>
  <c r="CP19" s="1"/>
  <c r="CP21" s="1"/>
  <c r="CP23" s="1"/>
  <c r="CO14"/>
  <c r="CN14"/>
  <c r="CN19"/>
  <c r="CM14"/>
  <c r="CL14"/>
  <c r="CL19" s="1"/>
  <c r="CL21" s="1"/>
  <c r="CL23" s="1"/>
  <c r="CK14"/>
  <c r="CJ14"/>
  <c r="CJ19"/>
  <c r="CJ21" s="1"/>
  <c r="CJ23" s="1"/>
  <c r="CI14"/>
  <c r="CH14"/>
  <c r="CH19" s="1"/>
  <c r="CH21" s="1"/>
  <c r="CH23" s="1"/>
  <c r="CG14"/>
  <c r="CF14"/>
  <c r="CF19"/>
  <c r="CE14"/>
  <c r="CD14"/>
  <c r="CD19" s="1"/>
  <c r="CD21" s="1"/>
  <c r="CD23" s="1"/>
  <c r="CC14"/>
  <c r="CB14"/>
  <c r="CB19"/>
  <c r="CA14"/>
  <c r="BZ14"/>
  <c r="BZ19" s="1"/>
  <c r="BZ21" s="1"/>
  <c r="BZ23" s="1"/>
  <c r="BY14"/>
  <c r="BX14"/>
  <c r="BX19"/>
  <c r="BX21" s="1"/>
  <c r="BX23" s="1"/>
  <c r="BW14"/>
  <c r="BV14"/>
  <c r="BV19" s="1"/>
  <c r="BV21" s="1"/>
  <c r="BV23" s="1"/>
  <c r="BU14"/>
  <c r="BT14"/>
  <c r="BT19"/>
  <c r="BS14"/>
  <c r="BR14"/>
  <c r="BR19" s="1"/>
  <c r="BR21" s="1"/>
  <c r="BR23" s="1"/>
  <c r="BQ14"/>
  <c r="BP14"/>
  <c r="BP19"/>
  <c r="BP21" s="1"/>
  <c r="BP23" s="1"/>
  <c r="BO14"/>
  <c r="BN14"/>
  <c r="BN19" s="1"/>
  <c r="BN21" s="1"/>
  <c r="BN23" s="1"/>
  <c r="BM14"/>
  <c r="BL14"/>
  <c r="BL19"/>
  <c r="BL21" s="1"/>
  <c r="BL23" s="1"/>
  <c r="BK14"/>
  <c r="BJ14"/>
  <c r="BJ19" s="1"/>
  <c r="BJ21" s="1"/>
  <c r="BJ23" s="1"/>
  <c r="BI14"/>
  <c r="BH14"/>
  <c r="BH19"/>
  <c r="BH21" s="1"/>
  <c r="BH23" s="1"/>
  <c r="BG14"/>
  <c r="BF14"/>
  <c r="BF19" s="1"/>
  <c r="BF21" s="1"/>
  <c r="BF23" s="1"/>
  <c r="BE14"/>
  <c r="BD14"/>
  <c r="BD19"/>
  <c r="BD21" s="1"/>
  <c r="BD23" s="1"/>
  <c r="BC14"/>
  <c r="BB14"/>
  <c r="BB19" s="1"/>
  <c r="BB21" s="1"/>
  <c r="BB23" s="1"/>
  <c r="BA14"/>
  <c r="AZ14"/>
  <c r="AZ19"/>
  <c r="AZ21" s="1"/>
  <c r="AZ23" s="1"/>
  <c r="AY14"/>
  <c r="AX14"/>
  <c r="AX19" s="1"/>
  <c r="AX21" s="1"/>
  <c r="AX23" s="1"/>
  <c r="AW14"/>
  <c r="AV14"/>
  <c r="AV19"/>
  <c r="AU14"/>
  <c r="AT14"/>
  <c r="AT19" s="1"/>
  <c r="AT21" s="1"/>
  <c r="AT23" s="1"/>
  <c r="AS14"/>
  <c r="AR14"/>
  <c r="AR19"/>
  <c r="AR21" s="1"/>
  <c r="AR23" s="1"/>
  <c r="AQ14"/>
  <c r="AP14"/>
  <c r="AP19" s="1"/>
  <c r="AP21" s="1"/>
  <c r="AP23" s="1"/>
  <c r="AO14"/>
  <c r="AN14"/>
  <c r="AN19"/>
  <c r="AN21" s="1"/>
  <c r="AN23" s="1"/>
  <c r="AM14"/>
  <c r="AL14"/>
  <c r="AL19" s="1"/>
  <c r="AL21" s="1"/>
  <c r="AL23" s="1"/>
  <c r="AK14"/>
  <c r="AJ14"/>
  <c r="AJ19"/>
  <c r="AJ21" s="1"/>
  <c r="AJ23" s="1"/>
  <c r="AI14"/>
  <c r="AH14"/>
  <c r="AH19" s="1"/>
  <c r="AH21" s="1"/>
  <c r="AH23" s="1"/>
  <c r="AG14"/>
  <c r="AF14"/>
  <c r="AF19"/>
  <c r="AF21" s="1"/>
  <c r="AF23" s="1"/>
  <c r="AE14"/>
  <c r="AE19"/>
  <c r="AE21" s="1"/>
  <c r="AE23" s="1"/>
  <c r="AD14"/>
  <c r="AD19"/>
  <c r="AD21" s="1"/>
  <c r="AD23" s="1"/>
  <c r="AC14"/>
  <c r="AB14"/>
  <c r="AB19" s="1"/>
  <c r="AB21" s="1"/>
  <c r="AB23" s="1"/>
  <c r="AA14"/>
  <c r="AA19" s="1"/>
  <c r="AA21" s="1"/>
  <c r="AA23" s="1"/>
  <c r="Z14"/>
  <c r="Z19" s="1"/>
  <c r="Z21" s="1"/>
  <c r="Z23" s="1"/>
  <c r="Y14"/>
  <c r="X14"/>
  <c r="X19"/>
  <c r="X21" s="1"/>
  <c r="X23" s="1"/>
  <c r="W14"/>
  <c r="W19"/>
  <c r="W21" s="1"/>
  <c r="W23" s="1"/>
  <c r="V14"/>
  <c r="V19"/>
  <c r="V21" s="1"/>
  <c r="V23" s="1"/>
  <c r="U14"/>
  <c r="T14"/>
  <c r="T19" s="1"/>
  <c r="T21" s="1"/>
  <c r="T23" s="1"/>
  <c r="S14"/>
  <c r="S19" s="1"/>
  <c r="S21" s="1"/>
  <c r="S23" s="1"/>
  <c r="R14"/>
  <c r="R19" s="1"/>
  <c r="R21" s="1"/>
  <c r="R23" s="1"/>
  <c r="Q14"/>
  <c r="P14"/>
  <c r="P19"/>
  <c r="O14"/>
  <c r="O19"/>
  <c r="O21" s="1"/>
  <c r="O23" s="1"/>
  <c r="N14"/>
  <c r="N19"/>
  <c r="N21" s="1"/>
  <c r="N23" s="1"/>
  <c r="M14"/>
  <c r="L14"/>
  <c r="L19" s="1"/>
  <c r="L21" s="1"/>
  <c r="L23" s="1"/>
  <c r="K14"/>
  <c r="K19" s="1"/>
  <c r="K21" s="1"/>
  <c r="K23" s="1"/>
  <c r="J14"/>
  <c r="J19" s="1"/>
  <c r="I14"/>
  <c r="H14"/>
  <c r="H19"/>
  <c r="E12" i="201"/>
  <c r="F12"/>
  <c r="G12"/>
  <c r="H12"/>
  <c r="I12"/>
  <c r="J12"/>
  <c r="K12"/>
  <c r="D12"/>
  <c r="L10"/>
  <c r="L11"/>
  <c r="L9"/>
  <c r="L12"/>
  <c r="G39" i="114"/>
  <c r="I38"/>
  <c r="I37"/>
  <c r="I36"/>
  <c r="I35"/>
  <c r="I34"/>
  <c r="I33"/>
  <c r="I32"/>
  <c r="I31"/>
  <c r="I30"/>
  <c r="I29"/>
  <c r="D610" i="188"/>
  <c r="I39" i="114"/>
  <c r="G20" i="24" s="1"/>
  <c r="G20" i="6"/>
  <c r="G10"/>
  <c r="G77" i="139"/>
  <c r="H27"/>
  <c r="F27"/>
  <c r="G23" i="140"/>
  <c r="G67"/>
  <c r="G98"/>
  <c r="G32"/>
  <c r="G18"/>
  <c r="H148" i="125"/>
  <c r="H105"/>
  <c r="H95"/>
  <c r="H82"/>
  <c r="G24" i="114"/>
  <c r="I23"/>
  <c r="G19" i="24"/>
  <c r="G17" i="114"/>
  <c r="J52" i="188"/>
  <c r="I613"/>
  <c r="J604"/>
  <c r="J598"/>
  <c r="J592"/>
  <c r="J586"/>
  <c r="J580"/>
  <c r="J574"/>
  <c r="J568"/>
  <c r="J562"/>
  <c r="J556"/>
  <c r="J550"/>
  <c r="J544"/>
  <c r="J538"/>
  <c r="J532"/>
  <c r="J526"/>
  <c r="J520"/>
  <c r="J514"/>
  <c r="J508"/>
  <c r="J502"/>
  <c r="J496"/>
  <c r="J490"/>
  <c r="J484"/>
  <c r="J478"/>
  <c r="J472"/>
  <c r="J466"/>
  <c r="J460"/>
  <c r="J454"/>
  <c r="J448"/>
  <c r="J442"/>
  <c r="J436"/>
  <c r="J430"/>
  <c r="J424"/>
  <c r="J418"/>
  <c r="J412"/>
  <c r="J406"/>
  <c r="J400"/>
  <c r="B16"/>
  <c r="B22"/>
  <c r="B28" s="1"/>
  <c r="B34" s="1"/>
  <c r="B40" s="1"/>
  <c r="B46" s="1"/>
  <c r="B52" s="1"/>
  <c r="B58" s="1"/>
  <c r="B64" s="1"/>
  <c r="B70" s="1"/>
  <c r="B76" s="1"/>
  <c r="B82" s="1"/>
  <c r="B88" s="1"/>
  <c r="B94" s="1"/>
  <c r="B100" s="1"/>
  <c r="B106" s="1"/>
  <c r="B112" s="1"/>
  <c r="B118"/>
  <c r="B124" s="1"/>
  <c r="B130" s="1"/>
  <c r="B136" s="1"/>
  <c r="B142" s="1"/>
  <c r="B148" s="1"/>
  <c r="B154" s="1"/>
  <c r="B160" s="1"/>
  <c r="B166" s="1"/>
  <c r="B172" s="1"/>
  <c r="B178" s="1"/>
  <c r="B184" s="1"/>
  <c r="B190" s="1"/>
  <c r="B196" s="1"/>
  <c r="B202" s="1"/>
  <c r="B208" s="1"/>
  <c r="B214" s="1"/>
  <c r="B220" s="1"/>
  <c r="B226" s="1"/>
  <c r="B232" s="1"/>
  <c r="B238" s="1"/>
  <c r="B244" s="1"/>
  <c r="B250" s="1"/>
  <c r="B256" s="1"/>
  <c r="B262" s="1"/>
  <c r="B268" s="1"/>
  <c r="B274" s="1"/>
  <c r="B280" s="1"/>
  <c r="B286" s="1"/>
  <c r="B292" s="1"/>
  <c r="B298" s="1"/>
  <c r="B304" s="1"/>
  <c r="B310" s="1"/>
  <c r="B316" s="1"/>
  <c r="B322" s="1"/>
  <c r="B328" s="1"/>
  <c r="B334" s="1"/>
  <c r="B340" s="1"/>
  <c r="B346" s="1"/>
  <c r="B352" s="1"/>
  <c r="B358" s="1"/>
  <c r="B364" s="1"/>
  <c r="B370" s="1"/>
  <c r="B376" s="1"/>
  <c r="B382" s="1"/>
  <c r="B388" s="1"/>
  <c r="B394" s="1"/>
  <c r="B400" s="1"/>
  <c r="B406" s="1"/>
  <c r="B412" s="1"/>
  <c r="B418" s="1"/>
  <c r="B424" s="1"/>
  <c r="B430" s="1"/>
  <c r="B436" s="1"/>
  <c r="B442" s="1"/>
  <c r="B448" s="1"/>
  <c r="B454" s="1"/>
  <c r="B460" s="1"/>
  <c r="B466" s="1"/>
  <c r="B472" s="1"/>
  <c r="B478" s="1"/>
  <c r="B484" s="1"/>
  <c r="B490" s="1"/>
  <c r="B496" s="1"/>
  <c r="B502" s="1"/>
  <c r="B508" s="1"/>
  <c r="B514" s="1"/>
  <c r="B520" s="1"/>
  <c r="B526" s="1"/>
  <c r="B532" s="1"/>
  <c r="B538" s="1"/>
  <c r="B544" s="1"/>
  <c r="B550" s="1"/>
  <c r="B556" s="1"/>
  <c r="B562" s="1"/>
  <c r="B568" s="1"/>
  <c r="B574" s="1"/>
  <c r="B580" s="1"/>
  <c r="B586" s="1"/>
  <c r="B592" s="1"/>
  <c r="B598" s="1"/>
  <c r="B604" s="1"/>
  <c r="J388"/>
  <c r="J268"/>
  <c r="J262"/>
  <c r="J256"/>
  <c r="J250"/>
  <c r="J244"/>
  <c r="J238"/>
  <c r="J232"/>
  <c r="J226"/>
  <c r="J220"/>
  <c r="J214"/>
  <c r="J208"/>
  <c r="J202"/>
  <c r="J196"/>
  <c r="J142"/>
  <c r="J136"/>
  <c r="J130"/>
  <c r="J124"/>
  <c r="J118"/>
  <c r="J112"/>
  <c r="J106"/>
  <c r="J100"/>
  <c r="J94"/>
  <c r="J82"/>
  <c r="J76"/>
  <c r="J70"/>
  <c r="J64"/>
  <c r="J58"/>
  <c r="J46"/>
  <c r="J40"/>
  <c r="J34"/>
  <c r="J28"/>
  <c r="J16"/>
  <c r="I13" i="114"/>
  <c r="G12" i="24"/>
  <c r="C5" i="194"/>
  <c r="G80" i="139"/>
  <c r="G79"/>
  <c r="G78"/>
  <c r="G74"/>
  <c r="G73"/>
  <c r="G72"/>
  <c r="G76"/>
  <c r="G64"/>
  <c r="G62"/>
  <c r="G61"/>
  <c r="G60"/>
  <c r="G59"/>
  <c r="G58"/>
  <c r="G57"/>
  <c r="G56"/>
  <c r="G55"/>
  <c r="G54"/>
  <c r="G53"/>
  <c r="G52"/>
  <c r="G51"/>
  <c r="G50"/>
  <c r="G49"/>
  <c r="G48"/>
  <c r="G47"/>
  <c r="G46"/>
  <c r="G45"/>
  <c r="G44"/>
  <c r="G43"/>
  <c r="G42"/>
  <c r="G41"/>
  <c r="G40"/>
  <c r="G39"/>
  <c r="G38"/>
  <c r="G37"/>
  <c r="G35"/>
  <c r="G34"/>
  <c r="G33"/>
  <c r="G65"/>
  <c r="G31"/>
  <c r="G30"/>
  <c r="G29"/>
  <c r="G26"/>
  <c r="G25"/>
  <c r="G23"/>
  <c r="G27"/>
  <c r="G20"/>
  <c r="G19"/>
  <c r="G18"/>
  <c r="G122" i="140"/>
  <c r="G121"/>
  <c r="G120"/>
  <c r="G119"/>
  <c r="G118"/>
  <c r="G117"/>
  <c r="G116"/>
  <c r="G115"/>
  <c r="G114"/>
  <c r="G113"/>
  <c r="G112"/>
  <c r="G111"/>
  <c r="G110"/>
  <c r="G109"/>
  <c r="G108"/>
  <c r="G107"/>
  <c r="G106"/>
  <c r="G105"/>
  <c r="G104"/>
  <c r="G103"/>
  <c r="G102"/>
  <c r="G101"/>
  <c r="G99"/>
  <c r="G97"/>
  <c r="G93"/>
  <c r="G92"/>
  <c r="G90"/>
  <c r="G89"/>
  <c r="G88"/>
  <c r="G125"/>
  <c r="G82"/>
  <c r="G80"/>
  <c r="G78"/>
  <c r="G77"/>
  <c r="G74"/>
  <c r="G73"/>
  <c r="G70"/>
  <c r="G69"/>
  <c r="G65"/>
  <c r="G64"/>
  <c r="G63"/>
  <c r="G62"/>
  <c r="G61"/>
  <c r="G60"/>
  <c r="G58"/>
  <c r="G57"/>
  <c r="G56"/>
  <c r="G55"/>
  <c r="G54"/>
  <c r="G53"/>
  <c r="G52"/>
  <c r="G51"/>
  <c r="G50"/>
  <c r="G49"/>
  <c r="G48"/>
  <c r="G47"/>
  <c r="G46"/>
  <c r="G45"/>
  <c r="G44"/>
  <c r="G43"/>
  <c r="G39"/>
  <c r="G38"/>
  <c r="G36"/>
  <c r="G31"/>
  <c r="G30"/>
  <c r="G29"/>
  <c r="G124"/>
  <c r="G26"/>
  <c r="G25"/>
  <c r="G24"/>
  <c r="G22"/>
  <c r="G19"/>
  <c r="G17"/>
  <c r="G16"/>
  <c r="G15"/>
  <c r="G14"/>
  <c r="G13"/>
  <c r="I611" i="188"/>
  <c r="J154" i="125"/>
  <c r="J155"/>
  <c r="J156"/>
  <c r="J157"/>
  <c r="J158"/>
  <c r="J159"/>
  <c r="J160"/>
  <c r="J161"/>
  <c r="J162"/>
  <c r="J163"/>
  <c r="J164"/>
  <c r="J165"/>
  <c r="J166"/>
  <c r="J167"/>
  <c r="J168"/>
  <c r="J169"/>
  <c r="J170"/>
  <c r="J171"/>
  <c r="J172"/>
  <c r="J173"/>
  <c r="J174"/>
  <c r="J175"/>
  <c r="J176"/>
  <c r="J177"/>
  <c r="J178"/>
  <c r="J179"/>
  <c r="J180"/>
  <c r="J181"/>
  <c r="J182"/>
  <c r="J183"/>
  <c r="J184"/>
  <c r="J185"/>
  <c r="J186"/>
  <c r="J187"/>
  <c r="J188"/>
  <c r="J189"/>
  <c r="J190"/>
  <c r="J191"/>
  <c r="J192"/>
  <c r="J193"/>
  <c r="J194"/>
  <c r="J195"/>
  <c r="J196"/>
  <c r="J197"/>
  <c r="J198"/>
  <c r="J199"/>
  <c r="J200"/>
  <c r="J201"/>
  <c r="J202"/>
  <c r="Q87" i="195"/>
  <c r="T87" s="1"/>
  <c r="Q67"/>
  <c r="T67" s="1"/>
  <c r="C4"/>
  <c r="C4" i="194"/>
  <c r="D3" i="188"/>
  <c r="I148" i="114"/>
  <c r="I147"/>
  <c r="I146"/>
  <c r="I145"/>
  <c r="I144"/>
  <c r="I143"/>
  <c r="I142"/>
  <c r="I149"/>
  <c r="I141"/>
  <c r="I140"/>
  <c r="I139"/>
  <c r="I138"/>
  <c r="I137"/>
  <c r="I136"/>
  <c r="I135"/>
  <c r="I134"/>
  <c r="I133"/>
  <c r="I132"/>
  <c r="I131"/>
  <c r="I130"/>
  <c r="I129"/>
  <c r="I128"/>
  <c r="I127"/>
  <c r="I126"/>
  <c r="I125"/>
  <c r="I124"/>
  <c r="I123"/>
  <c r="I122"/>
  <c r="I102"/>
  <c r="I103"/>
  <c r="I104"/>
  <c r="I105"/>
  <c r="I106"/>
  <c r="I107"/>
  <c r="I108"/>
  <c r="I109"/>
  <c r="I110"/>
  <c r="I111"/>
  <c r="I112"/>
  <c r="I113"/>
  <c r="I114"/>
  <c r="I115"/>
  <c r="I116"/>
  <c r="I117"/>
  <c r="Q130" i="195"/>
  <c r="T130" s="1"/>
  <c r="Q129"/>
  <c r="T129" s="1"/>
  <c r="Q128"/>
  <c r="T128" s="1"/>
  <c r="Q127"/>
  <c r="T127" s="1"/>
  <c r="Q126"/>
  <c r="T126" s="1"/>
  <c r="Q125"/>
  <c r="T125" s="1"/>
  <c r="T131" s="1"/>
  <c r="Q118"/>
  <c r="T118" s="1"/>
  <c r="Q117"/>
  <c r="T117" s="1"/>
  <c r="Q116"/>
  <c r="T116" s="1"/>
  <c r="Q115"/>
  <c r="T115" s="1"/>
  <c r="Q114"/>
  <c r="T114" s="1"/>
  <c r="Q113"/>
  <c r="T113" s="1"/>
  <c r="T119" s="1"/>
  <c r="T132" s="1"/>
  <c r="Q171"/>
  <c r="T171" s="1"/>
  <c r="Q170"/>
  <c r="T170" s="1"/>
  <c r="Q169"/>
  <c r="T169" s="1"/>
  <c r="Q168"/>
  <c r="T168" s="1"/>
  <c r="Q167"/>
  <c r="T167" s="1"/>
  <c r="Q166"/>
  <c r="T166" s="1"/>
  <c r="Q165"/>
  <c r="T165" s="1"/>
  <c r="Q152"/>
  <c r="T152" s="1"/>
  <c r="Q151"/>
  <c r="T151" s="1"/>
  <c r="Q150"/>
  <c r="T150" s="1"/>
  <c r="Q149"/>
  <c r="T149" s="1"/>
  <c r="Q148"/>
  <c r="T148" s="1"/>
  <c r="Q147"/>
  <c r="T147" s="1"/>
  <c r="Q146"/>
  <c r="T146" s="1"/>
  <c r="T153" s="1"/>
  <c r="Q103"/>
  <c r="T103" s="1"/>
  <c r="Q102"/>
  <c r="T102" s="1"/>
  <c r="Q101"/>
  <c r="T101" s="1"/>
  <c r="Q100"/>
  <c r="T100" s="1"/>
  <c r="Q99"/>
  <c r="T99" s="1"/>
  <c r="Q98"/>
  <c r="T98" s="1"/>
  <c r="Q97"/>
  <c r="T97" s="1"/>
  <c r="Q83"/>
  <c r="T83" s="1"/>
  <c r="Q82"/>
  <c r="T82" s="1"/>
  <c r="Q81"/>
  <c r="T81" s="1"/>
  <c r="Q80"/>
  <c r="T80" s="1"/>
  <c r="Q79"/>
  <c r="T79" s="1"/>
  <c r="Q78"/>
  <c r="T78" s="1"/>
  <c r="Q77"/>
  <c r="T77" s="1"/>
  <c r="Q49"/>
  <c r="T49" s="1"/>
  <c r="Q48"/>
  <c r="T48" s="1"/>
  <c r="Q47"/>
  <c r="T47" s="1"/>
  <c r="Q46"/>
  <c r="T46" s="1"/>
  <c r="Q45"/>
  <c r="T45" s="1"/>
  <c r="Q44"/>
  <c r="T44" s="1"/>
  <c r="Q43"/>
  <c r="T43" s="1"/>
  <c r="Q30"/>
  <c r="T30" s="1"/>
  <c r="Q29"/>
  <c r="T29" s="1"/>
  <c r="Q28"/>
  <c r="T28" s="1"/>
  <c r="Q27"/>
  <c r="T27" s="1"/>
  <c r="Q26"/>
  <c r="T26" s="1"/>
  <c r="Q25"/>
  <c r="T25" s="1"/>
  <c r="Q24"/>
  <c r="T24" s="1"/>
  <c r="T31" s="1"/>
  <c r="U31"/>
  <c r="U50"/>
  <c r="U51"/>
  <c r="U57"/>
  <c r="U61"/>
  <c r="U62" s="1"/>
  <c r="U84"/>
  <c r="U104"/>
  <c r="U105"/>
  <c r="U119"/>
  <c r="U131"/>
  <c r="U132" s="1"/>
  <c r="U153"/>
  <c r="U172"/>
  <c r="U173"/>
  <c r="Q14"/>
  <c r="Q15"/>
  <c r="Q16"/>
  <c r="Q17"/>
  <c r="Q18"/>
  <c r="Q19"/>
  <c r="Q20"/>
  <c r="Q21"/>
  <c r="Q22"/>
  <c r="Q23"/>
  <c r="Q33"/>
  <c r="Q34"/>
  <c r="Q35"/>
  <c r="Q50" s="1"/>
  <c r="Q36"/>
  <c r="Q37"/>
  <c r="Q38"/>
  <c r="Q39"/>
  <c r="Q40"/>
  <c r="Q41"/>
  <c r="Q42"/>
  <c r="Q55"/>
  <c r="Q56"/>
  <c r="Q57" s="1"/>
  <c r="Q62" s="1"/>
  <c r="Q59"/>
  <c r="Q60"/>
  <c r="Q61"/>
  <c r="Q66"/>
  <c r="Q68"/>
  <c r="Q69"/>
  <c r="Q70"/>
  <c r="Q71"/>
  <c r="Q72"/>
  <c r="Q73"/>
  <c r="Q74"/>
  <c r="Q75"/>
  <c r="Q76"/>
  <c r="Q86"/>
  <c r="Q88"/>
  <c r="Q104" s="1"/>
  <c r="Q89"/>
  <c r="Q90"/>
  <c r="Q91"/>
  <c r="Q92"/>
  <c r="Q93"/>
  <c r="Q94"/>
  <c r="Q95"/>
  <c r="Q96"/>
  <c r="Q109"/>
  <c r="Q110"/>
  <c r="Q111"/>
  <c r="Q112"/>
  <c r="Q119" s="1"/>
  <c r="Q132" s="1"/>
  <c r="Q121"/>
  <c r="Q122"/>
  <c r="Q123"/>
  <c r="Q124"/>
  <c r="Q136"/>
  <c r="Q137"/>
  <c r="Q138"/>
  <c r="Q139"/>
  <c r="Q140"/>
  <c r="Q141"/>
  <c r="Q142"/>
  <c r="Q143"/>
  <c r="Q144"/>
  <c r="Q145"/>
  <c r="Q155"/>
  <c r="Q156"/>
  <c r="Q172" s="1"/>
  <c r="Q157"/>
  <c r="Q158"/>
  <c r="Q159"/>
  <c r="Q160"/>
  <c r="Q161"/>
  <c r="Q162"/>
  <c r="Q163"/>
  <c r="Q164"/>
  <c r="G25" i="6"/>
  <c r="I21" i="114"/>
  <c r="G17" i="24"/>
  <c r="I22" i="114"/>
  <c r="G18" i="24"/>
  <c r="I12" i="114"/>
  <c r="G11" i="24"/>
  <c r="I14" i="114"/>
  <c r="G13" i="24"/>
  <c r="I15" i="114"/>
  <c r="G14" i="24"/>
  <c r="I16" i="114"/>
  <c r="G15" i="24" s="1"/>
  <c r="T14" i="195"/>
  <c r="G95" i="140"/>
  <c r="H95"/>
  <c r="D4" i="43"/>
  <c r="D5"/>
  <c r="D4" i="6"/>
  <c r="D5"/>
  <c r="F4" i="140"/>
  <c r="F5"/>
  <c r="F20"/>
  <c r="F66"/>
  <c r="F27"/>
  <c r="F71"/>
  <c r="G71"/>
  <c r="H75"/>
  <c r="F75"/>
  <c r="F81"/>
  <c r="G21" i="6"/>
  <c r="H94" i="140"/>
  <c r="F94"/>
  <c r="G94"/>
  <c r="G24" i="6"/>
  <c r="F123" i="140"/>
  <c r="G123"/>
  <c r="F4" i="139"/>
  <c r="F5"/>
  <c r="F15"/>
  <c r="F16" s="1"/>
  <c r="F66" s="1"/>
  <c r="F21"/>
  <c r="G21"/>
  <c r="F32"/>
  <c r="G32"/>
  <c r="F63"/>
  <c r="G9" i="6"/>
  <c r="G12"/>
  <c r="G17"/>
  <c r="G11"/>
  <c r="G15"/>
  <c r="F84" i="139"/>
  <c r="F86" s="1"/>
  <c r="E4" i="137"/>
  <c r="E5"/>
  <c r="E4" i="125"/>
  <c r="E5"/>
  <c r="J10"/>
  <c r="F10" i="137"/>
  <c r="J13" i="125"/>
  <c r="J14"/>
  <c r="J18"/>
  <c r="J23"/>
  <c r="J15"/>
  <c r="J16"/>
  <c r="J17"/>
  <c r="J19"/>
  <c r="J21"/>
  <c r="J22"/>
  <c r="J24"/>
  <c r="J25"/>
  <c r="F12" i="137" s="1"/>
  <c r="J28" i="125"/>
  <c r="J30"/>
  <c r="J39"/>
  <c r="J45"/>
  <c r="J52"/>
  <c r="J58"/>
  <c r="J66"/>
  <c r="J71"/>
  <c r="J80"/>
  <c r="J103"/>
  <c r="J29"/>
  <c r="J31"/>
  <c r="J32"/>
  <c r="J33"/>
  <c r="J34"/>
  <c r="J36"/>
  <c r="J37"/>
  <c r="J38"/>
  <c r="J42"/>
  <c r="J43"/>
  <c r="J44"/>
  <c r="J46"/>
  <c r="J47"/>
  <c r="J48"/>
  <c r="J50"/>
  <c r="J51"/>
  <c r="J53"/>
  <c r="J56"/>
  <c r="J57"/>
  <c r="J59"/>
  <c r="J60"/>
  <c r="J61"/>
  <c r="J62"/>
  <c r="J64"/>
  <c r="J65"/>
  <c r="J67"/>
  <c r="J70"/>
  <c r="J72"/>
  <c r="J73"/>
  <c r="J74"/>
  <c r="J75"/>
  <c r="J76"/>
  <c r="J78"/>
  <c r="J79"/>
  <c r="J81"/>
  <c r="J100"/>
  <c r="F17" i="137"/>
  <c r="J102" i="125"/>
  <c r="J104"/>
  <c r="F19" i="137" s="1"/>
  <c r="J88" i="125"/>
  <c r="J89"/>
  <c r="J90"/>
  <c r="J92"/>
  <c r="J93"/>
  <c r="J94"/>
  <c r="J125"/>
  <c r="F25" i="137" s="1"/>
  <c r="J128" i="125"/>
  <c r="J131"/>
  <c r="J132"/>
  <c r="J133"/>
  <c r="J134"/>
  <c r="J135"/>
  <c r="J136"/>
  <c r="J137"/>
  <c r="J138"/>
  <c r="J139"/>
  <c r="J140"/>
  <c r="F28" i="137" s="1"/>
  <c r="J141" i="125"/>
  <c r="F29" i="137" s="1"/>
  <c r="J142" i="125"/>
  <c r="F30" i="137" s="1"/>
  <c r="J145" i="125"/>
  <c r="J146"/>
  <c r="J147"/>
  <c r="F33" i="137" s="1"/>
  <c r="J153" i="125"/>
  <c r="J203" s="1"/>
  <c r="F34" i="137" s="1"/>
  <c r="G203" i="125"/>
  <c r="H203"/>
  <c r="F4" i="24"/>
  <c r="F5"/>
  <c r="F5" i="114"/>
  <c r="F6"/>
  <c r="G93"/>
  <c r="H93"/>
  <c r="H94"/>
  <c r="H96" s="1"/>
  <c r="G21" i="24" s="1"/>
  <c r="I101" i="114"/>
  <c r="I118"/>
  <c r="I119"/>
  <c r="I120"/>
  <c r="I121"/>
  <c r="I150"/>
  <c r="G151"/>
  <c r="G153" s="1"/>
  <c r="H151"/>
  <c r="H153" s="1"/>
  <c r="D4" i="188"/>
  <c r="G3" i="138"/>
  <c r="G4"/>
  <c r="B21" i="194"/>
  <c r="B22"/>
  <c r="B23"/>
  <c r="B24"/>
  <c r="B25"/>
  <c r="C5" i="195"/>
  <c r="T16"/>
  <c r="T17"/>
  <c r="T18"/>
  <c r="T19"/>
  <c r="T20"/>
  <c r="T21"/>
  <c r="T22"/>
  <c r="T23"/>
  <c r="C31"/>
  <c r="C50"/>
  <c r="D31"/>
  <c r="E31"/>
  <c r="E50"/>
  <c r="E51" s="1"/>
  <c r="F31"/>
  <c r="F51" s="1"/>
  <c r="G31"/>
  <c r="G50"/>
  <c r="H31"/>
  <c r="I31"/>
  <c r="I50"/>
  <c r="I51" s="1"/>
  <c r="J31"/>
  <c r="J51" s="1"/>
  <c r="L31"/>
  <c r="L50"/>
  <c r="M31"/>
  <c r="N31"/>
  <c r="N50"/>
  <c r="N51" s="1"/>
  <c r="O31"/>
  <c r="O50"/>
  <c r="O51"/>
  <c r="P31"/>
  <c r="P50"/>
  <c r="R31"/>
  <c r="R50"/>
  <c r="R51" s="1"/>
  <c r="S31"/>
  <c r="S51" s="1"/>
  <c r="S175" s="1"/>
  <c r="T33"/>
  <c r="T34"/>
  <c r="T35"/>
  <c r="T36"/>
  <c r="T37"/>
  <c r="T38"/>
  <c r="T39"/>
  <c r="T40"/>
  <c r="T41"/>
  <c r="T42"/>
  <c r="D50"/>
  <c r="F50"/>
  <c r="H50"/>
  <c r="J50"/>
  <c r="M50"/>
  <c r="S50"/>
  <c r="M57"/>
  <c r="M61"/>
  <c r="M62"/>
  <c r="M84"/>
  <c r="M104"/>
  <c r="M172"/>
  <c r="O57"/>
  <c r="O61"/>
  <c r="O84"/>
  <c r="O104"/>
  <c r="O105"/>
  <c r="O172"/>
  <c r="S57"/>
  <c r="S61"/>
  <c r="S84"/>
  <c r="S104"/>
  <c r="S105"/>
  <c r="S172"/>
  <c r="T55"/>
  <c r="T56"/>
  <c r="C57"/>
  <c r="C61"/>
  <c r="C62"/>
  <c r="D57"/>
  <c r="E57"/>
  <c r="E61"/>
  <c r="E62"/>
  <c r="F57"/>
  <c r="G57"/>
  <c r="G61"/>
  <c r="G62"/>
  <c r="H57"/>
  <c r="I57"/>
  <c r="I61"/>
  <c r="I62"/>
  <c r="J57"/>
  <c r="L57"/>
  <c r="L61"/>
  <c r="L62"/>
  <c r="N57"/>
  <c r="N61"/>
  <c r="N62" s="1"/>
  <c r="P57"/>
  <c r="P61"/>
  <c r="P62"/>
  <c r="R57"/>
  <c r="R61"/>
  <c r="T59"/>
  <c r="T60"/>
  <c r="D61"/>
  <c r="F61"/>
  <c r="H61"/>
  <c r="J61"/>
  <c r="T68"/>
  <c r="T69"/>
  <c r="T70"/>
  <c r="T71"/>
  <c r="T72"/>
  <c r="T73"/>
  <c r="T74"/>
  <c r="T75"/>
  <c r="T76"/>
  <c r="C84"/>
  <c r="D84"/>
  <c r="E84"/>
  <c r="F84"/>
  <c r="G84"/>
  <c r="H84"/>
  <c r="H104"/>
  <c r="H105" s="1"/>
  <c r="H175" s="1"/>
  <c r="I84"/>
  <c r="J84"/>
  <c r="L84"/>
  <c r="L105" s="1"/>
  <c r="N84"/>
  <c r="P84"/>
  <c r="R84"/>
  <c r="T86"/>
  <c r="T88"/>
  <c r="T89"/>
  <c r="T90"/>
  <c r="T91"/>
  <c r="T92"/>
  <c r="T93"/>
  <c r="T94"/>
  <c r="T95"/>
  <c r="T96"/>
  <c r="C104"/>
  <c r="C105"/>
  <c r="D104"/>
  <c r="D105"/>
  <c r="E104"/>
  <c r="E105"/>
  <c r="F104"/>
  <c r="F105"/>
  <c r="G104"/>
  <c r="G105"/>
  <c r="I104"/>
  <c r="I105"/>
  <c r="J104"/>
  <c r="L104"/>
  <c r="N104"/>
  <c r="N105"/>
  <c r="P104"/>
  <c r="P105"/>
  <c r="R104"/>
  <c r="T109"/>
  <c r="T110"/>
  <c r="T111"/>
  <c r="T112"/>
  <c r="C119"/>
  <c r="C131"/>
  <c r="C132"/>
  <c r="D119"/>
  <c r="E119"/>
  <c r="F119"/>
  <c r="G119"/>
  <c r="H119"/>
  <c r="H131"/>
  <c r="H132"/>
  <c r="I119"/>
  <c r="J119"/>
  <c r="L119"/>
  <c r="M119"/>
  <c r="M132" s="1"/>
  <c r="N119"/>
  <c r="O119"/>
  <c r="P119"/>
  <c r="P131"/>
  <c r="P132"/>
  <c r="R119"/>
  <c r="S119"/>
  <c r="T121"/>
  <c r="T122"/>
  <c r="T123"/>
  <c r="T124"/>
  <c r="D131"/>
  <c r="D132"/>
  <c r="E131"/>
  <c r="E132"/>
  <c r="F131"/>
  <c r="F132" s="1"/>
  <c r="G131"/>
  <c r="G132" s="1"/>
  <c r="G175" s="1"/>
  <c r="I131"/>
  <c r="I132" s="1"/>
  <c r="J131"/>
  <c r="J132" s="1"/>
  <c r="L131"/>
  <c r="L132" s="1"/>
  <c r="M131"/>
  <c r="N131"/>
  <c r="N132"/>
  <c r="O131"/>
  <c r="O132"/>
  <c r="R131"/>
  <c r="R132"/>
  <c r="S131"/>
  <c r="S132"/>
  <c r="T136"/>
  <c r="T137"/>
  <c r="T138"/>
  <c r="T139"/>
  <c r="T140"/>
  <c r="T141"/>
  <c r="T142"/>
  <c r="T143"/>
  <c r="T144"/>
  <c r="T145"/>
  <c r="C153"/>
  <c r="D153"/>
  <c r="E153"/>
  <c r="E172"/>
  <c r="E173" s="1"/>
  <c r="F153"/>
  <c r="G153"/>
  <c r="H153"/>
  <c r="I153"/>
  <c r="J153"/>
  <c r="L153"/>
  <c r="M153"/>
  <c r="M173" s="1"/>
  <c r="N153"/>
  <c r="O153"/>
  <c r="O173"/>
  <c r="P153"/>
  <c r="R153"/>
  <c r="S153"/>
  <c r="S173"/>
  <c r="T155"/>
  <c r="T156"/>
  <c r="T157"/>
  <c r="T158"/>
  <c r="T159"/>
  <c r="T160"/>
  <c r="T161"/>
  <c r="T162"/>
  <c r="T163"/>
  <c r="T164"/>
  <c r="C172"/>
  <c r="C173"/>
  <c r="D172"/>
  <c r="D173"/>
  <c r="F172"/>
  <c r="F173"/>
  <c r="G172"/>
  <c r="G173"/>
  <c r="H172"/>
  <c r="I172"/>
  <c r="I173" s="1"/>
  <c r="J172"/>
  <c r="J173" s="1"/>
  <c r="L172"/>
  <c r="L173" s="1"/>
  <c r="N172"/>
  <c r="N173" s="1"/>
  <c r="P172"/>
  <c r="P173" s="1"/>
  <c r="R172"/>
  <c r="R173" s="1"/>
  <c r="K175"/>
  <c r="E2" i="49"/>
  <c r="E3"/>
  <c r="E4"/>
  <c r="H15"/>
  <c r="D16"/>
  <c r="D14"/>
  <c r="E16"/>
  <c r="E14"/>
  <c r="E27" s="1"/>
  <c r="F16"/>
  <c r="F14" s="1"/>
  <c r="F27" s="1"/>
  <c r="G16"/>
  <c r="G14"/>
  <c r="G27" s="1"/>
  <c r="H17"/>
  <c r="H18"/>
  <c r="I18"/>
  <c r="H19"/>
  <c r="I19"/>
  <c r="H20"/>
  <c r="I20"/>
  <c r="H21"/>
  <c r="I21"/>
  <c r="H22"/>
  <c r="I22"/>
  <c r="H23"/>
  <c r="I23"/>
  <c r="H24"/>
  <c r="I24"/>
  <c r="H25"/>
  <c r="I25"/>
  <c r="H26"/>
  <c r="E2" i="50"/>
  <c r="E3"/>
  <c r="E4"/>
  <c r="H15"/>
  <c r="I15"/>
  <c r="D16"/>
  <c r="D14"/>
  <c r="E16"/>
  <c r="E14"/>
  <c r="E27" s="1"/>
  <c r="F16"/>
  <c r="F14" s="1"/>
  <c r="F27" s="1"/>
  <c r="G16"/>
  <c r="G14"/>
  <c r="G27" s="1"/>
  <c r="H17"/>
  <c r="H18"/>
  <c r="I18"/>
  <c r="H19"/>
  <c r="I19"/>
  <c r="H20"/>
  <c r="I20"/>
  <c r="H21"/>
  <c r="I21"/>
  <c r="H22"/>
  <c r="I22"/>
  <c r="H23"/>
  <c r="I23"/>
  <c r="H24"/>
  <c r="I24"/>
  <c r="H25"/>
  <c r="I25"/>
  <c r="H26"/>
  <c r="E2" i="51"/>
  <c r="E3"/>
  <c r="E4"/>
  <c r="H15"/>
  <c r="I15"/>
  <c r="D16"/>
  <c r="D14"/>
  <c r="E16"/>
  <c r="E14"/>
  <c r="E27" s="1"/>
  <c r="F16"/>
  <c r="F14" s="1"/>
  <c r="F27" s="1"/>
  <c r="G16"/>
  <c r="G14"/>
  <c r="G27" s="1"/>
  <c r="H17"/>
  <c r="I17" s="1"/>
  <c r="H18"/>
  <c r="I18" s="1"/>
  <c r="H19"/>
  <c r="I19" s="1"/>
  <c r="H20"/>
  <c r="I20" s="1"/>
  <c r="H21"/>
  <c r="I21" s="1"/>
  <c r="H22"/>
  <c r="I22" s="1"/>
  <c r="H23"/>
  <c r="I23" s="1"/>
  <c r="H24"/>
  <c r="I24" s="1"/>
  <c r="H25"/>
  <c r="I25" s="1"/>
  <c r="H26"/>
  <c r="E2" i="52"/>
  <c r="E3"/>
  <c r="E4"/>
  <c r="H15"/>
  <c r="I15" s="1"/>
  <c r="D16"/>
  <c r="D14" s="1"/>
  <c r="E16"/>
  <c r="E14" s="1"/>
  <c r="E27" s="1"/>
  <c r="F16"/>
  <c r="F14"/>
  <c r="F27" s="1"/>
  <c r="G16"/>
  <c r="G14" s="1"/>
  <c r="G27" s="1"/>
  <c r="H17"/>
  <c r="H18"/>
  <c r="I18" s="1"/>
  <c r="H19"/>
  <c r="I19" s="1"/>
  <c r="H20"/>
  <c r="I20" s="1"/>
  <c r="H21"/>
  <c r="I21" s="1"/>
  <c r="H22"/>
  <c r="I22" s="1"/>
  <c r="H23"/>
  <c r="I23" s="1"/>
  <c r="H24"/>
  <c r="I24" s="1"/>
  <c r="H25"/>
  <c r="I25" s="1"/>
  <c r="H26"/>
  <c r="E2" i="53"/>
  <c r="E3"/>
  <c r="E4"/>
  <c r="H15"/>
  <c r="I15" s="1"/>
  <c r="D16"/>
  <c r="D14" s="1"/>
  <c r="D27" s="1"/>
  <c r="E16"/>
  <c r="E14" s="1"/>
  <c r="E27" s="1"/>
  <c r="F16"/>
  <c r="F14"/>
  <c r="F27" s="1"/>
  <c r="G16"/>
  <c r="G14" s="1"/>
  <c r="G27" s="1"/>
  <c r="H17"/>
  <c r="I17"/>
  <c r="H18"/>
  <c r="I18"/>
  <c r="H19"/>
  <c r="I19"/>
  <c r="H20"/>
  <c r="I20"/>
  <c r="H21"/>
  <c r="I21"/>
  <c r="H22"/>
  <c r="I22"/>
  <c r="H23"/>
  <c r="I23"/>
  <c r="H24"/>
  <c r="I24"/>
  <c r="H25"/>
  <c r="I25"/>
  <c r="H26"/>
  <c r="E2" i="59"/>
  <c r="E3"/>
  <c r="E4"/>
  <c r="H15"/>
  <c r="I15"/>
  <c r="D16"/>
  <c r="D14"/>
  <c r="E16"/>
  <c r="E14"/>
  <c r="E27" s="1"/>
  <c r="F16"/>
  <c r="F14" s="1"/>
  <c r="F27" s="1"/>
  <c r="G16"/>
  <c r="G14"/>
  <c r="G27" s="1"/>
  <c r="H17"/>
  <c r="H18"/>
  <c r="I18"/>
  <c r="H19"/>
  <c r="I19"/>
  <c r="H20"/>
  <c r="I20"/>
  <c r="H21"/>
  <c r="I21"/>
  <c r="H22"/>
  <c r="I22"/>
  <c r="H23"/>
  <c r="I23"/>
  <c r="H24"/>
  <c r="I24"/>
  <c r="H25"/>
  <c r="I25"/>
  <c r="H26"/>
  <c r="E2" i="58"/>
  <c r="E3"/>
  <c r="E4"/>
  <c r="H15"/>
  <c r="I15"/>
  <c r="D16"/>
  <c r="D14"/>
  <c r="E16"/>
  <c r="E14"/>
  <c r="E27" s="1"/>
  <c r="F16"/>
  <c r="F14" s="1"/>
  <c r="F27" s="1"/>
  <c r="G16"/>
  <c r="G14"/>
  <c r="G27" s="1"/>
  <c r="H17"/>
  <c r="I17" s="1"/>
  <c r="H18"/>
  <c r="I18" s="1"/>
  <c r="H19"/>
  <c r="I19" s="1"/>
  <c r="H20"/>
  <c r="I20" s="1"/>
  <c r="H21"/>
  <c r="I21" s="1"/>
  <c r="H22"/>
  <c r="I22" s="1"/>
  <c r="H23"/>
  <c r="I23" s="1"/>
  <c r="H24"/>
  <c r="I24" s="1"/>
  <c r="H25"/>
  <c r="I25" s="1"/>
  <c r="H26"/>
  <c r="E2" i="57"/>
  <c r="E3"/>
  <c r="E4"/>
  <c r="H15"/>
  <c r="I15" s="1"/>
  <c r="D16"/>
  <c r="D14" s="1"/>
  <c r="D27" s="1"/>
  <c r="E16"/>
  <c r="E14" s="1"/>
  <c r="E27" s="1"/>
  <c r="F16"/>
  <c r="F14"/>
  <c r="F27" s="1"/>
  <c r="G16"/>
  <c r="G14" s="1"/>
  <c r="G27" s="1"/>
  <c r="H17"/>
  <c r="H18"/>
  <c r="I18" s="1"/>
  <c r="H19"/>
  <c r="I19" s="1"/>
  <c r="H20"/>
  <c r="I20" s="1"/>
  <c r="H21"/>
  <c r="I21" s="1"/>
  <c r="H22"/>
  <c r="I22" s="1"/>
  <c r="H23"/>
  <c r="I23" s="1"/>
  <c r="H24"/>
  <c r="I24" s="1"/>
  <c r="H25"/>
  <c r="I25" s="1"/>
  <c r="H26"/>
  <c r="E2" i="56"/>
  <c r="E3"/>
  <c r="E4"/>
  <c r="H15"/>
  <c r="I15"/>
  <c r="D16"/>
  <c r="D14" s="1"/>
  <c r="E16"/>
  <c r="E14" s="1"/>
  <c r="E27" s="1"/>
  <c r="F16"/>
  <c r="F14"/>
  <c r="F27" s="1"/>
  <c r="G16"/>
  <c r="G14" s="1"/>
  <c r="G27" s="1"/>
  <c r="H17"/>
  <c r="I17"/>
  <c r="H18"/>
  <c r="I18"/>
  <c r="H19"/>
  <c r="I19"/>
  <c r="H20"/>
  <c r="I20"/>
  <c r="H21"/>
  <c r="I21"/>
  <c r="H22"/>
  <c r="I22"/>
  <c r="H23"/>
  <c r="I23"/>
  <c r="H24"/>
  <c r="I24"/>
  <c r="H25"/>
  <c r="I25"/>
  <c r="H26"/>
  <c r="E2" i="55"/>
  <c r="E3"/>
  <c r="E4"/>
  <c r="H15"/>
  <c r="I15"/>
  <c r="D16"/>
  <c r="D14"/>
  <c r="E16"/>
  <c r="E14"/>
  <c r="E27" s="1"/>
  <c r="F16"/>
  <c r="F14" s="1"/>
  <c r="F27" s="1"/>
  <c r="G16"/>
  <c r="G14"/>
  <c r="G27" s="1"/>
  <c r="H17"/>
  <c r="H18"/>
  <c r="I18"/>
  <c r="H19"/>
  <c r="I19"/>
  <c r="H20"/>
  <c r="I20"/>
  <c r="H21"/>
  <c r="I21"/>
  <c r="H22"/>
  <c r="I22"/>
  <c r="H23"/>
  <c r="I23"/>
  <c r="H24"/>
  <c r="I24"/>
  <c r="H25"/>
  <c r="I25"/>
  <c r="H26"/>
  <c r="E2" i="54"/>
  <c r="E3"/>
  <c r="E4"/>
  <c r="H15"/>
  <c r="I15"/>
  <c r="D16"/>
  <c r="D14"/>
  <c r="E16"/>
  <c r="E14"/>
  <c r="E27" s="1"/>
  <c r="F16"/>
  <c r="F14" s="1"/>
  <c r="F27" s="1"/>
  <c r="G16"/>
  <c r="G14"/>
  <c r="G27" s="1"/>
  <c r="H17"/>
  <c r="I17" s="1"/>
  <c r="H18"/>
  <c r="I18" s="1"/>
  <c r="H19"/>
  <c r="I19" s="1"/>
  <c r="H20"/>
  <c r="I20" s="1"/>
  <c r="H21"/>
  <c r="I21" s="1"/>
  <c r="H22"/>
  <c r="I22" s="1"/>
  <c r="H23"/>
  <c r="I23" s="1"/>
  <c r="H24"/>
  <c r="I24" s="1"/>
  <c r="H25"/>
  <c r="I25" s="1"/>
  <c r="H26"/>
  <c r="E2" i="23"/>
  <c r="E3"/>
  <c r="E4"/>
  <c r="H15"/>
  <c r="I15" s="1"/>
  <c r="D16"/>
  <c r="D14" s="1"/>
  <c r="E16"/>
  <c r="E14" s="1"/>
  <c r="E27" s="1"/>
  <c r="F16"/>
  <c r="F14"/>
  <c r="F27" s="1"/>
  <c r="G16"/>
  <c r="G14" s="1"/>
  <c r="G27" s="1"/>
  <c r="H17"/>
  <c r="H18"/>
  <c r="I18" s="1"/>
  <c r="H19"/>
  <c r="H20"/>
  <c r="I20"/>
  <c r="H21"/>
  <c r="I21"/>
  <c r="H22"/>
  <c r="I22"/>
  <c r="H23"/>
  <c r="I23"/>
  <c r="H24"/>
  <c r="I24"/>
  <c r="H25"/>
  <c r="I25"/>
  <c r="H26"/>
  <c r="E2" i="60"/>
  <c r="E3"/>
  <c r="E4"/>
  <c r="D15"/>
  <c r="E15"/>
  <c r="H15" s="1"/>
  <c r="F15"/>
  <c r="G15"/>
  <c r="D17"/>
  <c r="D16" s="1"/>
  <c r="E17"/>
  <c r="E24"/>
  <c r="H24" s="1"/>
  <c r="E25"/>
  <c r="E26"/>
  <c r="H26" s="1"/>
  <c r="F17"/>
  <c r="F16" s="1"/>
  <c r="F24"/>
  <c r="F25"/>
  <c r="F26"/>
  <c r="G17"/>
  <c r="G16" s="1"/>
  <c r="G24"/>
  <c r="G25"/>
  <c r="G26"/>
  <c r="D18"/>
  <c r="E18"/>
  <c r="H18" s="1"/>
  <c r="F18"/>
  <c r="G18"/>
  <c r="D19"/>
  <c r="E19"/>
  <c r="H19" s="1"/>
  <c r="F19"/>
  <c r="G19"/>
  <c r="D20"/>
  <c r="E20"/>
  <c r="H20" s="1"/>
  <c r="F20"/>
  <c r="G20"/>
  <c r="D21"/>
  <c r="E21"/>
  <c r="H21" s="1"/>
  <c r="F21"/>
  <c r="G21"/>
  <c r="D22"/>
  <c r="E22"/>
  <c r="H22" s="1"/>
  <c r="F22"/>
  <c r="G22"/>
  <c r="D23"/>
  <c r="E23"/>
  <c r="H23" s="1"/>
  <c r="F23"/>
  <c r="G23"/>
  <c r="D24"/>
  <c r="I24" s="1"/>
  <c r="D25"/>
  <c r="H25"/>
  <c r="D26"/>
  <c r="D2" i="45"/>
  <c r="D3"/>
  <c r="D4"/>
  <c r="D32"/>
  <c r="E32"/>
  <c r="F32"/>
  <c r="G32"/>
  <c r="H32"/>
  <c r="I32"/>
  <c r="K32"/>
  <c r="L32"/>
  <c r="M32"/>
  <c r="N32"/>
  <c r="O32"/>
  <c r="P32"/>
  <c r="S32"/>
  <c r="T32"/>
  <c r="V32"/>
  <c r="D52"/>
  <c r="E52"/>
  <c r="E53" s="1"/>
  <c r="F52"/>
  <c r="G52"/>
  <c r="G53"/>
  <c r="H52"/>
  <c r="I52"/>
  <c r="I53" s="1"/>
  <c r="K52"/>
  <c r="L52"/>
  <c r="L53" s="1"/>
  <c r="M52"/>
  <c r="N52"/>
  <c r="N53"/>
  <c r="O52"/>
  <c r="O53"/>
  <c r="P52"/>
  <c r="P53"/>
  <c r="S52"/>
  <c r="S53"/>
  <c r="T52"/>
  <c r="V52"/>
  <c r="V53" s="1"/>
  <c r="D53"/>
  <c r="F53"/>
  <c r="H53"/>
  <c r="K53"/>
  <c r="M53"/>
  <c r="T53"/>
  <c r="D74"/>
  <c r="E74"/>
  <c r="F74"/>
  <c r="G74"/>
  <c r="H74"/>
  <c r="I74"/>
  <c r="K74"/>
  <c r="L74"/>
  <c r="M74"/>
  <c r="N74"/>
  <c r="O74"/>
  <c r="P74"/>
  <c r="S74"/>
  <c r="T74"/>
  <c r="V74"/>
  <c r="D94"/>
  <c r="E94"/>
  <c r="E95"/>
  <c r="F94"/>
  <c r="G94"/>
  <c r="G95" s="1"/>
  <c r="H94"/>
  <c r="I94"/>
  <c r="I95"/>
  <c r="K94"/>
  <c r="L94"/>
  <c r="L95" s="1"/>
  <c r="M94"/>
  <c r="N94"/>
  <c r="N95"/>
  <c r="O94"/>
  <c r="P94"/>
  <c r="P95" s="1"/>
  <c r="S94"/>
  <c r="T94"/>
  <c r="T95"/>
  <c r="V94"/>
  <c r="D95"/>
  <c r="F95"/>
  <c r="H95"/>
  <c r="K95"/>
  <c r="M95"/>
  <c r="O95"/>
  <c r="S95"/>
  <c r="V95"/>
  <c r="D100"/>
  <c r="E100"/>
  <c r="F100"/>
  <c r="G100"/>
  <c r="H100"/>
  <c r="I100"/>
  <c r="K100"/>
  <c r="L100"/>
  <c r="M100"/>
  <c r="N100"/>
  <c r="O100"/>
  <c r="P100"/>
  <c r="S100"/>
  <c r="T100"/>
  <c r="V100"/>
  <c r="D104"/>
  <c r="D105"/>
  <c r="E104"/>
  <c r="F104"/>
  <c r="F105" s="1"/>
  <c r="F158" s="1"/>
  <c r="G104"/>
  <c r="H104"/>
  <c r="H105" s="1"/>
  <c r="H158" s="1"/>
  <c r="I104"/>
  <c r="K104"/>
  <c r="K105"/>
  <c r="L104"/>
  <c r="L105"/>
  <c r="M104"/>
  <c r="M105" s="1"/>
  <c r="M158" s="1"/>
  <c r="N104"/>
  <c r="O104"/>
  <c r="O105" s="1"/>
  <c r="P104"/>
  <c r="P105" s="1"/>
  <c r="R105" s="1"/>
  <c r="S104"/>
  <c r="S105" s="1"/>
  <c r="T104"/>
  <c r="T105" s="1"/>
  <c r="T158" s="1"/>
  <c r="V104"/>
  <c r="V105" s="1"/>
  <c r="E105"/>
  <c r="G105"/>
  <c r="I105"/>
  <c r="N105"/>
  <c r="D110"/>
  <c r="E110"/>
  <c r="F110"/>
  <c r="G110"/>
  <c r="H110"/>
  <c r="I110"/>
  <c r="K110"/>
  <c r="L110"/>
  <c r="M110"/>
  <c r="N110"/>
  <c r="O110"/>
  <c r="P110"/>
  <c r="S110"/>
  <c r="T110"/>
  <c r="V110"/>
  <c r="D114"/>
  <c r="E114"/>
  <c r="E115" s="1"/>
  <c r="F114"/>
  <c r="G114"/>
  <c r="G115"/>
  <c r="H114"/>
  <c r="I114"/>
  <c r="I115" s="1"/>
  <c r="K114"/>
  <c r="L114"/>
  <c r="L115"/>
  <c r="M114"/>
  <c r="N114"/>
  <c r="N115" s="1"/>
  <c r="N158" s="1"/>
  <c r="O114"/>
  <c r="O115" s="1"/>
  <c r="P114"/>
  <c r="P115" s="1"/>
  <c r="R115" s="1"/>
  <c r="S114"/>
  <c r="S115" s="1"/>
  <c r="T114"/>
  <c r="V114"/>
  <c r="V115"/>
  <c r="D115"/>
  <c r="F115"/>
  <c r="H115"/>
  <c r="K115"/>
  <c r="M115"/>
  <c r="T115"/>
  <c r="D136"/>
  <c r="E136"/>
  <c r="F136"/>
  <c r="G136"/>
  <c r="H136"/>
  <c r="I136"/>
  <c r="K136"/>
  <c r="L136"/>
  <c r="M136"/>
  <c r="N136"/>
  <c r="O136"/>
  <c r="P136"/>
  <c r="S136"/>
  <c r="T136"/>
  <c r="V136"/>
  <c r="D156"/>
  <c r="D157" s="1"/>
  <c r="D158" s="1"/>
  <c r="E156"/>
  <c r="F156"/>
  <c r="F157" s="1"/>
  <c r="G156"/>
  <c r="H156"/>
  <c r="H157"/>
  <c r="I156"/>
  <c r="K156"/>
  <c r="K157" s="1"/>
  <c r="L156"/>
  <c r="M156"/>
  <c r="M157"/>
  <c r="N156"/>
  <c r="O156"/>
  <c r="O157" s="1"/>
  <c r="P156"/>
  <c r="S156"/>
  <c r="S157" s="1"/>
  <c r="U157" s="1"/>
  <c r="T156"/>
  <c r="V156"/>
  <c r="V157"/>
  <c r="E157"/>
  <c r="G157"/>
  <c r="I157"/>
  <c r="L157"/>
  <c r="N157"/>
  <c r="P157"/>
  <c r="R157"/>
  <c r="T157"/>
  <c r="J158"/>
  <c r="Q158"/>
  <c r="D180"/>
  <c r="E180"/>
  <c r="F180"/>
  <c r="G180"/>
  <c r="H180"/>
  <c r="I180"/>
  <c r="K180"/>
  <c r="L180"/>
  <c r="M180"/>
  <c r="N180"/>
  <c r="O180"/>
  <c r="P180"/>
  <c r="S180"/>
  <c r="T180"/>
  <c r="V180"/>
  <c r="D200"/>
  <c r="D201" s="1"/>
  <c r="E200"/>
  <c r="E201" s="1"/>
  <c r="F200"/>
  <c r="F201" s="1"/>
  <c r="G200"/>
  <c r="H200"/>
  <c r="H201"/>
  <c r="I200"/>
  <c r="I201"/>
  <c r="K200"/>
  <c r="K201"/>
  <c r="L200"/>
  <c r="M200"/>
  <c r="M201" s="1"/>
  <c r="N200"/>
  <c r="N201" s="1"/>
  <c r="O200"/>
  <c r="O201" s="1"/>
  <c r="P200"/>
  <c r="S200"/>
  <c r="S201"/>
  <c r="T200"/>
  <c r="T201"/>
  <c r="V200"/>
  <c r="G201"/>
  <c r="L201"/>
  <c r="P201"/>
  <c r="V201"/>
  <c r="D222"/>
  <c r="E222"/>
  <c r="F222"/>
  <c r="G222"/>
  <c r="H222"/>
  <c r="I222"/>
  <c r="K222"/>
  <c r="L222"/>
  <c r="M222"/>
  <c r="N222"/>
  <c r="O222"/>
  <c r="P222"/>
  <c r="S222"/>
  <c r="T222"/>
  <c r="V222"/>
  <c r="D242"/>
  <c r="D243" s="1"/>
  <c r="E242"/>
  <c r="E243" s="1"/>
  <c r="F242"/>
  <c r="F243" s="1"/>
  <c r="G242"/>
  <c r="H242"/>
  <c r="H243"/>
  <c r="I242"/>
  <c r="I243"/>
  <c r="K242"/>
  <c r="K243"/>
  <c r="L242"/>
  <c r="M242"/>
  <c r="M243" s="1"/>
  <c r="N242"/>
  <c r="N243" s="1"/>
  <c r="O242"/>
  <c r="O243" s="1"/>
  <c r="P242"/>
  <c r="S242"/>
  <c r="S243"/>
  <c r="T242"/>
  <c r="V242"/>
  <c r="V243" s="1"/>
  <c r="G243"/>
  <c r="L243"/>
  <c r="P243"/>
  <c r="R243" s="1"/>
  <c r="T243"/>
  <c r="D248"/>
  <c r="E248"/>
  <c r="F248"/>
  <c r="G248"/>
  <c r="H248"/>
  <c r="I248"/>
  <c r="K248"/>
  <c r="L248"/>
  <c r="M248"/>
  <c r="N248"/>
  <c r="O248"/>
  <c r="P248"/>
  <c r="S248"/>
  <c r="T248"/>
  <c r="V248"/>
  <c r="D252"/>
  <c r="E252"/>
  <c r="E253"/>
  <c r="F252"/>
  <c r="G252"/>
  <c r="G253"/>
  <c r="H252"/>
  <c r="I252"/>
  <c r="I253" s="1"/>
  <c r="I306" s="1"/>
  <c r="K252"/>
  <c r="L252"/>
  <c r="L253"/>
  <c r="M252"/>
  <c r="N252"/>
  <c r="N253" s="1"/>
  <c r="O252"/>
  <c r="P252"/>
  <c r="P253"/>
  <c r="S252"/>
  <c r="T252"/>
  <c r="T253"/>
  <c r="V252"/>
  <c r="D253"/>
  <c r="F253"/>
  <c r="H253"/>
  <c r="K253"/>
  <c r="M253"/>
  <c r="O253"/>
  <c r="S253"/>
  <c r="V253"/>
  <c r="D258"/>
  <c r="E258"/>
  <c r="F258"/>
  <c r="G258"/>
  <c r="H258"/>
  <c r="I258"/>
  <c r="K258"/>
  <c r="L258"/>
  <c r="M258"/>
  <c r="N258"/>
  <c r="O258"/>
  <c r="P258"/>
  <c r="S258"/>
  <c r="T258"/>
  <c r="V258"/>
  <c r="D262"/>
  <c r="D263"/>
  <c r="E262"/>
  <c r="F262"/>
  <c r="F263" s="1"/>
  <c r="G262"/>
  <c r="H262"/>
  <c r="H263"/>
  <c r="I262"/>
  <c r="K262"/>
  <c r="K263" s="1"/>
  <c r="L262"/>
  <c r="M262"/>
  <c r="M263"/>
  <c r="N262"/>
  <c r="O262"/>
  <c r="O263" s="1"/>
  <c r="P262"/>
  <c r="S262"/>
  <c r="S263"/>
  <c r="T262"/>
  <c r="V262"/>
  <c r="V263" s="1"/>
  <c r="E263"/>
  <c r="G263"/>
  <c r="I263"/>
  <c r="L263"/>
  <c r="N263"/>
  <c r="P263"/>
  <c r="R263" s="1"/>
  <c r="U263" s="1"/>
  <c r="T263"/>
  <c r="D284"/>
  <c r="E284"/>
  <c r="F284"/>
  <c r="G284"/>
  <c r="H284"/>
  <c r="I284"/>
  <c r="K284"/>
  <c r="L284"/>
  <c r="M284"/>
  <c r="N284"/>
  <c r="O284"/>
  <c r="P284"/>
  <c r="S284"/>
  <c r="T284"/>
  <c r="V284"/>
  <c r="D304"/>
  <c r="E304"/>
  <c r="E305"/>
  <c r="F304"/>
  <c r="F305"/>
  <c r="G304"/>
  <c r="G305"/>
  <c r="H304"/>
  <c r="I304"/>
  <c r="I305" s="1"/>
  <c r="K304"/>
  <c r="K305"/>
  <c r="L304"/>
  <c r="L305"/>
  <c r="M304"/>
  <c r="N304"/>
  <c r="N305" s="1"/>
  <c r="O304"/>
  <c r="O305" s="1"/>
  <c r="P304"/>
  <c r="P305" s="1"/>
  <c r="R305" s="1"/>
  <c r="S304"/>
  <c r="S305" s="1"/>
  <c r="S306" s="1"/>
  <c r="T304"/>
  <c r="T305" s="1"/>
  <c r="V304"/>
  <c r="V305" s="1"/>
  <c r="D305"/>
  <c r="H305"/>
  <c r="H306"/>
  <c r="M305"/>
  <c r="J306"/>
  <c r="Q306"/>
  <c r="F2" i="62"/>
  <c r="F3"/>
  <c r="F4"/>
  <c r="I13"/>
  <c r="I14"/>
  <c r="I15"/>
  <c r="I17"/>
  <c r="I18"/>
  <c r="I19"/>
  <c r="I20"/>
  <c r="I21"/>
  <c r="I23"/>
  <c r="I24"/>
  <c r="I25"/>
  <c r="I26"/>
  <c r="I28"/>
  <c r="I29"/>
  <c r="I30"/>
  <c r="I35"/>
  <c r="I36"/>
  <c r="I38"/>
  <c r="I39"/>
  <c r="I40"/>
  <c r="I46"/>
  <c r="I48"/>
  <c r="I49"/>
  <c r="I50"/>
  <c r="I51"/>
  <c r="I52"/>
  <c r="I53"/>
  <c r="I55"/>
  <c r="I56"/>
  <c r="I57"/>
  <c r="I58"/>
  <c r="I59"/>
  <c r="I61"/>
  <c r="I62"/>
  <c r="I63"/>
  <c r="I72"/>
  <c r="I73"/>
  <c r="I74"/>
  <c r="I75"/>
  <c r="I76"/>
  <c r="I77"/>
  <c r="I78"/>
  <c r="I79"/>
  <c r="F2" i="63"/>
  <c r="F3"/>
  <c r="F4"/>
  <c r="I13"/>
  <c r="I14"/>
  <c r="I15"/>
  <c r="I17"/>
  <c r="I18"/>
  <c r="I19"/>
  <c r="I20"/>
  <c r="I21"/>
  <c r="I23"/>
  <c r="I24"/>
  <c r="I25"/>
  <c r="I26"/>
  <c r="I28"/>
  <c r="I29"/>
  <c r="I30"/>
  <c r="I35"/>
  <c r="I36"/>
  <c r="I38"/>
  <c r="I39"/>
  <c r="I40"/>
  <c r="I46"/>
  <c r="I48"/>
  <c r="I49"/>
  <c r="I50"/>
  <c r="I51"/>
  <c r="I52"/>
  <c r="I53"/>
  <c r="I55"/>
  <c r="I56"/>
  <c r="I57"/>
  <c r="I58"/>
  <c r="I59"/>
  <c r="I61"/>
  <c r="I62"/>
  <c r="I63"/>
  <c r="I72"/>
  <c r="I73"/>
  <c r="I74"/>
  <c r="I75"/>
  <c r="I76"/>
  <c r="I77"/>
  <c r="I78"/>
  <c r="I79"/>
  <c r="F2" i="64"/>
  <c r="F3"/>
  <c r="F4"/>
  <c r="I13"/>
  <c r="I14"/>
  <c r="I15"/>
  <c r="I17"/>
  <c r="I18"/>
  <c r="I19"/>
  <c r="I20"/>
  <c r="I21"/>
  <c r="I23"/>
  <c r="I24"/>
  <c r="I25"/>
  <c r="I26"/>
  <c r="I28"/>
  <c r="I29"/>
  <c r="I30"/>
  <c r="I35"/>
  <c r="I36"/>
  <c r="I38"/>
  <c r="I39"/>
  <c r="I40"/>
  <c r="I46"/>
  <c r="I48"/>
  <c r="I49"/>
  <c r="I50"/>
  <c r="I51"/>
  <c r="I52"/>
  <c r="I53"/>
  <c r="I55"/>
  <c r="I56"/>
  <c r="I57"/>
  <c r="I58"/>
  <c r="I59"/>
  <c r="I61"/>
  <c r="I62"/>
  <c r="I63"/>
  <c r="I72"/>
  <c r="I77"/>
  <c r="I78"/>
  <c r="I79"/>
  <c r="F2" i="65"/>
  <c r="F3"/>
  <c r="F4"/>
  <c r="I13"/>
  <c r="I14"/>
  <c r="I15"/>
  <c r="I17"/>
  <c r="I18"/>
  <c r="I19"/>
  <c r="I20"/>
  <c r="I21"/>
  <c r="I23"/>
  <c r="I24"/>
  <c r="I25"/>
  <c r="I26"/>
  <c r="I28"/>
  <c r="I29"/>
  <c r="I30"/>
  <c r="I35"/>
  <c r="I36"/>
  <c r="I38"/>
  <c r="I39"/>
  <c r="I40"/>
  <c r="I46"/>
  <c r="I48"/>
  <c r="I49"/>
  <c r="I50"/>
  <c r="I51"/>
  <c r="I52"/>
  <c r="I53"/>
  <c r="I55"/>
  <c r="I56"/>
  <c r="I57"/>
  <c r="I58"/>
  <c r="I59"/>
  <c r="I61"/>
  <c r="I62"/>
  <c r="I63"/>
  <c r="I72"/>
  <c r="I73"/>
  <c r="I74"/>
  <c r="I75"/>
  <c r="I76"/>
  <c r="I77"/>
  <c r="I78"/>
  <c r="I79"/>
  <c r="F2" i="66"/>
  <c r="F3"/>
  <c r="F4"/>
  <c r="I13"/>
  <c r="I14"/>
  <c r="I15"/>
  <c r="I17"/>
  <c r="I18"/>
  <c r="I19"/>
  <c r="I20"/>
  <c r="I21"/>
  <c r="I23"/>
  <c r="I24"/>
  <c r="I25"/>
  <c r="I26"/>
  <c r="I28"/>
  <c r="I29"/>
  <c r="I30"/>
  <c r="I35"/>
  <c r="I36"/>
  <c r="I38"/>
  <c r="I39"/>
  <c r="I40"/>
  <c r="I46"/>
  <c r="I48"/>
  <c r="I49"/>
  <c r="I50"/>
  <c r="I51"/>
  <c r="I52"/>
  <c r="I53"/>
  <c r="I55"/>
  <c r="I56"/>
  <c r="I57"/>
  <c r="I58"/>
  <c r="I59"/>
  <c r="I61"/>
  <c r="I62"/>
  <c r="I63"/>
  <c r="I72"/>
  <c r="I73"/>
  <c r="I74"/>
  <c r="I75"/>
  <c r="I76"/>
  <c r="I77"/>
  <c r="I78"/>
  <c r="I79"/>
  <c r="F2" i="68"/>
  <c r="F3"/>
  <c r="F4"/>
  <c r="I13"/>
  <c r="I14"/>
  <c r="I15"/>
  <c r="I17"/>
  <c r="I18"/>
  <c r="I19"/>
  <c r="I20"/>
  <c r="I21"/>
  <c r="I23"/>
  <c r="I24"/>
  <c r="I25"/>
  <c r="I26"/>
  <c r="I28"/>
  <c r="I29"/>
  <c r="I30"/>
  <c r="I35"/>
  <c r="I36"/>
  <c r="I38"/>
  <c r="I39"/>
  <c r="I40"/>
  <c r="I46"/>
  <c r="I48"/>
  <c r="I49"/>
  <c r="I50"/>
  <c r="I51"/>
  <c r="I52"/>
  <c r="I53"/>
  <c r="I55"/>
  <c r="I56"/>
  <c r="I57"/>
  <c r="I58"/>
  <c r="I59"/>
  <c r="I61"/>
  <c r="I62"/>
  <c r="I63"/>
  <c r="I72"/>
  <c r="I73"/>
  <c r="I74"/>
  <c r="I75"/>
  <c r="I76"/>
  <c r="I77"/>
  <c r="I78"/>
  <c r="I79"/>
  <c r="F2" i="69"/>
  <c r="F3"/>
  <c r="F4"/>
  <c r="I13"/>
  <c r="I14"/>
  <c r="I15"/>
  <c r="I17"/>
  <c r="I18"/>
  <c r="I19"/>
  <c r="I20"/>
  <c r="I21"/>
  <c r="I23"/>
  <c r="I24"/>
  <c r="I25"/>
  <c r="I26"/>
  <c r="I28"/>
  <c r="I29"/>
  <c r="I30"/>
  <c r="I35"/>
  <c r="I36"/>
  <c r="I38"/>
  <c r="I39"/>
  <c r="I40"/>
  <c r="I46"/>
  <c r="I48"/>
  <c r="I49"/>
  <c r="I50"/>
  <c r="I51"/>
  <c r="I52"/>
  <c r="I53"/>
  <c r="I55"/>
  <c r="I56"/>
  <c r="I57"/>
  <c r="I58"/>
  <c r="I59"/>
  <c r="I61"/>
  <c r="I62"/>
  <c r="I63"/>
  <c r="I72"/>
  <c r="I73"/>
  <c r="I74"/>
  <c r="I75"/>
  <c r="I76"/>
  <c r="I77"/>
  <c r="I78"/>
  <c r="I79"/>
  <c r="F2" i="70"/>
  <c r="F3"/>
  <c r="F4"/>
  <c r="I13"/>
  <c r="I14"/>
  <c r="I15"/>
  <c r="I17"/>
  <c r="I18"/>
  <c r="I19"/>
  <c r="I20"/>
  <c r="I21"/>
  <c r="I23"/>
  <c r="I24"/>
  <c r="I25"/>
  <c r="I26"/>
  <c r="I28"/>
  <c r="I29"/>
  <c r="I30"/>
  <c r="I35"/>
  <c r="I36"/>
  <c r="I38"/>
  <c r="I39"/>
  <c r="I40"/>
  <c r="I46"/>
  <c r="I48"/>
  <c r="I49"/>
  <c r="I50"/>
  <c r="I51"/>
  <c r="I52"/>
  <c r="I53"/>
  <c r="I55"/>
  <c r="I56"/>
  <c r="I57"/>
  <c r="I58"/>
  <c r="I59"/>
  <c r="I61"/>
  <c r="I62"/>
  <c r="I63"/>
  <c r="I72"/>
  <c r="I73"/>
  <c r="I74"/>
  <c r="I75"/>
  <c r="I76"/>
  <c r="I77"/>
  <c r="I78"/>
  <c r="I79"/>
  <c r="F2" i="71"/>
  <c r="F3"/>
  <c r="F4"/>
  <c r="I13"/>
  <c r="I14"/>
  <c r="I15"/>
  <c r="I17"/>
  <c r="I18"/>
  <c r="I19"/>
  <c r="I20"/>
  <c r="I21"/>
  <c r="I23"/>
  <c r="I24"/>
  <c r="I25"/>
  <c r="I26"/>
  <c r="I28"/>
  <c r="I29"/>
  <c r="I30"/>
  <c r="I35"/>
  <c r="I36"/>
  <c r="I38"/>
  <c r="I39"/>
  <c r="I40"/>
  <c r="I46"/>
  <c r="I48"/>
  <c r="I49"/>
  <c r="I50"/>
  <c r="I51"/>
  <c r="I52"/>
  <c r="I53"/>
  <c r="I55"/>
  <c r="I56"/>
  <c r="I57"/>
  <c r="I58"/>
  <c r="I59"/>
  <c r="I61"/>
  <c r="I62"/>
  <c r="I63"/>
  <c r="I72"/>
  <c r="I73"/>
  <c r="I74"/>
  <c r="I75"/>
  <c r="I76"/>
  <c r="I77"/>
  <c r="I78"/>
  <c r="I79"/>
  <c r="F2" i="72"/>
  <c r="F3"/>
  <c r="F4"/>
  <c r="I13"/>
  <c r="I14"/>
  <c r="I15"/>
  <c r="I17"/>
  <c r="I18"/>
  <c r="I19"/>
  <c r="I20"/>
  <c r="I21"/>
  <c r="I23"/>
  <c r="I24"/>
  <c r="I25"/>
  <c r="I26"/>
  <c r="I28"/>
  <c r="I29"/>
  <c r="I30"/>
  <c r="I35"/>
  <c r="I36"/>
  <c r="I38"/>
  <c r="I39"/>
  <c r="I40"/>
  <c r="I46"/>
  <c r="I48"/>
  <c r="I49"/>
  <c r="I50"/>
  <c r="I51"/>
  <c r="I52"/>
  <c r="I53"/>
  <c r="I55"/>
  <c r="I56"/>
  <c r="I57"/>
  <c r="I58"/>
  <c r="I59"/>
  <c r="I61"/>
  <c r="I62"/>
  <c r="I63"/>
  <c r="I72"/>
  <c r="I73"/>
  <c r="I74"/>
  <c r="I75"/>
  <c r="I76"/>
  <c r="I77"/>
  <c r="I78"/>
  <c r="I79"/>
  <c r="F2" i="73"/>
  <c r="F3"/>
  <c r="F4"/>
  <c r="I13"/>
  <c r="I14"/>
  <c r="I15"/>
  <c r="I17"/>
  <c r="I18"/>
  <c r="I19"/>
  <c r="I20"/>
  <c r="I21"/>
  <c r="I23"/>
  <c r="I24"/>
  <c r="I25"/>
  <c r="I26"/>
  <c r="I28"/>
  <c r="I29"/>
  <c r="I30"/>
  <c r="I35"/>
  <c r="I36"/>
  <c r="I38"/>
  <c r="I39"/>
  <c r="I40"/>
  <c r="I46"/>
  <c r="I48"/>
  <c r="I49"/>
  <c r="I50"/>
  <c r="I51"/>
  <c r="I52"/>
  <c r="I53"/>
  <c r="I55"/>
  <c r="I56"/>
  <c r="I57"/>
  <c r="I58"/>
  <c r="I59"/>
  <c r="I61"/>
  <c r="I62"/>
  <c r="I63"/>
  <c r="I72"/>
  <c r="I73"/>
  <c r="I74"/>
  <c r="I75"/>
  <c r="I76"/>
  <c r="I77"/>
  <c r="I78"/>
  <c r="I79"/>
  <c r="F2" i="67"/>
  <c r="F3"/>
  <c r="F4"/>
  <c r="I13"/>
  <c r="I14"/>
  <c r="I15"/>
  <c r="I17"/>
  <c r="I18"/>
  <c r="I19"/>
  <c r="I20"/>
  <c r="I21"/>
  <c r="I23"/>
  <c r="I24"/>
  <c r="I25"/>
  <c r="I26"/>
  <c r="I28"/>
  <c r="I29"/>
  <c r="I30"/>
  <c r="I35"/>
  <c r="I36"/>
  <c r="I38"/>
  <c r="I39"/>
  <c r="I40"/>
  <c r="I46"/>
  <c r="I48"/>
  <c r="I49"/>
  <c r="I50"/>
  <c r="I51"/>
  <c r="I52"/>
  <c r="I53"/>
  <c r="I55"/>
  <c r="I56"/>
  <c r="I57"/>
  <c r="I58"/>
  <c r="I59"/>
  <c r="I61"/>
  <c r="I62"/>
  <c r="I63"/>
  <c r="I72"/>
  <c r="I73"/>
  <c r="I74"/>
  <c r="I75"/>
  <c r="I76"/>
  <c r="I77"/>
  <c r="I78"/>
  <c r="I79"/>
  <c r="E2" i="85"/>
  <c r="E3"/>
  <c r="E4"/>
  <c r="I13"/>
  <c r="I14"/>
  <c r="I15"/>
  <c r="I16"/>
  <c r="I18"/>
  <c r="I17"/>
  <c r="I21"/>
  <c r="I22"/>
  <c r="I23"/>
  <c r="I27"/>
  <c r="I28"/>
  <c r="I29"/>
  <c r="I41"/>
  <c r="I42"/>
  <c r="I43"/>
  <c r="I44"/>
  <c r="I45"/>
  <c r="I46"/>
  <c r="I54" s="1"/>
  <c r="I47"/>
  <c r="I48"/>
  <c r="I49"/>
  <c r="I50"/>
  <c r="I51"/>
  <c r="I52"/>
  <c r="I53"/>
  <c r="G72"/>
  <c r="H72"/>
  <c r="H73"/>
  <c r="H76" s="1"/>
  <c r="I101"/>
  <c r="E2" i="84"/>
  <c r="E3"/>
  <c r="E4"/>
  <c r="I13"/>
  <c r="I14"/>
  <c r="I15"/>
  <c r="I16"/>
  <c r="I18"/>
  <c r="I17"/>
  <c r="I21"/>
  <c r="I22"/>
  <c r="I23"/>
  <c r="I27"/>
  <c r="I28"/>
  <c r="I29"/>
  <c r="I41"/>
  <c r="I42"/>
  <c r="I43"/>
  <c r="I44"/>
  <c r="I45"/>
  <c r="I46"/>
  <c r="I54" s="1"/>
  <c r="I47"/>
  <c r="I48"/>
  <c r="I49"/>
  <c r="I50"/>
  <c r="I51"/>
  <c r="I52"/>
  <c r="I53"/>
  <c r="G72"/>
  <c r="H72"/>
  <c r="H73"/>
  <c r="H76" s="1"/>
  <c r="I101"/>
  <c r="E2" i="83"/>
  <c r="E3"/>
  <c r="E4"/>
  <c r="I13"/>
  <c r="I14"/>
  <c r="I15"/>
  <c r="I16"/>
  <c r="I18"/>
  <c r="I17"/>
  <c r="I21"/>
  <c r="I22"/>
  <c r="I23"/>
  <c r="I27"/>
  <c r="I28"/>
  <c r="I29"/>
  <c r="I41"/>
  <c r="I42"/>
  <c r="I43"/>
  <c r="I44"/>
  <c r="I45"/>
  <c r="I46"/>
  <c r="I54" s="1"/>
  <c r="I47"/>
  <c r="I48"/>
  <c r="I49"/>
  <c r="I50"/>
  <c r="I51"/>
  <c r="I52"/>
  <c r="I53"/>
  <c r="G72"/>
  <c r="H72"/>
  <c r="H73"/>
  <c r="H76" s="1"/>
  <c r="I101"/>
  <c r="E2" i="82"/>
  <c r="E3"/>
  <c r="E4"/>
  <c r="I13"/>
  <c r="I14"/>
  <c r="I15"/>
  <c r="I16"/>
  <c r="I18"/>
  <c r="I17"/>
  <c r="I21"/>
  <c r="I22"/>
  <c r="I23"/>
  <c r="I27"/>
  <c r="I28"/>
  <c r="I29"/>
  <c r="I41"/>
  <c r="I42"/>
  <c r="I43"/>
  <c r="I44"/>
  <c r="I45"/>
  <c r="I46"/>
  <c r="I54" s="1"/>
  <c r="I47"/>
  <c r="I48"/>
  <c r="I49"/>
  <c r="I50"/>
  <c r="I51"/>
  <c r="I52"/>
  <c r="I53"/>
  <c r="G72"/>
  <c r="H72"/>
  <c r="H73"/>
  <c r="H76" s="1"/>
  <c r="I101"/>
  <c r="E2" i="81"/>
  <c r="E3"/>
  <c r="E4"/>
  <c r="I13"/>
  <c r="I14"/>
  <c r="I15"/>
  <c r="I16"/>
  <c r="I18"/>
  <c r="I17"/>
  <c r="I21"/>
  <c r="I22"/>
  <c r="I23"/>
  <c r="I27"/>
  <c r="I28"/>
  <c r="I29"/>
  <c r="I41"/>
  <c r="I42"/>
  <c r="I43"/>
  <c r="I44"/>
  <c r="I45"/>
  <c r="I46"/>
  <c r="I54" s="1"/>
  <c r="I47"/>
  <c r="I48"/>
  <c r="I49"/>
  <c r="I50"/>
  <c r="I51"/>
  <c r="I52"/>
  <c r="I53"/>
  <c r="G72"/>
  <c r="H72"/>
  <c r="H73"/>
  <c r="H76" s="1"/>
  <c r="I101"/>
  <c r="E2" i="79"/>
  <c r="E3"/>
  <c r="E4"/>
  <c r="I13"/>
  <c r="I14"/>
  <c r="I15"/>
  <c r="I16"/>
  <c r="I18"/>
  <c r="I17"/>
  <c r="I21"/>
  <c r="I22"/>
  <c r="I23"/>
  <c r="I27"/>
  <c r="I28"/>
  <c r="I29"/>
  <c r="I41"/>
  <c r="I42"/>
  <c r="I43"/>
  <c r="I44"/>
  <c r="I45"/>
  <c r="I46"/>
  <c r="I54" s="1"/>
  <c r="I47"/>
  <c r="I48"/>
  <c r="I49"/>
  <c r="I50"/>
  <c r="I51"/>
  <c r="I52"/>
  <c r="I53"/>
  <c r="G72"/>
  <c r="H72"/>
  <c r="H73"/>
  <c r="H76" s="1"/>
  <c r="I101"/>
  <c r="E2" i="78"/>
  <c r="E3"/>
  <c r="E4"/>
  <c r="I13"/>
  <c r="I14"/>
  <c r="I15"/>
  <c r="I16"/>
  <c r="I18"/>
  <c r="I17"/>
  <c r="I21"/>
  <c r="I22"/>
  <c r="I23"/>
  <c r="I27"/>
  <c r="I28"/>
  <c r="I29"/>
  <c r="I41"/>
  <c r="I42"/>
  <c r="I43"/>
  <c r="I44"/>
  <c r="I45"/>
  <c r="I46"/>
  <c r="I54" s="1"/>
  <c r="I47"/>
  <c r="I48"/>
  <c r="I49"/>
  <c r="I50"/>
  <c r="I51"/>
  <c r="I52"/>
  <c r="I53"/>
  <c r="G72"/>
  <c r="H72"/>
  <c r="H73"/>
  <c r="H76" s="1"/>
  <c r="I101"/>
  <c r="E2" i="77"/>
  <c r="E3"/>
  <c r="E4"/>
  <c r="I13"/>
  <c r="I14"/>
  <c r="I15"/>
  <c r="I16"/>
  <c r="I18"/>
  <c r="I17"/>
  <c r="I21"/>
  <c r="I22"/>
  <c r="I23"/>
  <c r="I27"/>
  <c r="I28"/>
  <c r="I29"/>
  <c r="I41"/>
  <c r="I42"/>
  <c r="I43"/>
  <c r="I44"/>
  <c r="I45"/>
  <c r="I46"/>
  <c r="I54" s="1"/>
  <c r="I47"/>
  <c r="I48"/>
  <c r="I49"/>
  <c r="I50"/>
  <c r="I51"/>
  <c r="I52"/>
  <c r="I53"/>
  <c r="G72"/>
  <c r="H72"/>
  <c r="H73"/>
  <c r="H76" s="1"/>
  <c r="I101"/>
  <c r="E2" i="76"/>
  <c r="E3"/>
  <c r="E4"/>
  <c r="I13"/>
  <c r="I14"/>
  <c r="I15"/>
  <c r="I16"/>
  <c r="I18"/>
  <c r="I17"/>
  <c r="I21"/>
  <c r="I22"/>
  <c r="I23"/>
  <c r="I27"/>
  <c r="I28"/>
  <c r="I29"/>
  <c r="I41"/>
  <c r="I42"/>
  <c r="I43"/>
  <c r="I44"/>
  <c r="I45"/>
  <c r="I46"/>
  <c r="I47"/>
  <c r="I48"/>
  <c r="I49"/>
  <c r="I50"/>
  <c r="I51"/>
  <c r="I52"/>
  <c r="I53"/>
  <c r="G72"/>
  <c r="H72"/>
  <c r="H73" s="1"/>
  <c r="H76" s="1"/>
  <c r="I101"/>
  <c r="E2" i="75"/>
  <c r="E3"/>
  <c r="E4"/>
  <c r="I13"/>
  <c r="I14"/>
  <c r="I18" s="1"/>
  <c r="I15"/>
  <c r="I16"/>
  <c r="I17"/>
  <c r="I21"/>
  <c r="I22"/>
  <c r="I23" s="1"/>
  <c r="I27"/>
  <c r="I28"/>
  <c r="I29"/>
  <c r="I41"/>
  <c r="I42"/>
  <c r="I43"/>
  <c r="I44"/>
  <c r="I45"/>
  <c r="I46"/>
  <c r="I47"/>
  <c r="I48"/>
  <c r="I49"/>
  <c r="I50"/>
  <c r="I51"/>
  <c r="I52"/>
  <c r="I53"/>
  <c r="G72"/>
  <c r="H72"/>
  <c r="H73"/>
  <c r="H76" s="1"/>
  <c r="I101"/>
  <c r="E2" i="74"/>
  <c r="E3"/>
  <c r="E4"/>
  <c r="I13"/>
  <c r="I14"/>
  <c r="I15"/>
  <c r="I16"/>
  <c r="I18"/>
  <c r="I17"/>
  <c r="I21"/>
  <c r="I22"/>
  <c r="I23"/>
  <c r="I27"/>
  <c r="I28"/>
  <c r="I29"/>
  <c r="I41"/>
  <c r="I42"/>
  <c r="I43"/>
  <c r="I44"/>
  <c r="I45"/>
  <c r="I46"/>
  <c r="I47"/>
  <c r="I48"/>
  <c r="I49"/>
  <c r="I50"/>
  <c r="I51"/>
  <c r="I52"/>
  <c r="I53"/>
  <c r="G72"/>
  <c r="H72"/>
  <c r="H73" s="1"/>
  <c r="H76" s="1"/>
  <c r="I101"/>
  <c r="E2" i="80"/>
  <c r="E3"/>
  <c r="E4"/>
  <c r="I13"/>
  <c r="I14"/>
  <c r="I18" s="1"/>
  <c r="I15"/>
  <c r="I16"/>
  <c r="I17"/>
  <c r="I21"/>
  <c r="I22"/>
  <c r="I23" s="1"/>
  <c r="I27"/>
  <c r="I28"/>
  <c r="I29"/>
  <c r="I41"/>
  <c r="I42"/>
  <c r="I43"/>
  <c r="I44"/>
  <c r="I45"/>
  <c r="I46"/>
  <c r="I47"/>
  <c r="I48"/>
  <c r="I49"/>
  <c r="I50"/>
  <c r="I51"/>
  <c r="I52"/>
  <c r="I53"/>
  <c r="G72"/>
  <c r="H72"/>
  <c r="H73"/>
  <c r="H76" s="1"/>
  <c r="I101"/>
  <c r="I17" i="49"/>
  <c r="I15"/>
  <c r="R201" i="45"/>
  <c r="U201"/>
  <c r="I64" i="67"/>
  <c r="I80" i="73"/>
  <c r="I42"/>
  <c r="I64" i="72"/>
  <c r="I80" i="71"/>
  <c r="I42"/>
  <c r="I64" i="70"/>
  <c r="I80" i="69"/>
  <c r="I42"/>
  <c r="I64" i="68"/>
  <c r="I80" i="66"/>
  <c r="I42"/>
  <c r="I65" s="1"/>
  <c r="I64" i="65"/>
  <c r="I80" i="64"/>
  <c r="I42"/>
  <c r="I65" s="1"/>
  <c r="I64" i="63"/>
  <c r="I80" i="62"/>
  <c r="I42"/>
  <c r="I65" s="1"/>
  <c r="I80" i="67"/>
  <c r="I42"/>
  <c r="I65" s="1"/>
  <c r="I64" i="73"/>
  <c r="I65" s="1"/>
  <c r="I80" i="72"/>
  <c r="I42"/>
  <c r="I65"/>
  <c r="I64" i="71"/>
  <c r="I65"/>
  <c r="I80" i="70"/>
  <c r="I42"/>
  <c r="I65" s="1"/>
  <c r="I64" i="69"/>
  <c r="I65" s="1"/>
  <c r="I80" i="68"/>
  <c r="I42"/>
  <c r="I65"/>
  <c r="I64" i="66"/>
  <c r="I80" i="65"/>
  <c r="I42"/>
  <c r="I65"/>
  <c r="I64" i="64"/>
  <c r="I80" i="63"/>
  <c r="I42"/>
  <c r="I65"/>
  <c r="I64" i="62"/>
  <c r="I17" i="23"/>
  <c r="I17" i="55"/>
  <c r="I17" i="57"/>
  <c r="I17" i="59"/>
  <c r="I17" i="52"/>
  <c r="I17" i="50"/>
  <c r="H71" i="140"/>
  <c r="H27"/>
  <c r="G27"/>
  <c r="T61" i="195"/>
  <c r="H16" i="57"/>
  <c r="H14"/>
  <c r="H16" i="58"/>
  <c r="H16" i="59"/>
  <c r="H14" s="1"/>
  <c r="H27" s="1"/>
  <c r="H16" i="53"/>
  <c r="H14"/>
  <c r="T15" i="195"/>
  <c r="H63" i="139"/>
  <c r="H66" i="140"/>
  <c r="H32" i="139"/>
  <c r="H21"/>
  <c r="H14" i="58"/>
  <c r="H27"/>
  <c r="I16"/>
  <c r="H173" i="195"/>
  <c r="J105"/>
  <c r="R105"/>
  <c r="M105"/>
  <c r="R62"/>
  <c r="T57"/>
  <c r="T62" s="1"/>
  <c r="S62"/>
  <c r="O62"/>
  <c r="M51"/>
  <c r="H51"/>
  <c r="D51"/>
  <c r="G51"/>
  <c r="C51"/>
  <c r="C175"/>
  <c r="L51"/>
  <c r="P51"/>
  <c r="P175" s="1"/>
  <c r="H16" i="54"/>
  <c r="H14"/>
  <c r="H27" s="1"/>
  <c r="H16" i="55"/>
  <c r="H14" s="1"/>
  <c r="H27" s="1"/>
  <c r="H16" i="52"/>
  <c r="H14"/>
  <c r="H16" i="49"/>
  <c r="I16"/>
  <c r="H16" i="56"/>
  <c r="I16" s="1"/>
  <c r="H16" i="51"/>
  <c r="I19" i="23"/>
  <c r="I16" i="57"/>
  <c r="H16" i="50"/>
  <c r="H14" s="1"/>
  <c r="I16" i="54"/>
  <c r="J62" i="195"/>
  <c r="F62"/>
  <c r="T66"/>
  <c r="T84" s="1"/>
  <c r="H62"/>
  <c r="D62"/>
  <c r="D175"/>
  <c r="I16" i="53"/>
  <c r="I54" i="80"/>
  <c r="I54" i="74"/>
  <c r="I54" i="75"/>
  <c r="I54" i="76"/>
  <c r="H16" i="23"/>
  <c r="I16"/>
  <c r="I16" i="52"/>
  <c r="R53" i="45"/>
  <c r="D27" i="51"/>
  <c r="D27" i="49"/>
  <c r="O175" i="195"/>
  <c r="D27" i="50"/>
  <c r="H14" i="49"/>
  <c r="Q131" i="195"/>
  <c r="Q84"/>
  <c r="Q105" s="1"/>
  <c r="G22" i="6"/>
  <c r="F22" i="137"/>
  <c r="F14"/>
  <c r="I17" i="114"/>
  <c r="Q153" i="195"/>
  <c r="Q173" s="1"/>
  <c r="Q31"/>
  <c r="Q51" s="1"/>
  <c r="I151" i="114"/>
  <c r="I153" s="1"/>
  <c r="H14" i="51"/>
  <c r="I16"/>
  <c r="H27" i="49"/>
  <c r="I27" s="1"/>
  <c r="I14"/>
  <c r="H14" i="56"/>
  <c r="H27" s="1"/>
  <c r="I16" i="55"/>
  <c r="H14" i="23"/>
  <c r="H123" i="140"/>
  <c r="H27" i="51"/>
  <c r="I27"/>
  <c r="I14"/>
  <c r="H27" i="23"/>
  <c r="H27" i="52"/>
  <c r="E11" i="194"/>
  <c r="C22" s="1"/>
  <c r="G12" i="140"/>
  <c r="G20" s="1"/>
  <c r="H20"/>
  <c r="G14" i="6"/>
  <c r="G82" i="139"/>
  <c r="H84"/>
  <c r="G83"/>
  <c r="G84" s="1"/>
  <c r="G18" i="6"/>
  <c r="J88" i="188"/>
  <c r="J274"/>
  <c r="J280"/>
  <c r="J286"/>
  <c r="J292"/>
  <c r="J298"/>
  <c r="J304"/>
  <c r="J310"/>
  <c r="J316"/>
  <c r="J322"/>
  <c r="J328"/>
  <c r="J334"/>
  <c r="J340"/>
  <c r="J346"/>
  <c r="J352"/>
  <c r="J358"/>
  <c r="J364"/>
  <c r="J370"/>
  <c r="J376"/>
  <c r="J382"/>
  <c r="J394"/>
  <c r="J148"/>
  <c r="J154"/>
  <c r="J160"/>
  <c r="J166"/>
  <c r="J172"/>
  <c r="J178"/>
  <c r="J184"/>
  <c r="J190"/>
  <c r="F13" i="137"/>
  <c r="F32"/>
  <c r="J148" i="125"/>
  <c r="F21" i="137"/>
  <c r="F15"/>
  <c r="F16"/>
  <c r="F11"/>
  <c r="J95" i="125"/>
  <c r="J105"/>
  <c r="F18" i="137"/>
  <c r="J82" i="125"/>
  <c r="K11" i="24"/>
  <c r="J22" s="1"/>
  <c r="K37" i="200"/>
  <c r="K39" s="1"/>
  <c r="M37"/>
  <c r="M39" s="1"/>
  <c r="O37"/>
  <c r="O39" s="1"/>
  <c r="Q37"/>
  <c r="Q39" s="1"/>
  <c r="S37"/>
  <c r="S39" s="1"/>
  <c r="U37"/>
  <c r="U39" s="1"/>
  <c r="W37"/>
  <c r="W39" s="1"/>
  <c r="Y37"/>
  <c r="Y39" s="1"/>
  <c r="AA37"/>
  <c r="AA39" s="1"/>
  <c r="AC37"/>
  <c r="AC39" s="1"/>
  <c r="AE37"/>
  <c r="AE39" s="1"/>
  <c r="AG37"/>
  <c r="AG39" s="1"/>
  <c r="AG42" s="1"/>
  <c r="AI37"/>
  <c r="AI39"/>
  <c r="AI42" s="1"/>
  <c r="AK37"/>
  <c r="AK39" s="1"/>
  <c r="AM37"/>
  <c r="AM39" s="1"/>
  <c r="AO37"/>
  <c r="AO39" s="1"/>
  <c r="AO42" s="1"/>
  <c r="AQ37"/>
  <c r="AQ39"/>
  <c r="AS37"/>
  <c r="AS39" s="1"/>
  <c r="AS42" s="1"/>
  <c r="AU37"/>
  <c r="AU39"/>
  <c r="AW37"/>
  <c r="AW39"/>
  <c r="AY37"/>
  <c r="AY39"/>
  <c r="BA37"/>
  <c r="BA39"/>
  <c r="BC37"/>
  <c r="BC39"/>
  <c r="BE37"/>
  <c r="BE39"/>
  <c r="BG37"/>
  <c r="BG39"/>
  <c r="BI37"/>
  <c r="BI39" s="1"/>
  <c r="BI42" s="1"/>
  <c r="BK37"/>
  <c r="BK39"/>
  <c r="BK42" s="1"/>
  <c r="BM37"/>
  <c r="BM39" s="1"/>
  <c r="BO37"/>
  <c r="BO39"/>
  <c r="BQ37"/>
  <c r="BQ39" s="1"/>
  <c r="BQ42" s="1"/>
  <c r="BS37"/>
  <c r="BS39"/>
  <c r="BS42" s="1"/>
  <c r="BU37"/>
  <c r="BU39" s="1"/>
  <c r="BW37"/>
  <c r="BW39"/>
  <c r="BY37"/>
  <c r="BY39" s="1"/>
  <c r="BY42" s="1"/>
  <c r="CA37"/>
  <c r="CA39"/>
  <c r="CA42" s="1"/>
  <c r="CC37"/>
  <c r="CC39" s="1"/>
  <c r="CE37"/>
  <c r="CE39"/>
  <c r="CG37"/>
  <c r="CG39" s="1"/>
  <c r="CG42" s="1"/>
  <c r="CI37"/>
  <c r="CI39"/>
  <c r="CI42" s="1"/>
  <c r="CK37"/>
  <c r="CK39" s="1"/>
  <c r="CM37"/>
  <c r="CM39"/>
  <c r="CO37"/>
  <c r="CO39" s="1"/>
  <c r="CO42" s="1"/>
  <c r="CQ37"/>
  <c r="CQ39"/>
  <c r="CQ42" s="1"/>
  <c r="CS37"/>
  <c r="CS39" s="1"/>
  <c r="CU37"/>
  <c r="CU39"/>
  <c r="CW37"/>
  <c r="CW39" s="1"/>
  <c r="CW42" s="1"/>
  <c r="CY37"/>
  <c r="CY39"/>
  <c r="CY42" s="1"/>
  <c r="DA37"/>
  <c r="DA39" s="1"/>
  <c r="DC37"/>
  <c r="DC39"/>
  <c r="DE37"/>
  <c r="DE39" s="1"/>
  <c r="DE42" s="1"/>
  <c r="DG37"/>
  <c r="DG39"/>
  <c r="DG42" s="1"/>
  <c r="DI37"/>
  <c r="DI39" s="1"/>
  <c r="DK37"/>
  <c r="DK39"/>
  <c r="DM37"/>
  <c r="DM39" s="1"/>
  <c r="DM42" s="1"/>
  <c r="DO37"/>
  <c r="DO39"/>
  <c r="DO42" s="1"/>
  <c r="DQ37"/>
  <c r="DQ39" s="1"/>
  <c r="DS37"/>
  <c r="DS39"/>
  <c r="DU37"/>
  <c r="DU39" s="1"/>
  <c r="DU42" s="1"/>
  <c r="DW37"/>
  <c r="DW39"/>
  <c r="DW42" s="1"/>
  <c r="DY37"/>
  <c r="DY39" s="1"/>
  <c r="EA37"/>
  <c r="EA39"/>
  <c r="EC37"/>
  <c r="EC39" s="1"/>
  <c r="EC42" s="1"/>
  <c r="EE37"/>
  <c r="EE39"/>
  <c r="EE42" s="1"/>
  <c r="EG37"/>
  <c r="EG39" s="1"/>
  <c r="EI37"/>
  <c r="EI39"/>
  <c r="EK37"/>
  <c r="EK39" s="1"/>
  <c r="EK42" s="1"/>
  <c r="EM37"/>
  <c r="EM39"/>
  <c r="EM42" s="1"/>
  <c r="EO37"/>
  <c r="EO39" s="1"/>
  <c r="EQ37"/>
  <c r="EQ39"/>
  <c r="ES37"/>
  <c r="ES39" s="1"/>
  <c r="ES42" s="1"/>
  <c r="EU37"/>
  <c r="EU39"/>
  <c r="EU42" s="1"/>
  <c r="EW37"/>
  <c r="EW39" s="1"/>
  <c r="EY37"/>
  <c r="EY39"/>
  <c r="FA37"/>
  <c r="FA39" s="1"/>
  <c r="FA42" s="1"/>
  <c r="FC37"/>
  <c r="FC39"/>
  <c r="FC42" s="1"/>
  <c r="FE37"/>
  <c r="FE39" s="1"/>
  <c r="FG37"/>
  <c r="FG39"/>
  <c r="FI37"/>
  <c r="FI39" s="1"/>
  <c r="FI42" s="1"/>
  <c r="FK37"/>
  <c r="FK39"/>
  <c r="FK42" s="1"/>
  <c r="FM37"/>
  <c r="FM39" s="1"/>
  <c r="FO37"/>
  <c r="FO39"/>
  <c r="FQ37"/>
  <c r="FQ39" s="1"/>
  <c r="FQ42" s="1"/>
  <c r="FS37"/>
  <c r="FS39"/>
  <c r="FS42" s="1"/>
  <c r="FU37"/>
  <c r="FU39" s="1"/>
  <c r="FW37"/>
  <c r="FW39"/>
  <c r="FY37"/>
  <c r="FY39" s="1"/>
  <c r="FY42" s="1"/>
  <c r="GA37"/>
  <c r="GA39"/>
  <c r="GA42" s="1"/>
  <c r="GC37"/>
  <c r="GC39" s="1"/>
  <c r="GE37"/>
  <c r="GE39"/>
  <c r="GG37"/>
  <c r="GG39" s="1"/>
  <c r="GG42" s="1"/>
  <c r="GI37"/>
  <c r="GI39"/>
  <c r="GI42" s="1"/>
  <c r="GK37"/>
  <c r="GK39" s="1"/>
  <c r="GM37"/>
  <c r="GM39"/>
  <c r="GO37"/>
  <c r="GO39" s="1"/>
  <c r="GO42" s="1"/>
  <c r="GQ37"/>
  <c r="GQ39"/>
  <c r="GQ42" s="1"/>
  <c r="GS37"/>
  <c r="GS39" s="1"/>
  <c r="GU37"/>
  <c r="GU39"/>
  <c r="GW37"/>
  <c r="GW39" s="1"/>
  <c r="GW42" s="1"/>
  <c r="GY37"/>
  <c r="GY39"/>
  <c r="GY42" s="1"/>
  <c r="HA37"/>
  <c r="HA39" s="1"/>
  <c r="HC37"/>
  <c r="HC39"/>
  <c r="HE37"/>
  <c r="HE39" s="1"/>
  <c r="HE42" s="1"/>
  <c r="HG37"/>
  <c r="HG39"/>
  <c r="HG42" s="1"/>
  <c r="HI37"/>
  <c r="HI39" s="1"/>
  <c r="HK37"/>
  <c r="HK39"/>
  <c r="HM37"/>
  <c r="HM39" s="1"/>
  <c r="HM42" s="1"/>
  <c r="HO37"/>
  <c r="HO39"/>
  <c r="HO42" s="1"/>
  <c r="HQ37"/>
  <c r="HQ39" s="1"/>
  <c r="HS37"/>
  <c r="HS39"/>
  <c r="HU37"/>
  <c r="HU39" s="1"/>
  <c r="HU42" s="1"/>
  <c r="HW37"/>
  <c r="HW39"/>
  <c r="HW42" s="1"/>
  <c r="HY37"/>
  <c r="HY39" s="1"/>
  <c r="IA37"/>
  <c r="IA39"/>
  <c r="IC37"/>
  <c r="IC39" s="1"/>
  <c r="IC42" s="1"/>
  <c r="IE37"/>
  <c r="IE39"/>
  <c r="IE42" s="1"/>
  <c r="IG37"/>
  <c r="IG39" s="1"/>
  <c r="II37"/>
  <c r="II39"/>
  <c r="IK37"/>
  <c r="IK39" s="1"/>
  <c r="IK42" s="1"/>
  <c r="IM37"/>
  <c r="IM39"/>
  <c r="IM42" s="1"/>
  <c r="IO37"/>
  <c r="IO39" s="1"/>
  <c r="IQ37"/>
  <c r="IQ39"/>
  <c r="IS37"/>
  <c r="IS39" s="1"/>
  <c r="IS42" s="1"/>
  <c r="I19"/>
  <c r="M19"/>
  <c r="M21" s="1"/>
  <c r="M23" s="1"/>
  <c r="Q19"/>
  <c r="Q21"/>
  <c r="Q23" s="1"/>
  <c r="U19"/>
  <c r="U21" s="1"/>
  <c r="U23" s="1"/>
  <c r="Y19"/>
  <c r="Y21"/>
  <c r="Y23" s="1"/>
  <c r="AC19"/>
  <c r="AC21" s="1"/>
  <c r="AC23" s="1"/>
  <c r="AG19"/>
  <c r="AG21"/>
  <c r="AG23" s="1"/>
  <c r="AI19"/>
  <c r="AI21" s="1"/>
  <c r="AI23" s="1"/>
  <c r="AK19"/>
  <c r="AK21"/>
  <c r="AK23" s="1"/>
  <c r="AM19"/>
  <c r="AM21" s="1"/>
  <c r="AM23" s="1"/>
  <c r="AO19"/>
  <c r="AO21"/>
  <c r="AO23" s="1"/>
  <c r="AQ19"/>
  <c r="AQ21" s="1"/>
  <c r="AQ23" s="1"/>
  <c r="AS19"/>
  <c r="AS21"/>
  <c r="AS23" s="1"/>
  <c r="AU19"/>
  <c r="AU21" s="1"/>
  <c r="AU23" s="1"/>
  <c r="AW19"/>
  <c r="AW21"/>
  <c r="AW23" s="1"/>
  <c r="AY19"/>
  <c r="AY21" s="1"/>
  <c r="AY23" s="1"/>
  <c r="BA19"/>
  <c r="BA21"/>
  <c r="BA23" s="1"/>
  <c r="BC19"/>
  <c r="BC21" s="1"/>
  <c r="BC23" s="1"/>
  <c r="BE19"/>
  <c r="BE21"/>
  <c r="BE23" s="1"/>
  <c r="BG19"/>
  <c r="BG21" s="1"/>
  <c r="BG23" s="1"/>
  <c r="BI19"/>
  <c r="BI21"/>
  <c r="BI23" s="1"/>
  <c r="BK19"/>
  <c r="BK21" s="1"/>
  <c r="BK23" s="1"/>
  <c r="BM19"/>
  <c r="BM21"/>
  <c r="BM23" s="1"/>
  <c r="BO19"/>
  <c r="BO21" s="1"/>
  <c r="BO23" s="1"/>
  <c r="BQ19"/>
  <c r="BQ21"/>
  <c r="BQ23" s="1"/>
  <c r="BS19"/>
  <c r="BS21" s="1"/>
  <c r="BS23" s="1"/>
  <c r="BU19"/>
  <c r="BU21"/>
  <c r="BU23" s="1"/>
  <c r="BW19"/>
  <c r="BW21" s="1"/>
  <c r="BW23" s="1"/>
  <c r="BY19"/>
  <c r="BY21"/>
  <c r="BY23" s="1"/>
  <c r="CA19"/>
  <c r="CA21" s="1"/>
  <c r="CA23" s="1"/>
  <c r="CC19"/>
  <c r="CC21"/>
  <c r="CC23" s="1"/>
  <c r="CE19"/>
  <c r="CE21" s="1"/>
  <c r="CE23" s="1"/>
  <c r="CG19"/>
  <c r="CG21"/>
  <c r="CG23" s="1"/>
  <c r="CI19"/>
  <c r="CI21" s="1"/>
  <c r="CI23" s="1"/>
  <c r="CK19"/>
  <c r="CK21"/>
  <c r="CK23" s="1"/>
  <c r="CM19"/>
  <c r="CM21" s="1"/>
  <c r="CM23" s="1"/>
  <c r="CO19"/>
  <c r="CO21"/>
  <c r="CO23" s="1"/>
  <c r="CQ19"/>
  <c r="CQ21" s="1"/>
  <c r="CQ23" s="1"/>
  <c r="CS19"/>
  <c r="CS21"/>
  <c r="CS23" s="1"/>
  <c r="CU19"/>
  <c r="CU21" s="1"/>
  <c r="CU23" s="1"/>
  <c r="CW19"/>
  <c r="CW21"/>
  <c r="CW23" s="1"/>
  <c r="CY19"/>
  <c r="CY21" s="1"/>
  <c r="CY23" s="1"/>
  <c r="DA19"/>
  <c r="DA21"/>
  <c r="DA23" s="1"/>
  <c r="DC19"/>
  <c r="DC21" s="1"/>
  <c r="DC23" s="1"/>
  <c r="DE19"/>
  <c r="DE21"/>
  <c r="DE23" s="1"/>
  <c r="DG19"/>
  <c r="DG21" s="1"/>
  <c r="DG23" s="1"/>
  <c r="DI19"/>
  <c r="DI21"/>
  <c r="DI23" s="1"/>
  <c r="DK19"/>
  <c r="DK21" s="1"/>
  <c r="DK23" s="1"/>
  <c r="DM19"/>
  <c r="DM21"/>
  <c r="DM23" s="1"/>
  <c r="DO19"/>
  <c r="DO21" s="1"/>
  <c r="DO23" s="1"/>
  <c r="DQ19"/>
  <c r="DQ21"/>
  <c r="DQ23" s="1"/>
  <c r="DS19"/>
  <c r="DS21" s="1"/>
  <c r="DS23" s="1"/>
  <c r="DU19"/>
  <c r="DU21"/>
  <c r="DU23" s="1"/>
  <c r="DW19"/>
  <c r="DW21" s="1"/>
  <c r="DW23" s="1"/>
  <c r="DY19"/>
  <c r="DY21"/>
  <c r="DY23" s="1"/>
  <c r="EA19"/>
  <c r="EA21" s="1"/>
  <c r="EA23" s="1"/>
  <c r="EC19"/>
  <c r="EC21"/>
  <c r="EC23" s="1"/>
  <c r="EE19"/>
  <c r="EE21" s="1"/>
  <c r="EE23" s="1"/>
  <c r="EG19"/>
  <c r="EG21"/>
  <c r="EG23" s="1"/>
  <c r="EI19"/>
  <c r="EI21" s="1"/>
  <c r="EI23" s="1"/>
  <c r="EK19"/>
  <c r="EK21"/>
  <c r="EK23" s="1"/>
  <c r="EM19"/>
  <c r="EM21" s="1"/>
  <c r="EM23" s="1"/>
  <c r="EO19"/>
  <c r="EO21"/>
  <c r="EO23" s="1"/>
  <c r="EQ19"/>
  <c r="EQ21" s="1"/>
  <c r="EQ23" s="1"/>
  <c r="ES19"/>
  <c r="ES21"/>
  <c r="ES23" s="1"/>
  <c r="EU19"/>
  <c r="EU21" s="1"/>
  <c r="EU23" s="1"/>
  <c r="EW19"/>
  <c r="EW21"/>
  <c r="EW23" s="1"/>
  <c r="EY19"/>
  <c r="EY21" s="1"/>
  <c r="EY23" s="1"/>
  <c r="FA19"/>
  <c r="FA21"/>
  <c r="FA23" s="1"/>
  <c r="FC19"/>
  <c r="FC21" s="1"/>
  <c r="FC23" s="1"/>
  <c r="FE19"/>
  <c r="FE21"/>
  <c r="FE23" s="1"/>
  <c r="FG19"/>
  <c r="FG21" s="1"/>
  <c r="FG23" s="1"/>
  <c r="FI19"/>
  <c r="FI21"/>
  <c r="FI23" s="1"/>
  <c r="FK19"/>
  <c r="FK21" s="1"/>
  <c r="FK23" s="1"/>
  <c r="FM19"/>
  <c r="FM21"/>
  <c r="FM23" s="1"/>
  <c r="FO19"/>
  <c r="FO21" s="1"/>
  <c r="FO23" s="1"/>
  <c r="FQ19"/>
  <c r="FQ21"/>
  <c r="FQ23" s="1"/>
  <c r="FS19"/>
  <c r="FS21" s="1"/>
  <c r="FS23" s="1"/>
  <c r="FU19"/>
  <c r="FU21"/>
  <c r="FU23" s="1"/>
  <c r="FW19"/>
  <c r="FW21" s="1"/>
  <c r="FW23" s="1"/>
  <c r="FY19"/>
  <c r="FY21"/>
  <c r="FY23" s="1"/>
  <c r="GA19"/>
  <c r="GA21" s="1"/>
  <c r="GA23" s="1"/>
  <c r="GC19"/>
  <c r="GC21"/>
  <c r="GC23" s="1"/>
  <c r="GE19"/>
  <c r="GE21" s="1"/>
  <c r="GE23" s="1"/>
  <c r="GG19"/>
  <c r="GG21"/>
  <c r="GG23" s="1"/>
  <c r="GI19"/>
  <c r="GI21" s="1"/>
  <c r="GI23" s="1"/>
  <c r="GK19"/>
  <c r="GK21"/>
  <c r="GK23" s="1"/>
  <c r="GM19"/>
  <c r="GM21" s="1"/>
  <c r="GM23" s="1"/>
  <c r="GO19"/>
  <c r="GO21"/>
  <c r="GO23" s="1"/>
  <c r="GQ19"/>
  <c r="GQ21" s="1"/>
  <c r="GQ23" s="1"/>
  <c r="GS19"/>
  <c r="GS21"/>
  <c r="GS23" s="1"/>
  <c r="GU19"/>
  <c r="GU21" s="1"/>
  <c r="GU23" s="1"/>
  <c r="GW19"/>
  <c r="GW21"/>
  <c r="GW23" s="1"/>
  <c r="GY19"/>
  <c r="GY21" s="1"/>
  <c r="GY23" s="1"/>
  <c r="HA19"/>
  <c r="HA21"/>
  <c r="HA23" s="1"/>
  <c r="HC19"/>
  <c r="HC21" s="1"/>
  <c r="HC23" s="1"/>
  <c r="HE19"/>
  <c r="HE21"/>
  <c r="HE23" s="1"/>
  <c r="HG19"/>
  <c r="HG21" s="1"/>
  <c r="HG23" s="1"/>
  <c r="HI19"/>
  <c r="HI21"/>
  <c r="HI23" s="1"/>
  <c r="HK19"/>
  <c r="HK21" s="1"/>
  <c r="HK23" s="1"/>
  <c r="HM19"/>
  <c r="HM21"/>
  <c r="HM23" s="1"/>
  <c r="HO19"/>
  <c r="HO21" s="1"/>
  <c r="HO23" s="1"/>
  <c r="HQ19"/>
  <c r="HQ21"/>
  <c r="HQ23" s="1"/>
  <c r="HS19"/>
  <c r="HS21" s="1"/>
  <c r="HS23" s="1"/>
  <c r="HU19"/>
  <c r="HU21"/>
  <c r="HU23" s="1"/>
  <c r="HW19"/>
  <c r="HW21" s="1"/>
  <c r="HW23" s="1"/>
  <c r="HY19"/>
  <c r="HY21"/>
  <c r="HY23" s="1"/>
  <c r="IA19"/>
  <c r="IA21" s="1"/>
  <c r="IA23" s="1"/>
  <c r="IC19"/>
  <c r="IC21"/>
  <c r="IC23" s="1"/>
  <c r="IE19"/>
  <c r="IE21" s="1"/>
  <c r="IE23" s="1"/>
  <c r="IG19"/>
  <c r="IG21"/>
  <c r="IG23" s="1"/>
  <c r="II19"/>
  <c r="II21" s="1"/>
  <c r="II23" s="1"/>
  <c r="IK19"/>
  <c r="IK21"/>
  <c r="IK23" s="1"/>
  <c r="IM19"/>
  <c r="IM21" s="1"/>
  <c r="IM23" s="1"/>
  <c r="IO19"/>
  <c r="IO21"/>
  <c r="IO23" s="1"/>
  <c r="IQ19"/>
  <c r="IQ21" s="1"/>
  <c r="IQ23" s="1"/>
  <c r="IS19"/>
  <c r="IS21"/>
  <c r="IS23" s="1"/>
  <c r="H21"/>
  <c r="P21"/>
  <c r="P23"/>
  <c r="AV21"/>
  <c r="AV23"/>
  <c r="BT21"/>
  <c r="BT23"/>
  <c r="CB21"/>
  <c r="CB23"/>
  <c r="CF21"/>
  <c r="CF23"/>
  <c r="CN21"/>
  <c r="CN23"/>
  <c r="CV21"/>
  <c r="CV23"/>
  <c r="DD21"/>
  <c r="DD23"/>
  <c r="DL21"/>
  <c r="DL23"/>
  <c r="DT21"/>
  <c r="DT23"/>
  <c r="EB21"/>
  <c r="EB23"/>
  <c r="EJ21"/>
  <c r="EJ23"/>
  <c r="ER21"/>
  <c r="ER23"/>
  <c r="EZ21"/>
  <c r="EZ23"/>
  <c r="FH21"/>
  <c r="FH23"/>
  <c r="FP21"/>
  <c r="FP23"/>
  <c r="FX21"/>
  <c r="FX23"/>
  <c r="GF21"/>
  <c r="GF23"/>
  <c r="GN21"/>
  <c r="GN23"/>
  <c r="GV21"/>
  <c r="GV23"/>
  <c r="HD21"/>
  <c r="HD23"/>
  <c r="HL21"/>
  <c r="HL23"/>
  <c r="HT21"/>
  <c r="HT23"/>
  <c r="IB21"/>
  <c r="IB23"/>
  <c r="IJ21"/>
  <c r="IJ23"/>
  <c r="IR21"/>
  <c r="IR23"/>
  <c r="CN37"/>
  <c r="CN39"/>
  <c r="CP37"/>
  <c r="CP39" s="1"/>
  <c r="CP42" s="1"/>
  <c r="CR37"/>
  <c r="CR39"/>
  <c r="CR42" s="1"/>
  <c r="CT37"/>
  <c r="CT39" s="1"/>
  <c r="CV37"/>
  <c r="CV39"/>
  <c r="CX37"/>
  <c r="CX39" s="1"/>
  <c r="CX42" s="1"/>
  <c r="CZ37"/>
  <c r="CZ39"/>
  <c r="CZ42" s="1"/>
  <c r="DB37"/>
  <c r="DB39" s="1"/>
  <c r="DB42"/>
  <c r="DD37"/>
  <c r="DD39"/>
  <c r="DD42" s="1"/>
  <c r="DF37"/>
  <c r="DF39" s="1"/>
  <c r="DF42"/>
  <c r="DH37"/>
  <c r="DH39"/>
  <c r="DH42" s="1"/>
  <c r="DJ37"/>
  <c r="DJ39" s="1"/>
  <c r="DJ42"/>
  <c r="DL37"/>
  <c r="DL39"/>
  <c r="DL42" s="1"/>
  <c r="DN37"/>
  <c r="DN39" s="1"/>
  <c r="DN42"/>
  <c r="DP37"/>
  <c r="DP39"/>
  <c r="DP42" s="1"/>
  <c r="DR37"/>
  <c r="DR39" s="1"/>
  <c r="DR42"/>
  <c r="DT37"/>
  <c r="DT39"/>
  <c r="DT42" s="1"/>
  <c r="DV37"/>
  <c r="DV39" s="1"/>
  <c r="DV42"/>
  <c r="DX37"/>
  <c r="DX39"/>
  <c r="DX42" s="1"/>
  <c r="DZ37"/>
  <c r="DZ39" s="1"/>
  <c r="DZ42"/>
  <c r="EB37"/>
  <c r="EB39"/>
  <c r="EB42" s="1"/>
  <c r="ED37"/>
  <c r="ED39" s="1"/>
  <c r="ED42"/>
  <c r="EF37"/>
  <c r="EF39"/>
  <c r="EF42" s="1"/>
  <c r="EH37"/>
  <c r="EH39" s="1"/>
  <c r="EH42"/>
  <c r="EJ37"/>
  <c r="EJ39"/>
  <c r="EJ42" s="1"/>
  <c r="EL37"/>
  <c r="EL39" s="1"/>
  <c r="EL42"/>
  <c r="EN37"/>
  <c r="EN39"/>
  <c r="EN42" s="1"/>
  <c r="EP37"/>
  <c r="EP39" s="1"/>
  <c r="EP42"/>
  <c r="ER37"/>
  <c r="ER39"/>
  <c r="ER42" s="1"/>
  <c r="ET37"/>
  <c r="ET39" s="1"/>
  <c r="ET42"/>
  <c r="EV37"/>
  <c r="EV39"/>
  <c r="EV42" s="1"/>
  <c r="EX37"/>
  <c r="EX39" s="1"/>
  <c r="EX42"/>
  <c r="EZ37"/>
  <c r="EZ39"/>
  <c r="EZ42" s="1"/>
  <c r="FB37"/>
  <c r="FB39" s="1"/>
  <c r="FB42"/>
  <c r="FD37"/>
  <c r="FD39"/>
  <c r="FD42" s="1"/>
  <c r="FF37"/>
  <c r="FF39" s="1"/>
  <c r="FF42"/>
  <c r="FH37"/>
  <c r="FH39"/>
  <c r="FH42" s="1"/>
  <c r="FJ37"/>
  <c r="FJ39" s="1"/>
  <c r="FJ42"/>
  <c r="FL37"/>
  <c r="FL39"/>
  <c r="FL42" s="1"/>
  <c r="FN37"/>
  <c r="FN39" s="1"/>
  <c r="FN42"/>
  <c r="FP37"/>
  <c r="FP39"/>
  <c r="FP42" s="1"/>
  <c r="FR37"/>
  <c r="FR39" s="1"/>
  <c r="FR42"/>
  <c r="FT37"/>
  <c r="FT39"/>
  <c r="FT42" s="1"/>
  <c r="FV37"/>
  <c r="FV39" s="1"/>
  <c r="FV42"/>
  <c r="FX37"/>
  <c r="FX39"/>
  <c r="FX42" s="1"/>
  <c r="FZ37"/>
  <c r="FZ39" s="1"/>
  <c r="FZ42"/>
  <c r="GB37"/>
  <c r="GB39"/>
  <c r="GB42" s="1"/>
  <c r="GD37"/>
  <c r="GD39" s="1"/>
  <c r="GD42"/>
  <c r="GF37"/>
  <c r="GF39"/>
  <c r="GF42" s="1"/>
  <c r="GH37"/>
  <c r="GH39" s="1"/>
  <c r="GH42"/>
  <c r="GJ37"/>
  <c r="GJ39"/>
  <c r="GJ42" s="1"/>
  <c r="GL37"/>
  <c r="GL39" s="1"/>
  <c r="GL42"/>
  <c r="GN37"/>
  <c r="GN39"/>
  <c r="GN42" s="1"/>
  <c r="GP37"/>
  <c r="GP39" s="1"/>
  <c r="GP42"/>
  <c r="GR37"/>
  <c r="GR39"/>
  <c r="GR42" s="1"/>
  <c r="GT37"/>
  <c r="GT39" s="1"/>
  <c r="GT42"/>
  <c r="GV37"/>
  <c r="GV39"/>
  <c r="GV42" s="1"/>
  <c r="GX37"/>
  <c r="GX39" s="1"/>
  <c r="GX42"/>
  <c r="GZ37"/>
  <c r="GZ39"/>
  <c r="GZ42" s="1"/>
  <c r="HB37"/>
  <c r="HB39" s="1"/>
  <c r="HD37"/>
  <c r="HD39"/>
  <c r="HF37"/>
  <c r="HF39" s="1"/>
  <c r="HF42" s="1"/>
  <c r="HH37"/>
  <c r="HH39"/>
  <c r="HH42" s="1"/>
  <c r="HJ37"/>
  <c r="HJ39" s="1"/>
  <c r="HL37"/>
  <c r="HL39"/>
  <c r="HN37"/>
  <c r="HN39" s="1"/>
  <c r="HN42" s="1"/>
  <c r="HP37"/>
  <c r="HP39"/>
  <c r="HP42" s="1"/>
  <c r="HR37"/>
  <c r="HR39" s="1"/>
  <c r="HT37"/>
  <c r="HT39"/>
  <c r="HV37"/>
  <c r="HV39" s="1"/>
  <c r="HV42" s="1"/>
  <c r="HX37"/>
  <c r="HX39"/>
  <c r="HX42" s="1"/>
  <c r="HZ37"/>
  <c r="HZ39" s="1"/>
  <c r="IB37"/>
  <c r="IB39"/>
  <c r="ID37"/>
  <c r="ID39" s="1"/>
  <c r="ID42" s="1"/>
  <c r="IF37"/>
  <c r="IF39"/>
  <c r="IF42" s="1"/>
  <c r="IH37"/>
  <c r="IH39" s="1"/>
  <c r="IJ37"/>
  <c r="IJ39"/>
  <c r="IL37"/>
  <c r="IL39" s="1"/>
  <c r="IL42" s="1"/>
  <c r="IN37"/>
  <c r="IN39"/>
  <c r="IN42" s="1"/>
  <c r="IP37"/>
  <c r="IP39" s="1"/>
  <c r="IR37"/>
  <c r="IR39"/>
  <c r="IT37"/>
  <c r="IT39" s="1"/>
  <c r="IT42" s="1"/>
  <c r="H39"/>
  <c r="I37"/>
  <c r="I39" s="1"/>
  <c r="L37"/>
  <c r="L39" s="1"/>
  <c r="P37"/>
  <c r="P39" s="1"/>
  <c r="T37"/>
  <c r="T39" s="1"/>
  <c r="X37"/>
  <c r="X39" s="1"/>
  <c r="AB37"/>
  <c r="AB39" s="1"/>
  <c r="AF37"/>
  <c r="AF39" s="1"/>
  <c r="AJ37"/>
  <c r="AJ39" s="1"/>
  <c r="AN37"/>
  <c r="AN39" s="1"/>
  <c r="AN42" s="1"/>
  <c r="AR37"/>
  <c r="AR39"/>
  <c r="AV37"/>
  <c r="AV39" s="1"/>
  <c r="AZ37"/>
  <c r="AZ39" s="1"/>
  <c r="BD37"/>
  <c r="BD39" s="1"/>
  <c r="BH37"/>
  <c r="BH39" s="1"/>
  <c r="BH42" s="1"/>
  <c r="BL37"/>
  <c r="BL39"/>
  <c r="BL42" s="1"/>
  <c r="BP37"/>
  <c r="BP39" s="1"/>
  <c r="BT37"/>
  <c r="BT39"/>
  <c r="BX37"/>
  <c r="BX39" s="1"/>
  <c r="BX42" s="1"/>
  <c r="CB37"/>
  <c r="CB39"/>
  <c r="CB42" s="1"/>
  <c r="CF37"/>
  <c r="CF39" s="1"/>
  <c r="CJ37"/>
  <c r="CJ39"/>
  <c r="N39"/>
  <c r="Q25" i="199"/>
  <c r="Q33"/>
  <c r="S33" s="1"/>
  <c r="M48"/>
  <c r="M10"/>
  <c r="M25" s="1"/>
  <c r="H13" i="139" s="1"/>
  <c r="S34" i="199"/>
  <c r="T10"/>
  <c r="I21" i="200"/>
  <c r="I23" s="1"/>
  <c r="I154" i="114"/>
  <c r="G22" i="24" s="1"/>
  <c r="N11" s="1"/>
  <c r="T12" i="199"/>
  <c r="R25"/>
  <c r="S35"/>
  <c r="N48"/>
  <c r="T25"/>
  <c r="LG19" i="200"/>
  <c r="F20" i="137"/>
  <c r="G63" i="139"/>
  <c r="G66" i="140"/>
  <c r="F9" i="137"/>
  <c r="I615" i="188"/>
  <c r="I610"/>
  <c r="J22"/>
  <c r="I612"/>
  <c r="I614"/>
  <c r="G10" i="24"/>
  <c r="L11" s="1"/>
  <c r="G87" i="140"/>
  <c r="G26" i="6"/>
  <c r="G16" i="24"/>
  <c r="M11" s="1"/>
  <c r="G13" i="43"/>
  <c r="F34" i="140"/>
  <c r="F126" s="1"/>
  <c r="G75"/>
  <c r="J21" i="200"/>
  <c r="J23"/>
  <c r="R39"/>
  <c r="H27" i="50"/>
  <c r="I27"/>
  <c r="I14"/>
  <c r="H27" i="53"/>
  <c r="I14"/>
  <c r="H27" i="57"/>
  <c r="I27" s="1"/>
  <c r="I14"/>
  <c r="U243" i="45"/>
  <c r="D27" i="54"/>
  <c r="I27" s="1"/>
  <c r="I14"/>
  <c r="D27" i="59"/>
  <c r="I27"/>
  <c r="I14"/>
  <c r="L306" i="45"/>
  <c r="O306"/>
  <c r="E306"/>
  <c r="G158"/>
  <c r="R253"/>
  <c r="U253" s="1"/>
  <c r="P306"/>
  <c r="R95"/>
  <c r="U95" s="1"/>
  <c r="P158"/>
  <c r="U53"/>
  <c r="S158"/>
  <c r="D27" i="55"/>
  <c r="I27" s="1"/>
  <c r="I14"/>
  <c r="D27" i="58"/>
  <c r="I27"/>
  <c r="I14"/>
  <c r="I27" i="53"/>
  <c r="G306" i="45"/>
  <c r="V306"/>
  <c r="K306"/>
  <c r="F306"/>
  <c r="D306"/>
  <c r="K158"/>
  <c r="G14" i="60"/>
  <c r="G27" s="1"/>
  <c r="I21"/>
  <c r="LG32" i="200"/>
  <c r="J10" i="188"/>
  <c r="J610" s="1"/>
  <c r="G23" i="24" s="1"/>
  <c r="LG14" i="200"/>
  <c r="Q41"/>
  <c r="Q42" s="1"/>
  <c r="U41"/>
  <c r="U42" s="1"/>
  <c r="AE41"/>
  <c r="AE42" s="1"/>
  <c r="AY41"/>
  <c r="AY42" s="1"/>
  <c r="BE41"/>
  <c r="BE42" s="1"/>
  <c r="N41"/>
  <c r="N42" s="1"/>
  <c r="R41"/>
  <c r="R42" s="1"/>
  <c r="AB41"/>
  <c r="AF41"/>
  <c r="AV41"/>
  <c r="K41"/>
  <c r="K42" s="1"/>
  <c r="S41"/>
  <c r="S42" s="1"/>
  <c r="AC41"/>
  <c r="AC42" s="1"/>
  <c r="AM41"/>
  <c r="AM42" s="1"/>
  <c r="BC41"/>
  <c r="BC42" s="1"/>
  <c r="L41"/>
  <c r="P41"/>
  <c r="T41"/>
  <c r="AD41"/>
  <c r="AD42" s="1"/>
  <c r="AP41"/>
  <c r="AP42" s="1"/>
  <c r="AA41"/>
  <c r="AA42" s="1"/>
  <c r="I41"/>
  <c r="Z41"/>
  <c r="Z42" s="1"/>
  <c r="AK41"/>
  <c r="AK42" s="1"/>
  <c r="J41"/>
  <c r="J42" s="1"/>
  <c r="AJ41"/>
  <c r="W41"/>
  <c r="W42" s="1"/>
  <c r="AU41"/>
  <c r="AU42" s="1"/>
  <c r="BA41"/>
  <c r="BA42" s="1"/>
  <c r="AT41"/>
  <c r="AT42" s="1"/>
  <c r="AZ41"/>
  <c r="BD41"/>
  <c r="O41"/>
  <c r="O42" s="1"/>
  <c r="Y41"/>
  <c r="Y42" s="1"/>
  <c r="AW41"/>
  <c r="AW42" s="1"/>
  <c r="X41"/>
  <c r="AX41"/>
  <c r="AX42" s="1"/>
  <c r="BB41"/>
  <c r="BB42" s="1"/>
  <c r="BF41"/>
  <c r="BF42" s="1"/>
  <c r="H114" i="125"/>
  <c r="R158" i="45"/>
  <c r="M41" i="200"/>
  <c r="V41"/>
  <c r="V42" s="1"/>
  <c r="M42"/>
  <c r="I38" i="207"/>
  <c r="K38"/>
  <c r="M38"/>
  <c r="O38"/>
  <c r="Q38"/>
  <c r="S38"/>
  <c r="U38"/>
  <c r="W38"/>
  <c r="Y38"/>
  <c r="AA38"/>
  <c r="AC38"/>
  <c r="AE38"/>
  <c r="AG38"/>
  <c r="AI38"/>
  <c r="AK38"/>
  <c r="AM38"/>
  <c r="AO38"/>
  <c r="AQ38"/>
  <c r="AS38"/>
  <c r="AU38"/>
  <c r="AW38"/>
  <c r="AY38"/>
  <c r="BA38"/>
  <c r="BC38"/>
  <c r="BE38"/>
  <c r="BG38"/>
  <c r="BI38"/>
  <c r="BK38"/>
  <c r="BM38"/>
  <c r="BO38"/>
  <c r="BQ38"/>
  <c r="BS38"/>
  <c r="BU38"/>
  <c r="BW38"/>
  <c r="BY38"/>
  <c r="CA38"/>
  <c r="CC38"/>
  <c r="CE38"/>
  <c r="CG38"/>
  <c r="CI38"/>
  <c r="CK38"/>
  <c r="CM38"/>
  <c r="CO38"/>
  <c r="CQ38"/>
  <c r="CS38"/>
  <c r="CU38"/>
  <c r="CW38"/>
  <c r="CY38"/>
  <c r="DA38"/>
  <c r="DC38"/>
  <c r="DE38"/>
  <c r="DG38"/>
  <c r="DI38"/>
  <c r="DK38"/>
  <c r="DM38"/>
  <c r="DO38"/>
  <c r="DQ38"/>
  <c r="DS38"/>
  <c r="DU38"/>
  <c r="DW38"/>
  <c r="DY38"/>
  <c r="EA38"/>
  <c r="EC38"/>
  <c r="EE38"/>
  <c r="EG38"/>
  <c r="EI38"/>
  <c r="EK38"/>
  <c r="EM38"/>
  <c r="EO38"/>
  <c r="EQ38"/>
  <c r="ES38"/>
  <c r="EU38"/>
  <c r="EW38"/>
  <c r="EY38"/>
  <c r="FA38"/>
  <c r="FC38"/>
  <c r="FE38"/>
  <c r="FG38"/>
  <c r="FI38"/>
  <c r="FK38"/>
  <c r="FM38"/>
  <c r="FO38"/>
  <c r="FQ38"/>
  <c r="FS38"/>
  <c r="FU38"/>
  <c r="FW38"/>
  <c r="FY38"/>
  <c r="GA38"/>
  <c r="GC38"/>
  <c r="GE38"/>
  <c r="GG38"/>
  <c r="GI38"/>
  <c r="GK38"/>
  <c r="GM38"/>
  <c r="GO38"/>
  <c r="GQ38"/>
  <c r="GS38"/>
  <c r="GU38"/>
  <c r="GW38"/>
  <c r="GY38"/>
  <c r="HA38"/>
  <c r="HC38"/>
  <c r="HE38"/>
  <c r="HG38"/>
  <c r="HI38"/>
  <c r="HK38"/>
  <c r="HM38"/>
  <c r="HO38"/>
  <c r="HQ38"/>
  <c r="HS38"/>
  <c r="HU38"/>
  <c r="HW38"/>
  <c r="HY38"/>
  <c r="IA38"/>
  <c r="IC38"/>
  <c r="IE38"/>
  <c r="IG38"/>
  <c r="II38"/>
  <c r="IK38"/>
  <c r="IM38"/>
  <c r="IO38"/>
  <c r="IQ38"/>
  <c r="IS38"/>
  <c r="IO73"/>
  <c r="IQ73"/>
  <c r="IS73"/>
  <c r="IM73"/>
  <c r="IL73"/>
  <c r="IN73"/>
  <c r="IP73"/>
  <c r="IR73"/>
  <c r="I73"/>
  <c r="K73"/>
  <c r="M73"/>
  <c r="O73"/>
  <c r="Q73"/>
  <c r="S73"/>
  <c r="U73"/>
  <c r="W73"/>
  <c r="Y73"/>
  <c r="AA73"/>
  <c r="AC73"/>
  <c r="AE73"/>
  <c r="AG73"/>
  <c r="AI73"/>
  <c r="AK73"/>
  <c r="AM73"/>
  <c r="AO73"/>
  <c r="AQ73"/>
  <c r="AS73"/>
  <c r="AU73"/>
  <c r="AW73"/>
  <c r="AY73"/>
  <c r="BA73"/>
  <c r="BC73"/>
  <c r="BE73"/>
  <c r="BG73"/>
  <c r="BI73"/>
  <c r="BK73"/>
  <c r="BM73"/>
  <c r="BO73"/>
  <c r="BQ73"/>
  <c r="BS73"/>
  <c r="BU73"/>
  <c r="BW73"/>
  <c r="BY73"/>
  <c r="CA73"/>
  <c r="CC73"/>
  <c r="CE73"/>
  <c r="CG73"/>
  <c r="CI73"/>
  <c r="CK73"/>
  <c r="CM73"/>
  <c r="CO73"/>
  <c r="CQ73"/>
  <c r="CS73"/>
  <c r="CU73"/>
  <c r="CW73"/>
  <c r="CY73"/>
  <c r="DA73"/>
  <c r="DC73"/>
  <c r="DE73"/>
  <c r="DG73"/>
  <c r="DI73"/>
  <c r="DK73"/>
  <c r="DM73"/>
  <c r="DO73"/>
  <c r="DQ73"/>
  <c r="DS73"/>
  <c r="DU73"/>
  <c r="DW73"/>
  <c r="DY73"/>
  <c r="EA73"/>
  <c r="EC73"/>
  <c r="EE73"/>
  <c r="EG73"/>
  <c r="EI73"/>
  <c r="EK73"/>
  <c r="EM73"/>
  <c r="EO73"/>
  <c r="EQ73"/>
  <c r="ES73"/>
  <c r="EU73"/>
  <c r="EW73"/>
  <c r="EY73"/>
  <c r="FA73"/>
  <c r="FC73"/>
  <c r="FE73"/>
  <c r="FG73"/>
  <c r="FI73"/>
  <c r="FK73"/>
  <c r="FM73"/>
  <c r="FO73"/>
  <c r="FQ73"/>
  <c r="FS73"/>
  <c r="FU73"/>
  <c r="FW73"/>
  <c r="FY73"/>
  <c r="GA73"/>
  <c r="GC73"/>
  <c r="GE73"/>
  <c r="GG73"/>
  <c r="GI73"/>
  <c r="GK73"/>
  <c r="GM73"/>
  <c r="GO73"/>
  <c r="GQ73"/>
  <c r="GS73"/>
  <c r="GU73"/>
  <c r="GW73"/>
  <c r="GY73"/>
  <c r="HA73"/>
  <c r="HC73"/>
  <c r="HE73"/>
  <c r="HG73"/>
  <c r="HI73"/>
  <c r="HK73"/>
  <c r="HM73"/>
  <c r="HO73"/>
  <c r="HQ73"/>
  <c r="HS73"/>
  <c r="HU73"/>
  <c r="HW73"/>
  <c r="HY73"/>
  <c r="IA73"/>
  <c r="IC73"/>
  <c r="IE73"/>
  <c r="IG73"/>
  <c r="II73"/>
  <c r="IK73"/>
  <c r="FC19"/>
  <c r="FC21" s="1"/>
  <c r="FE19"/>
  <c r="FE21" s="1"/>
  <c r="FG19"/>
  <c r="FG21" s="1"/>
  <c r="FI19"/>
  <c r="FI21" s="1"/>
  <c r="FK19"/>
  <c r="FK21" s="1"/>
  <c r="FM19"/>
  <c r="FM21" s="1"/>
  <c r="FO19"/>
  <c r="FO21" s="1"/>
  <c r="FQ19"/>
  <c r="FQ21" s="1"/>
  <c r="FS19"/>
  <c r="FS21" s="1"/>
  <c r="FU19"/>
  <c r="FU21" s="1"/>
  <c r="FW19"/>
  <c r="FW21" s="1"/>
  <c r="FY19"/>
  <c r="FY21" s="1"/>
  <c r="GA19"/>
  <c r="GA21" s="1"/>
  <c r="GC19"/>
  <c r="GC21" s="1"/>
  <c r="GE19"/>
  <c r="GE21" s="1"/>
  <c r="GG19"/>
  <c r="GG21" s="1"/>
  <c r="GI19"/>
  <c r="GI21" s="1"/>
  <c r="GK19"/>
  <c r="GK21" s="1"/>
  <c r="GM19"/>
  <c r="GM21" s="1"/>
  <c r="GO19"/>
  <c r="GO21" s="1"/>
  <c r="GQ19"/>
  <c r="GQ21" s="1"/>
  <c r="GS19"/>
  <c r="GS21" s="1"/>
  <c r="GU19"/>
  <c r="GU21" s="1"/>
  <c r="GW19"/>
  <c r="GW21" s="1"/>
  <c r="GY19"/>
  <c r="GY21" s="1"/>
  <c r="HA19"/>
  <c r="HA21" s="1"/>
  <c r="HC19"/>
  <c r="HC21" s="1"/>
  <c r="HE19"/>
  <c r="HE21" s="1"/>
  <c r="HG19"/>
  <c r="HG21" s="1"/>
  <c r="HI19"/>
  <c r="HI21" s="1"/>
  <c r="HK19"/>
  <c r="HK21" s="1"/>
  <c r="HM19"/>
  <c r="HM21" s="1"/>
  <c r="HO19"/>
  <c r="HO21" s="1"/>
  <c r="HQ19"/>
  <c r="HQ21" s="1"/>
  <c r="HS19"/>
  <c r="HS21" s="1"/>
  <c r="HU19"/>
  <c r="HU21" s="1"/>
  <c r="HW19"/>
  <c r="HW21" s="1"/>
  <c r="HY19"/>
  <c r="HY21" s="1"/>
  <c r="IA19"/>
  <c r="IA21" s="1"/>
  <c r="IC19"/>
  <c r="IC21" s="1"/>
  <c r="IE19"/>
  <c r="IE21" s="1"/>
  <c r="IG19"/>
  <c r="IG21" s="1"/>
  <c r="II19"/>
  <c r="II21" s="1"/>
  <c r="IK19"/>
  <c r="IK21" s="1"/>
  <c r="IM19"/>
  <c r="IM21" s="1"/>
  <c r="IO19"/>
  <c r="IO21" s="1"/>
  <c r="IQ19"/>
  <c r="IQ21" s="1"/>
  <c r="IS19"/>
  <c r="IS21" s="1"/>
  <c r="FJ19"/>
  <c r="FJ21" s="1"/>
  <c r="FL19"/>
  <c r="FL21" s="1"/>
  <c r="FN19"/>
  <c r="FN21" s="1"/>
  <c r="FP19"/>
  <c r="FP21" s="1"/>
  <c r="FR19"/>
  <c r="FR21" s="1"/>
  <c r="FT19"/>
  <c r="FT21" s="1"/>
  <c r="FV19"/>
  <c r="FV21" s="1"/>
  <c r="FX19"/>
  <c r="FX21" s="1"/>
  <c r="FZ19"/>
  <c r="FZ21" s="1"/>
  <c r="GB19"/>
  <c r="GB21" s="1"/>
  <c r="GD19"/>
  <c r="GD21" s="1"/>
  <c r="GF19"/>
  <c r="GF21" s="1"/>
  <c r="GH19"/>
  <c r="GH21" s="1"/>
  <c r="GJ19"/>
  <c r="GJ21" s="1"/>
  <c r="GL19"/>
  <c r="GL21" s="1"/>
  <c r="GN19"/>
  <c r="GN21" s="1"/>
  <c r="GP19"/>
  <c r="GP21" s="1"/>
  <c r="GR19"/>
  <c r="GR21" s="1"/>
  <c r="GT19"/>
  <c r="GT21" s="1"/>
  <c r="GV19"/>
  <c r="GV21" s="1"/>
  <c r="GX19"/>
  <c r="GX21" s="1"/>
  <c r="GZ19"/>
  <c r="GZ21" s="1"/>
  <c r="HB19"/>
  <c r="HB21" s="1"/>
  <c r="HD19"/>
  <c r="HD21" s="1"/>
  <c r="HF19"/>
  <c r="HF21" s="1"/>
  <c r="HH19"/>
  <c r="HH21" s="1"/>
  <c r="HJ19"/>
  <c r="HJ21" s="1"/>
  <c r="HL19"/>
  <c r="HL21" s="1"/>
  <c r="HN19"/>
  <c r="HN21" s="1"/>
  <c r="HP19"/>
  <c r="HP21" s="1"/>
  <c r="HR19"/>
  <c r="HR21" s="1"/>
  <c r="HT19"/>
  <c r="HT21" s="1"/>
  <c r="HV19"/>
  <c r="HV21" s="1"/>
  <c r="HX19"/>
  <c r="HX21" s="1"/>
  <c r="HZ19"/>
  <c r="HZ21" s="1"/>
  <c r="IB19"/>
  <c r="IB21" s="1"/>
  <c r="ID19"/>
  <c r="ID21" s="1"/>
  <c r="IF19"/>
  <c r="IF21" s="1"/>
  <c r="IH19"/>
  <c r="IH21" s="1"/>
  <c r="IJ19"/>
  <c r="IJ21" s="1"/>
  <c r="IL19"/>
  <c r="IL21" s="1"/>
  <c r="IN19"/>
  <c r="IN21" s="1"/>
  <c r="IP19"/>
  <c r="IP21" s="1"/>
  <c r="IR19"/>
  <c r="IR21" s="1"/>
  <c r="N21"/>
  <c r="V21"/>
  <c r="AD21"/>
  <c r="AL21"/>
  <c r="AT21"/>
  <c r="BB21"/>
  <c r="BJ21"/>
  <c r="BR21"/>
  <c r="BZ21"/>
  <c r="CH21"/>
  <c r="CP21"/>
  <c r="CX21"/>
  <c r="DF21"/>
  <c r="DN21"/>
  <c r="DV21"/>
  <c r="ED21"/>
  <c r="EL21"/>
  <c r="ET21"/>
  <c r="I19"/>
  <c r="I21" s="1"/>
  <c r="M19"/>
  <c r="M21" s="1"/>
  <c r="O19"/>
  <c r="O21" s="1"/>
  <c r="Q19"/>
  <c r="Q21" s="1"/>
  <c r="S19"/>
  <c r="S21" s="1"/>
  <c r="U19"/>
  <c r="U21" s="1"/>
  <c r="Y19"/>
  <c r="Y21" s="1"/>
  <c r="AC19"/>
  <c r="AC21" s="1"/>
  <c r="AE19"/>
  <c r="AE21" s="1"/>
  <c r="AG19"/>
  <c r="AG21" s="1"/>
  <c r="AI19"/>
  <c r="AI21" s="1"/>
  <c r="AK19"/>
  <c r="AK21" s="1"/>
  <c r="AO19"/>
  <c r="AO21" s="1"/>
  <c r="AS19"/>
  <c r="AS21" s="1"/>
  <c r="AU19"/>
  <c r="AU21" s="1"/>
  <c r="AW19"/>
  <c r="AW21" s="1"/>
  <c r="AY19"/>
  <c r="AY21" s="1"/>
  <c r="BA19"/>
  <c r="BA21" s="1"/>
  <c r="BE19"/>
  <c r="BE21" s="1"/>
  <c r="BI19"/>
  <c r="BI21" s="1"/>
  <c r="BK19"/>
  <c r="BK21" s="1"/>
  <c r="BM19"/>
  <c r="BM21" s="1"/>
  <c r="BO19"/>
  <c r="BO21" s="1"/>
  <c r="BQ19"/>
  <c r="BQ21" s="1"/>
  <c r="BU19"/>
  <c r="BU21" s="1"/>
  <c r="BY19"/>
  <c r="BY21" s="1"/>
  <c r="CA19"/>
  <c r="CA21" s="1"/>
  <c r="CC19"/>
  <c r="CC21" s="1"/>
  <c r="CE19"/>
  <c r="CE21" s="1"/>
  <c r="CG19"/>
  <c r="CG21" s="1"/>
  <c r="CK19"/>
  <c r="CK21" s="1"/>
  <c r="CO19"/>
  <c r="CO21" s="1"/>
  <c r="CQ19"/>
  <c r="CQ21" s="1"/>
  <c r="CS19"/>
  <c r="CS21" s="1"/>
  <c r="CU19"/>
  <c r="CU21" s="1"/>
  <c r="CW19"/>
  <c r="CW21" s="1"/>
  <c r="DA19"/>
  <c r="DA21" s="1"/>
  <c r="DE19"/>
  <c r="DE21" s="1"/>
  <c r="DG19"/>
  <c r="DG21" s="1"/>
  <c r="DI19"/>
  <c r="DI21" s="1"/>
  <c r="DM19"/>
  <c r="DM21" s="1"/>
  <c r="DO19"/>
  <c r="DO21" s="1"/>
  <c r="DQ19"/>
  <c r="DQ21" s="1"/>
  <c r="DS19"/>
  <c r="DS21" s="1"/>
  <c r="DU19"/>
  <c r="DU21" s="1"/>
  <c r="DW19"/>
  <c r="DW21" s="1"/>
  <c r="DY19"/>
  <c r="DY21" s="1"/>
  <c r="EA19"/>
  <c r="EA21" s="1"/>
  <c r="EC19"/>
  <c r="EC21" s="1"/>
  <c r="EE19"/>
  <c r="EE21" s="1"/>
  <c r="EG19"/>
  <c r="EG21" s="1"/>
  <c r="EI19"/>
  <c r="EI21" s="1"/>
  <c r="EK19"/>
  <c r="EK21" s="1"/>
  <c r="EM19"/>
  <c r="EM21" s="1"/>
  <c r="EO19"/>
  <c r="EO21" s="1"/>
  <c r="EQ19"/>
  <c r="EQ21" s="1"/>
  <c r="ES19"/>
  <c r="ES21" s="1"/>
  <c r="EU19"/>
  <c r="EU21" s="1"/>
  <c r="EW19"/>
  <c r="EW21" s="1"/>
  <c r="EY19"/>
  <c r="EY21" s="1"/>
  <c r="FA19"/>
  <c r="FA21" s="1"/>
  <c r="FD19"/>
  <c r="FD21" s="1"/>
  <c r="FH19"/>
  <c r="FH21" s="1"/>
  <c r="CZ53"/>
  <c r="CZ55" s="1"/>
  <c r="DB53"/>
  <c r="DB55" s="1"/>
  <c r="DD53"/>
  <c r="DD55" s="1"/>
  <c r="DF53"/>
  <c r="DF55" s="1"/>
  <c r="DH53"/>
  <c r="DH55" s="1"/>
  <c r="DJ53"/>
  <c r="DJ55" s="1"/>
  <c r="DL53"/>
  <c r="DL55" s="1"/>
  <c r="DN53"/>
  <c r="DN55" s="1"/>
  <c r="DP53"/>
  <c r="DP55" s="1"/>
  <c r="DR53"/>
  <c r="DR55" s="1"/>
  <c r="DT53"/>
  <c r="DT55" s="1"/>
  <c r="DV53"/>
  <c r="DV55" s="1"/>
  <c r="DX53"/>
  <c r="DX55" s="1"/>
  <c r="DZ53"/>
  <c r="DZ55" s="1"/>
  <c r="EB53"/>
  <c r="EB55" s="1"/>
  <c r="ED53"/>
  <c r="ED55" s="1"/>
  <c r="EF53"/>
  <c r="EF55" s="1"/>
  <c r="EH53"/>
  <c r="EH55" s="1"/>
  <c r="EJ53"/>
  <c r="EJ55" s="1"/>
  <c r="EL53"/>
  <c r="EL55" s="1"/>
  <c r="EN53"/>
  <c r="EN55" s="1"/>
  <c r="EP53"/>
  <c r="EP55" s="1"/>
  <c r="ER53"/>
  <c r="ER55" s="1"/>
  <c r="ET53"/>
  <c r="ET55" s="1"/>
  <c r="EV53"/>
  <c r="EV55" s="1"/>
  <c r="EX53"/>
  <c r="EX55" s="1"/>
  <c r="EZ53"/>
  <c r="EZ55" s="1"/>
  <c r="FB53"/>
  <c r="FB55" s="1"/>
  <c r="FD53"/>
  <c r="FD55" s="1"/>
  <c r="FF53"/>
  <c r="FF55" s="1"/>
  <c r="FH53"/>
  <c r="FH55" s="1"/>
  <c r="FJ53"/>
  <c r="FJ55" s="1"/>
  <c r="FL53"/>
  <c r="FL55" s="1"/>
  <c r="FN53"/>
  <c r="FN55" s="1"/>
  <c r="FP53"/>
  <c r="FP55" s="1"/>
  <c r="FR53"/>
  <c r="FR55" s="1"/>
  <c r="FT53"/>
  <c r="FT55" s="1"/>
  <c r="FV53"/>
  <c r="FV55" s="1"/>
  <c r="FX53"/>
  <c r="FX55" s="1"/>
  <c r="FZ53"/>
  <c r="FZ55" s="1"/>
  <c r="GB53"/>
  <c r="GB55" s="1"/>
  <c r="GD53"/>
  <c r="GD55" s="1"/>
  <c r="GF53"/>
  <c r="GF55" s="1"/>
  <c r="GH53"/>
  <c r="GH55" s="1"/>
  <c r="GJ53"/>
  <c r="GJ55" s="1"/>
  <c r="GL53"/>
  <c r="GL55" s="1"/>
  <c r="GN53"/>
  <c r="GN55" s="1"/>
  <c r="GP53"/>
  <c r="GP55" s="1"/>
  <c r="GR53"/>
  <c r="GR55" s="1"/>
  <c r="GT53"/>
  <c r="GT55" s="1"/>
  <c r="GV53"/>
  <c r="GV55" s="1"/>
  <c r="GX53"/>
  <c r="GX55" s="1"/>
  <c r="GZ53"/>
  <c r="GZ55" s="1"/>
  <c r="HB53"/>
  <c r="HB55" s="1"/>
  <c r="HD53"/>
  <c r="HD55" s="1"/>
  <c r="HF53"/>
  <c r="HF55" s="1"/>
  <c r="HH53"/>
  <c r="HH55" s="1"/>
  <c r="HJ53"/>
  <c r="HJ55" s="1"/>
  <c r="HL53"/>
  <c r="HL55" s="1"/>
  <c r="HN53"/>
  <c r="HN55" s="1"/>
  <c r="HP53"/>
  <c r="HP55" s="1"/>
  <c r="HR53"/>
  <c r="HR55" s="1"/>
  <c r="HT53"/>
  <c r="HT55" s="1"/>
  <c r="HV53"/>
  <c r="HV55" s="1"/>
  <c r="HX53"/>
  <c r="HX55" s="1"/>
  <c r="HZ53"/>
  <c r="HZ55" s="1"/>
  <c r="IB53"/>
  <c r="IB55" s="1"/>
  <c r="ID53"/>
  <c r="ID55" s="1"/>
  <c r="IF53"/>
  <c r="IF55" s="1"/>
  <c r="IH53"/>
  <c r="IH55" s="1"/>
  <c r="IJ53"/>
  <c r="IJ55" s="1"/>
  <c r="IL53"/>
  <c r="IL55" s="1"/>
  <c r="IN53"/>
  <c r="IN55" s="1"/>
  <c r="IP53"/>
  <c r="IP55" s="1"/>
  <c r="IR53"/>
  <c r="IR55" s="1"/>
  <c r="CL53"/>
  <c r="CL55" s="1"/>
  <c r="CP53"/>
  <c r="CP55" s="1"/>
  <c r="CT53"/>
  <c r="CT55" s="1"/>
  <c r="CX53"/>
  <c r="CX55" s="1"/>
  <c r="CK53"/>
  <c r="CK55" s="1"/>
  <c r="CM53"/>
  <c r="CM55" s="1"/>
  <c r="CO53"/>
  <c r="CO55" s="1"/>
  <c r="CQ53"/>
  <c r="CQ55" s="1"/>
  <c r="CS53"/>
  <c r="CS55" s="1"/>
  <c r="CU53"/>
  <c r="CU55" s="1"/>
  <c r="CW53"/>
  <c r="CW55" s="1"/>
  <c r="CY53"/>
  <c r="CY55" s="1"/>
  <c r="DA53"/>
  <c r="DA55" s="1"/>
  <c r="DC53"/>
  <c r="DC55" s="1"/>
  <c r="DE53"/>
  <c r="DE55" s="1"/>
  <c r="DG53"/>
  <c r="DG55" s="1"/>
  <c r="DI53"/>
  <c r="DI55" s="1"/>
  <c r="DK53"/>
  <c r="DK55" s="1"/>
  <c r="DM53"/>
  <c r="DM55" s="1"/>
  <c r="DO53"/>
  <c r="DO55" s="1"/>
  <c r="DQ53"/>
  <c r="DQ55" s="1"/>
  <c r="DS53"/>
  <c r="DS55" s="1"/>
  <c r="DU53"/>
  <c r="DU55" s="1"/>
  <c r="DW53"/>
  <c r="DW55" s="1"/>
  <c r="DY53"/>
  <c r="DY55" s="1"/>
  <c r="EA53"/>
  <c r="EA55" s="1"/>
  <c r="EC53"/>
  <c r="EC55" s="1"/>
  <c r="EE53"/>
  <c r="EE55" s="1"/>
  <c r="EG53"/>
  <c r="EG55" s="1"/>
  <c r="EI53"/>
  <c r="EI55" s="1"/>
  <c r="EK53"/>
  <c r="EK55" s="1"/>
  <c r="EM53"/>
  <c r="EM55" s="1"/>
  <c r="EO53"/>
  <c r="EO55" s="1"/>
  <c r="EQ53"/>
  <c r="EQ55" s="1"/>
  <c r="ES53"/>
  <c r="ES55" s="1"/>
  <c r="EU53"/>
  <c r="EU55" s="1"/>
  <c r="EW53"/>
  <c r="EW55" s="1"/>
  <c r="EY53"/>
  <c r="EY55" s="1"/>
  <c r="FA53"/>
  <c r="FA55" s="1"/>
  <c r="FC53"/>
  <c r="FC55" s="1"/>
  <c r="FE53"/>
  <c r="FE55" s="1"/>
  <c r="FG53"/>
  <c r="FG55" s="1"/>
  <c r="FI53"/>
  <c r="FI55" s="1"/>
  <c r="FK53"/>
  <c r="FK55" s="1"/>
  <c r="FM53"/>
  <c r="FM55" s="1"/>
  <c r="FO53"/>
  <c r="FO55" s="1"/>
  <c r="FQ53"/>
  <c r="FQ55" s="1"/>
  <c r="FS53"/>
  <c r="FS55" s="1"/>
  <c r="FU53"/>
  <c r="FU55" s="1"/>
  <c r="FW53"/>
  <c r="FW55" s="1"/>
  <c r="FY53"/>
  <c r="FY55" s="1"/>
  <c r="GA53"/>
  <c r="GA55" s="1"/>
  <c r="GC53"/>
  <c r="GC55" s="1"/>
  <c r="GE53"/>
  <c r="GE55" s="1"/>
  <c r="GG53"/>
  <c r="GG55" s="1"/>
  <c r="GI53"/>
  <c r="GI55" s="1"/>
  <c r="GK53"/>
  <c r="GK55" s="1"/>
  <c r="GM53"/>
  <c r="GM55" s="1"/>
  <c r="GO53"/>
  <c r="GO55" s="1"/>
  <c r="GQ53"/>
  <c r="GQ55" s="1"/>
  <c r="GS53"/>
  <c r="GS55" s="1"/>
  <c r="GU53"/>
  <c r="GU55" s="1"/>
  <c r="GW53"/>
  <c r="GW55" s="1"/>
  <c r="GY53"/>
  <c r="GY55" s="1"/>
  <c r="HA53"/>
  <c r="HA55" s="1"/>
  <c r="HC53"/>
  <c r="HC55" s="1"/>
  <c r="HE53"/>
  <c r="HE55" s="1"/>
  <c r="HG53"/>
  <c r="HG55" s="1"/>
  <c r="HI53"/>
  <c r="HI55" s="1"/>
  <c r="HK53"/>
  <c r="HK55" s="1"/>
  <c r="HM53"/>
  <c r="HM55" s="1"/>
  <c r="HO53"/>
  <c r="HO55" s="1"/>
  <c r="HQ53"/>
  <c r="HQ55" s="1"/>
  <c r="HS53"/>
  <c r="HS55" s="1"/>
  <c r="HU53"/>
  <c r="HU55" s="1"/>
  <c r="HW53"/>
  <c r="HW55" s="1"/>
  <c r="HY53"/>
  <c r="HY55" s="1"/>
  <c r="IA53"/>
  <c r="IA55" s="1"/>
  <c r="IC53"/>
  <c r="IC55" s="1"/>
  <c r="IE53"/>
  <c r="IE55" s="1"/>
  <c r="IG53"/>
  <c r="IG55" s="1"/>
  <c r="II53"/>
  <c r="II55" s="1"/>
  <c r="IK53"/>
  <c r="IK55" s="1"/>
  <c r="IM53"/>
  <c r="IM55" s="1"/>
  <c r="IO53"/>
  <c r="IO55" s="1"/>
  <c r="IQ53"/>
  <c r="IQ55" s="1"/>
  <c r="IS53"/>
  <c r="IS55" s="1"/>
  <c r="Q55"/>
  <c r="Y55"/>
  <c r="AO55"/>
  <c r="BE55"/>
  <c r="BU55"/>
  <c r="H53"/>
  <c r="H55" s="1"/>
  <c r="J53"/>
  <c r="J55" s="1"/>
  <c r="L53"/>
  <c r="L55"/>
  <c r="N53"/>
  <c r="N55" s="1"/>
  <c r="P53"/>
  <c r="P55" s="1"/>
  <c r="R53"/>
  <c r="R55" s="1"/>
  <c r="T53"/>
  <c r="T55"/>
  <c r="V53"/>
  <c r="V55" s="1"/>
  <c r="X53"/>
  <c r="X55" s="1"/>
  <c r="Z53"/>
  <c r="Z55" s="1"/>
  <c r="AB53"/>
  <c r="AB55"/>
  <c r="AD53"/>
  <c r="AD55"/>
  <c r="AF53"/>
  <c r="AF55"/>
  <c r="AH53"/>
  <c r="AH55"/>
  <c r="AJ53"/>
  <c r="AJ55"/>
  <c r="AL53"/>
  <c r="AL55"/>
  <c r="AN53"/>
  <c r="AN55"/>
  <c r="AP53"/>
  <c r="AP55"/>
  <c r="AR53"/>
  <c r="AR55"/>
  <c r="AT53"/>
  <c r="AT55"/>
  <c r="AV53"/>
  <c r="AV55"/>
  <c r="AX53"/>
  <c r="AX55"/>
  <c r="AZ53"/>
  <c r="AZ55"/>
  <c r="BB53"/>
  <c r="BB55"/>
  <c r="BD53"/>
  <c r="BD55"/>
  <c r="BF53"/>
  <c r="BF55"/>
  <c r="BH53"/>
  <c r="BH55"/>
  <c r="BJ53"/>
  <c r="BJ55"/>
  <c r="BL53"/>
  <c r="BL55"/>
  <c r="BN53"/>
  <c r="BN55"/>
  <c r="BP53"/>
  <c r="BP55"/>
  <c r="BR53"/>
  <c r="BR55"/>
  <c r="BT53"/>
  <c r="BT55"/>
  <c r="BV53"/>
  <c r="BV55"/>
  <c r="BX53"/>
  <c r="BX55"/>
  <c r="BZ53"/>
  <c r="BZ55"/>
  <c r="CB53"/>
  <c r="CB55"/>
  <c r="CD53"/>
  <c r="CD55"/>
  <c r="CF53"/>
  <c r="CF55"/>
  <c r="CH53"/>
  <c r="CH55"/>
  <c r="CJ53"/>
  <c r="CJ55"/>
  <c r="CN53"/>
  <c r="CN55"/>
  <c r="CR53"/>
  <c r="CR55"/>
  <c r="CV53"/>
  <c r="CV55"/>
  <c r="K25" i="203"/>
  <c r="Q10"/>
  <c r="S10" s="1"/>
  <c r="E16" i="60"/>
  <c r="E14"/>
  <c r="E27" s="1"/>
  <c r="H17"/>
  <c r="I15"/>
  <c r="O11" i="24"/>
  <c r="J26" s="1"/>
  <c r="H16" i="60"/>
  <c r="H14" s="1"/>
  <c r="H27" s="1"/>
  <c r="I17"/>
  <c r="LG48" i="207"/>
  <c r="LG52"/>
  <c r="Q89"/>
  <c r="Q88"/>
  <c r="Q87"/>
  <c r="Q91"/>
  <c r="Q90"/>
  <c r="E22" i="194"/>
  <c r="LG57" i="207"/>
  <c r="F87" i="206"/>
  <c r="G85"/>
  <c r="G29"/>
  <c r="G32" s="1"/>
  <c r="G123" i="205"/>
  <c r="G94"/>
  <c r="G70"/>
  <c r="G71" s="1"/>
  <c r="G66"/>
  <c r="G22"/>
  <c r="G24"/>
  <c r="G13"/>
  <c r="K22" i="24"/>
  <c r="J21" i="207"/>
  <c r="L56"/>
  <c r="P56"/>
  <c r="T56"/>
  <c r="X56"/>
  <c r="AB56"/>
  <c r="AF56"/>
  <c r="AJ56"/>
  <c r="AN56"/>
  <c r="AR56"/>
  <c r="AV56"/>
  <c r="AZ56"/>
  <c r="BD56"/>
  <c r="BH56"/>
  <c r="BL56"/>
  <c r="BP56"/>
  <c r="BT56"/>
  <c r="BX56"/>
  <c r="CB56"/>
  <c r="CF56"/>
  <c r="CJ56"/>
  <c r="CN56"/>
  <c r="CR56"/>
  <c r="CV56"/>
  <c r="CZ56"/>
  <c r="DD56"/>
  <c r="DH56"/>
  <c r="DL56"/>
  <c r="DP56"/>
  <c r="DT56"/>
  <c r="DX56"/>
  <c r="EB56"/>
  <c r="EF56"/>
  <c r="EJ56"/>
  <c r="EN56"/>
  <c r="EN58" s="1"/>
  <c r="ER56"/>
  <c r="ER58" s="1"/>
  <c r="EV56"/>
  <c r="EV58" s="1"/>
  <c r="EX56"/>
  <c r="EX58" s="1"/>
  <c r="EZ56"/>
  <c r="EZ58" s="1"/>
  <c r="FB56"/>
  <c r="FB58" s="1"/>
  <c r="FD56"/>
  <c r="FD58" s="1"/>
  <c r="FF56"/>
  <c r="FF58" s="1"/>
  <c r="FH56"/>
  <c r="FH58" s="1"/>
  <c r="FJ56"/>
  <c r="FJ58" s="1"/>
  <c r="FL56"/>
  <c r="FL58" s="1"/>
  <c r="FN56"/>
  <c r="FN58" s="1"/>
  <c r="FP56"/>
  <c r="FP58" s="1"/>
  <c r="FR56"/>
  <c r="FR58" s="1"/>
  <c r="FT56"/>
  <c r="FT58" s="1"/>
  <c r="FV56"/>
  <c r="FV58" s="1"/>
  <c r="FX56"/>
  <c r="FX58" s="1"/>
  <c r="FZ56"/>
  <c r="FZ58" s="1"/>
  <c r="GB56"/>
  <c r="GB58" s="1"/>
  <c r="GD56"/>
  <c r="GD58" s="1"/>
  <c r="GF56"/>
  <c r="GF58" s="1"/>
  <c r="GH56"/>
  <c r="GH58" s="1"/>
  <c r="GJ56"/>
  <c r="GJ58" s="1"/>
  <c r="GL56"/>
  <c r="GL58" s="1"/>
  <c r="GN56"/>
  <c r="GN58" s="1"/>
  <c r="GP56"/>
  <c r="GP58" s="1"/>
  <c r="GR56"/>
  <c r="GR58" s="1"/>
  <c r="GT56"/>
  <c r="GT58" s="1"/>
  <c r="GV56"/>
  <c r="GV58" s="1"/>
  <c r="GX56"/>
  <c r="GX58" s="1"/>
  <c r="GZ56"/>
  <c r="GZ58" s="1"/>
  <c r="HB56"/>
  <c r="HB58" s="1"/>
  <c r="HD56"/>
  <c r="HD58" s="1"/>
  <c r="HF56"/>
  <c r="HF58" s="1"/>
  <c r="HH56"/>
  <c r="HH58" s="1"/>
  <c r="HJ56"/>
  <c r="HJ58" s="1"/>
  <c r="HL56"/>
  <c r="HL58" s="1"/>
  <c r="HN56"/>
  <c r="HN58" s="1"/>
  <c r="HP56"/>
  <c r="HP58" s="1"/>
  <c r="HR56"/>
  <c r="HR58" s="1"/>
  <c r="HT56"/>
  <c r="HT58" s="1"/>
  <c r="HV56"/>
  <c r="HV58" s="1"/>
  <c r="HX56"/>
  <c r="HX58" s="1"/>
  <c r="HZ56"/>
  <c r="HZ58" s="1"/>
  <c r="IB56"/>
  <c r="IB58" s="1"/>
  <c r="ID56"/>
  <c r="ID58" s="1"/>
  <c r="IF56"/>
  <c r="IF58" s="1"/>
  <c r="IH56"/>
  <c r="IH58" s="1"/>
  <c r="IJ56"/>
  <c r="IJ58" s="1"/>
  <c r="IL56"/>
  <c r="IL58" s="1"/>
  <c r="IN56"/>
  <c r="IN58" s="1"/>
  <c r="IP56"/>
  <c r="IP58" s="1"/>
  <c r="IR56"/>
  <c r="IR58" s="1"/>
  <c r="I56"/>
  <c r="K22"/>
  <c r="M22"/>
  <c r="O22"/>
  <c r="Q22"/>
  <c r="S22"/>
  <c r="U22"/>
  <c r="W22"/>
  <c r="Y22"/>
  <c r="AA22"/>
  <c r="AC22"/>
  <c r="AE22"/>
  <c r="AG22"/>
  <c r="AI22"/>
  <c r="AK22"/>
  <c r="AM22"/>
  <c r="AO22"/>
  <c r="AQ22"/>
  <c r="AS22"/>
  <c r="AU22"/>
  <c r="AW22"/>
  <c r="AY22"/>
  <c r="BA22"/>
  <c r="BC22"/>
  <c r="BE22"/>
  <c r="BG22"/>
  <c r="BI22"/>
  <c r="BK22"/>
  <c r="BM22"/>
  <c r="BO22"/>
  <c r="BQ22"/>
  <c r="BS22"/>
  <c r="BU22"/>
  <c r="BW22"/>
  <c r="BY22"/>
  <c r="CA22"/>
  <c r="CC22"/>
  <c r="CE22"/>
  <c r="CG22"/>
  <c r="CI22"/>
  <c r="CK22"/>
  <c r="CM22"/>
  <c r="CO22"/>
  <c r="CQ22"/>
  <c r="CS22"/>
  <c r="CU22"/>
  <c r="CW22"/>
  <c r="CY22"/>
  <c r="DA22"/>
  <c r="DC22"/>
  <c r="DE22"/>
  <c r="DG22"/>
  <c r="DI22"/>
  <c r="DK22"/>
  <c r="DM22"/>
  <c r="DO22"/>
  <c r="DQ22"/>
  <c r="DS22"/>
  <c r="DU22"/>
  <c r="DW22"/>
  <c r="DY22"/>
  <c r="EA22"/>
  <c r="EC22"/>
  <c r="EE22"/>
  <c r="EG22"/>
  <c r="EI22"/>
  <c r="EK22"/>
  <c r="EM22"/>
  <c r="EO22"/>
  <c r="EQ22"/>
  <c r="ES22"/>
  <c r="EU22"/>
  <c r="EW22"/>
  <c r="EY22"/>
  <c r="FA22"/>
  <c r="FC22"/>
  <c r="FE22"/>
  <c r="FG22"/>
  <c r="FI22"/>
  <c r="FK22"/>
  <c r="FM22"/>
  <c r="FO22"/>
  <c r="FQ22"/>
  <c r="FS22"/>
  <c r="FU22"/>
  <c r="FW22"/>
  <c r="FY22"/>
  <c r="GA22"/>
  <c r="GC22"/>
  <c r="GE22"/>
  <c r="GG22"/>
  <c r="GI22"/>
  <c r="GK22"/>
  <c r="GM22"/>
  <c r="GO22"/>
  <c r="GQ22"/>
  <c r="GS22"/>
  <c r="GU22"/>
  <c r="GW22"/>
  <c r="GY22"/>
  <c r="HA22"/>
  <c r="HC22"/>
  <c r="HE22"/>
  <c r="HG22"/>
  <c r="HI22"/>
  <c r="HK22"/>
  <c r="HM22"/>
  <c r="HO22"/>
  <c r="HQ22"/>
  <c r="HS22"/>
  <c r="HU22"/>
  <c r="HW22"/>
  <c r="HY22"/>
  <c r="IA22"/>
  <c r="IC22"/>
  <c r="IE22"/>
  <c r="IG22"/>
  <c r="II22"/>
  <c r="IK22"/>
  <c r="IM22"/>
  <c r="IO22"/>
  <c r="IQ22"/>
  <c r="IS22"/>
  <c r="K56"/>
  <c r="K58" s="1"/>
  <c r="M56"/>
  <c r="M58" s="1"/>
  <c r="O56"/>
  <c r="O58" s="1"/>
  <c r="Q56"/>
  <c r="Q58" s="1"/>
  <c r="S56"/>
  <c r="S58" s="1"/>
  <c r="U56"/>
  <c r="U58" s="1"/>
  <c r="W56"/>
  <c r="W58" s="1"/>
  <c r="Y56"/>
  <c r="Y58" s="1"/>
  <c r="AA56"/>
  <c r="AA58" s="1"/>
  <c r="AC56"/>
  <c r="AC58" s="1"/>
  <c r="AE56"/>
  <c r="AE58" s="1"/>
  <c r="AG56"/>
  <c r="AG58" s="1"/>
  <c r="AI56"/>
  <c r="AI58" s="1"/>
  <c r="AK56"/>
  <c r="AK58" s="1"/>
  <c r="AM56"/>
  <c r="AM58" s="1"/>
  <c r="AO56"/>
  <c r="AO58" s="1"/>
  <c r="AQ56"/>
  <c r="AQ58" s="1"/>
  <c r="AS56"/>
  <c r="AS58" s="1"/>
  <c r="AU56"/>
  <c r="AU58" s="1"/>
  <c r="AW56"/>
  <c r="AW58" s="1"/>
  <c r="AY56"/>
  <c r="AY58" s="1"/>
  <c r="BA56"/>
  <c r="BA58" s="1"/>
  <c r="BC56"/>
  <c r="BC58" s="1"/>
  <c r="BE56"/>
  <c r="BE58" s="1"/>
  <c r="BG56"/>
  <c r="BG58" s="1"/>
  <c r="BI56"/>
  <c r="BI58" s="1"/>
  <c r="BK56"/>
  <c r="BK58" s="1"/>
  <c r="BM56"/>
  <c r="BM58" s="1"/>
  <c r="BO56"/>
  <c r="BO58" s="1"/>
  <c r="BQ56"/>
  <c r="BQ58" s="1"/>
  <c r="BS56"/>
  <c r="BS58" s="1"/>
  <c r="BU56"/>
  <c r="BU58" s="1"/>
  <c r="BW56"/>
  <c r="BW58" s="1"/>
  <c r="BY56"/>
  <c r="BY58" s="1"/>
  <c r="CA56"/>
  <c r="CA58" s="1"/>
  <c r="CC56"/>
  <c r="CC58" s="1"/>
  <c r="CE56"/>
  <c r="CE58" s="1"/>
  <c r="CG56"/>
  <c r="CG58" s="1"/>
  <c r="CI56"/>
  <c r="CI58" s="1"/>
  <c r="CK56"/>
  <c r="CK58" s="1"/>
  <c r="CM56"/>
  <c r="CM58" s="1"/>
  <c r="CO56"/>
  <c r="CO58" s="1"/>
  <c r="CQ56"/>
  <c r="CQ58" s="1"/>
  <c r="CS56"/>
  <c r="CS58" s="1"/>
  <c r="CU56"/>
  <c r="CU58" s="1"/>
  <c r="CW56"/>
  <c r="CW58" s="1"/>
  <c r="CY56"/>
  <c r="CY58" s="1"/>
  <c r="DA56"/>
  <c r="DA58" s="1"/>
  <c r="DC56"/>
  <c r="DC58" s="1"/>
  <c r="DE56"/>
  <c r="DE58" s="1"/>
  <c r="DG56"/>
  <c r="DG58" s="1"/>
  <c r="DI56"/>
  <c r="DI58" s="1"/>
  <c r="DK56"/>
  <c r="DK58" s="1"/>
  <c r="DM56"/>
  <c r="DM58" s="1"/>
  <c r="DO56"/>
  <c r="DO58" s="1"/>
  <c r="DQ56"/>
  <c r="DQ58" s="1"/>
  <c r="DS56"/>
  <c r="DS58" s="1"/>
  <c r="DU56"/>
  <c r="DU58" s="1"/>
  <c r="DW56"/>
  <c r="DW58" s="1"/>
  <c r="DY56"/>
  <c r="DY58" s="1"/>
  <c r="EA56"/>
  <c r="EA58" s="1"/>
  <c r="EC56"/>
  <c r="EC58" s="1"/>
  <c r="EE56"/>
  <c r="EE58" s="1"/>
  <c r="EG56"/>
  <c r="EG58" s="1"/>
  <c r="EI56"/>
  <c r="EI58" s="1"/>
  <c r="EK56"/>
  <c r="EK58" s="1"/>
  <c r="EM56"/>
  <c r="EM58" s="1"/>
  <c r="EO56"/>
  <c r="EO58" s="1"/>
  <c r="EQ56"/>
  <c r="EQ58" s="1"/>
  <c r="ES56"/>
  <c r="ES58" s="1"/>
  <c r="EU56"/>
  <c r="EU58" s="1"/>
  <c r="EW56"/>
  <c r="EW58" s="1"/>
  <c r="EY56"/>
  <c r="EY58" s="1"/>
  <c r="FA56"/>
  <c r="FA58" s="1"/>
  <c r="FC56"/>
  <c r="FC58" s="1"/>
  <c r="FE56"/>
  <c r="FE58" s="1"/>
  <c r="FG56"/>
  <c r="FG58" s="1"/>
  <c r="FI56"/>
  <c r="FI58" s="1"/>
  <c r="FK56"/>
  <c r="FK58" s="1"/>
  <c r="FM56"/>
  <c r="FM58" s="1"/>
  <c r="FO56"/>
  <c r="FO58" s="1"/>
  <c r="FQ56"/>
  <c r="FQ58" s="1"/>
  <c r="FS56"/>
  <c r="FS58" s="1"/>
  <c r="FU56"/>
  <c r="FU58" s="1"/>
  <c r="FW56"/>
  <c r="FW58" s="1"/>
  <c r="FY56"/>
  <c r="FY58" s="1"/>
  <c r="GA56"/>
  <c r="GA58" s="1"/>
  <c r="GC56"/>
  <c r="GC58" s="1"/>
  <c r="GE56"/>
  <c r="GE58" s="1"/>
  <c r="GG56"/>
  <c r="GG58" s="1"/>
  <c r="GI56"/>
  <c r="GI58" s="1"/>
  <c r="GK56"/>
  <c r="GK58" s="1"/>
  <c r="GM56"/>
  <c r="GM58" s="1"/>
  <c r="GO56"/>
  <c r="GO58" s="1"/>
  <c r="GQ56"/>
  <c r="GQ58" s="1"/>
  <c r="GS56"/>
  <c r="GS58" s="1"/>
  <c r="GU56"/>
  <c r="GU58" s="1"/>
  <c r="GW56"/>
  <c r="GW58" s="1"/>
  <c r="GY56"/>
  <c r="GY58" s="1"/>
  <c r="HA56"/>
  <c r="HA58" s="1"/>
  <c r="HC56"/>
  <c r="HC58" s="1"/>
  <c r="HE56"/>
  <c r="HE58" s="1"/>
  <c r="HG56"/>
  <c r="HG58" s="1"/>
  <c r="HI56"/>
  <c r="HI58" s="1"/>
  <c r="HK56"/>
  <c r="HK58" s="1"/>
  <c r="HM56"/>
  <c r="HM58" s="1"/>
  <c r="HO56"/>
  <c r="HO58" s="1"/>
  <c r="HQ56"/>
  <c r="HQ58" s="1"/>
  <c r="HS56"/>
  <c r="HS58" s="1"/>
  <c r="HU56"/>
  <c r="HU58" s="1"/>
  <c r="HW56"/>
  <c r="HW58" s="1"/>
  <c r="HY56"/>
  <c r="HY58" s="1"/>
  <c r="IA56"/>
  <c r="IA58" s="1"/>
  <c r="IC56"/>
  <c r="IC58" s="1"/>
  <c r="IE56"/>
  <c r="IE58" s="1"/>
  <c r="IG56"/>
  <c r="IG58" s="1"/>
  <c r="II56"/>
  <c r="II58" s="1"/>
  <c r="IK56"/>
  <c r="IK58" s="1"/>
  <c r="IM56"/>
  <c r="IM58" s="1"/>
  <c r="IO56"/>
  <c r="IO58" s="1"/>
  <c r="IQ56"/>
  <c r="IQ58" s="1"/>
  <c r="IS56"/>
  <c r="IS58" s="1"/>
  <c r="J22"/>
  <c r="J23" s="1"/>
  <c r="L22"/>
  <c r="L23" s="1"/>
  <c r="N22"/>
  <c r="N23" s="1"/>
  <c r="P22"/>
  <c r="P23" s="1"/>
  <c r="R22"/>
  <c r="R23" s="1"/>
  <c r="T22"/>
  <c r="T23" s="1"/>
  <c r="V22"/>
  <c r="V23" s="1"/>
  <c r="X22"/>
  <c r="X23" s="1"/>
  <c r="Z22"/>
  <c r="Z23" s="1"/>
  <c r="AB22"/>
  <c r="AB23" s="1"/>
  <c r="AD22"/>
  <c r="AD23" s="1"/>
  <c r="AF22"/>
  <c r="AF23" s="1"/>
  <c r="AH22"/>
  <c r="AH23" s="1"/>
  <c r="AJ22"/>
  <c r="AJ23" s="1"/>
  <c r="AL22"/>
  <c r="AL23" s="1"/>
  <c r="AN22"/>
  <c r="AN23" s="1"/>
  <c r="AP22"/>
  <c r="AP23" s="1"/>
  <c r="AR22"/>
  <c r="AR23" s="1"/>
  <c r="AT22"/>
  <c r="AT23" s="1"/>
  <c r="AV22"/>
  <c r="AV23" s="1"/>
  <c r="AX22"/>
  <c r="AX23" s="1"/>
  <c r="AZ22"/>
  <c r="AZ23" s="1"/>
  <c r="BB22"/>
  <c r="BB23" s="1"/>
  <c r="BD22"/>
  <c r="BD23" s="1"/>
  <c r="BF22"/>
  <c r="BF23" s="1"/>
  <c r="BH22"/>
  <c r="BH23" s="1"/>
  <c r="BJ22"/>
  <c r="BJ23" s="1"/>
  <c r="BL22"/>
  <c r="BL23" s="1"/>
  <c r="BN22"/>
  <c r="BN23" s="1"/>
  <c r="BP22"/>
  <c r="BP23" s="1"/>
  <c r="BR22"/>
  <c r="BR23" s="1"/>
  <c r="BT22"/>
  <c r="BT23" s="1"/>
  <c r="BV22"/>
  <c r="BV23" s="1"/>
  <c r="BX22"/>
  <c r="BX23" s="1"/>
  <c r="BZ22"/>
  <c r="BZ23" s="1"/>
  <c r="CB22"/>
  <c r="CB23" s="1"/>
  <c r="CD22"/>
  <c r="CD23" s="1"/>
  <c r="CF22"/>
  <c r="CF23" s="1"/>
  <c r="CH22"/>
  <c r="CH23" s="1"/>
  <c r="CJ22"/>
  <c r="CJ23" s="1"/>
  <c r="CL22"/>
  <c r="CL23" s="1"/>
  <c r="CN22"/>
  <c r="CN23" s="1"/>
  <c r="CP22"/>
  <c r="CP23" s="1"/>
  <c r="CR22"/>
  <c r="CR23" s="1"/>
  <c r="CT22"/>
  <c r="CT23" s="1"/>
  <c r="CV22"/>
  <c r="CV23" s="1"/>
  <c r="CX22"/>
  <c r="CX23" s="1"/>
  <c r="CZ22"/>
  <c r="CZ23" s="1"/>
  <c r="DB22"/>
  <c r="DB23" s="1"/>
  <c r="DD22"/>
  <c r="DD23" s="1"/>
  <c r="DF22"/>
  <c r="DF23" s="1"/>
  <c r="DH22"/>
  <c r="DJ22"/>
  <c r="DJ23" s="1"/>
  <c r="DL22"/>
  <c r="DL23" s="1"/>
  <c r="DN22"/>
  <c r="DN23" s="1"/>
  <c r="DP22"/>
  <c r="DP23" s="1"/>
  <c r="DR22"/>
  <c r="DR23" s="1"/>
  <c r="DT22"/>
  <c r="DT23" s="1"/>
  <c r="DV22"/>
  <c r="DV23" s="1"/>
  <c r="DX22"/>
  <c r="DX23" s="1"/>
  <c r="DZ22"/>
  <c r="DZ23" s="1"/>
  <c r="EB22"/>
  <c r="EB23" s="1"/>
  <c r="ED22"/>
  <c r="ED23" s="1"/>
  <c r="EF22"/>
  <c r="EF23" s="1"/>
  <c r="EH22"/>
  <c r="EH23" s="1"/>
  <c r="EJ22"/>
  <c r="EJ23" s="1"/>
  <c r="EL22"/>
  <c r="EL23" s="1"/>
  <c r="EN22"/>
  <c r="EN23" s="1"/>
  <c r="EP22"/>
  <c r="EP23" s="1"/>
  <c r="ER22"/>
  <c r="ER23" s="1"/>
  <c r="ET22"/>
  <c r="ET23" s="1"/>
  <c r="EV22"/>
  <c r="EV23" s="1"/>
  <c r="EX22"/>
  <c r="EX23" s="1"/>
  <c r="EZ22"/>
  <c r="EZ23" s="1"/>
  <c r="FB22"/>
  <c r="FB23" s="1"/>
  <c r="FD22"/>
  <c r="FD23" s="1"/>
  <c r="FF22"/>
  <c r="FF23" s="1"/>
  <c r="FH22"/>
  <c r="FH23" s="1"/>
  <c r="FJ22"/>
  <c r="FJ23" s="1"/>
  <c r="FL22"/>
  <c r="FL23" s="1"/>
  <c r="FN22"/>
  <c r="FN23" s="1"/>
  <c r="FP22"/>
  <c r="FP23" s="1"/>
  <c r="FR22"/>
  <c r="FR23" s="1"/>
  <c r="FT22"/>
  <c r="FT23" s="1"/>
  <c r="FV22"/>
  <c r="FV23" s="1"/>
  <c r="FX22"/>
  <c r="FX23" s="1"/>
  <c r="FZ22"/>
  <c r="FZ23" s="1"/>
  <c r="GB22"/>
  <c r="GB23" s="1"/>
  <c r="GD22"/>
  <c r="GD23" s="1"/>
  <c r="GF22"/>
  <c r="GF23" s="1"/>
  <c r="GH22"/>
  <c r="GH23" s="1"/>
  <c r="GJ22"/>
  <c r="GJ23" s="1"/>
  <c r="GL22"/>
  <c r="GL23" s="1"/>
  <c r="GN22"/>
  <c r="GN23" s="1"/>
  <c r="GP22"/>
  <c r="GP23" s="1"/>
  <c r="GR22"/>
  <c r="GR23" s="1"/>
  <c r="GT22"/>
  <c r="GT23" s="1"/>
  <c r="GV22"/>
  <c r="GV23" s="1"/>
  <c r="GX22"/>
  <c r="GX23" s="1"/>
  <c r="GZ22"/>
  <c r="GZ23" s="1"/>
  <c r="HB22"/>
  <c r="HB23" s="1"/>
  <c r="HD22"/>
  <c r="HD23" s="1"/>
  <c r="HF22"/>
  <c r="HF23" s="1"/>
  <c r="HH22"/>
  <c r="HH23" s="1"/>
  <c r="HJ22"/>
  <c r="HJ23" s="1"/>
  <c r="HL22"/>
  <c r="HL23" s="1"/>
  <c r="HN22"/>
  <c r="HN23" s="1"/>
  <c r="HP22"/>
  <c r="HP23" s="1"/>
  <c r="HR22"/>
  <c r="HR23" s="1"/>
  <c r="HT22"/>
  <c r="HT23" s="1"/>
  <c r="HV22"/>
  <c r="HV23" s="1"/>
  <c r="HX22"/>
  <c r="HX23" s="1"/>
  <c r="HZ22"/>
  <c r="HZ23" s="1"/>
  <c r="IB22"/>
  <c r="IB23" s="1"/>
  <c r="ID22"/>
  <c r="ID23" s="1"/>
  <c r="IF22"/>
  <c r="IF23" s="1"/>
  <c r="IH22"/>
  <c r="IH23" s="1"/>
  <c r="IJ22"/>
  <c r="IJ23" s="1"/>
  <c r="IL22"/>
  <c r="IL23" s="1"/>
  <c r="IN22"/>
  <c r="IN23" s="1"/>
  <c r="IP22"/>
  <c r="IP23" s="1"/>
  <c r="IR22"/>
  <c r="IR23" s="1"/>
  <c r="I22"/>
  <c r="I23" s="1"/>
  <c r="H21"/>
  <c r="I55"/>
  <c r="I58"/>
  <c r="CR58"/>
  <c r="CJ58"/>
  <c r="CF58"/>
  <c r="CB58"/>
  <c r="BX58"/>
  <c r="BT58"/>
  <c r="BP58"/>
  <c r="BL58"/>
  <c r="BH58"/>
  <c r="BD58"/>
  <c r="AZ58"/>
  <c r="AV58"/>
  <c r="AR58"/>
  <c r="AN58"/>
  <c r="AJ58"/>
  <c r="AF58"/>
  <c r="AB58"/>
  <c r="DD58"/>
  <c r="CZ58"/>
  <c r="CV58"/>
  <c r="CN58"/>
  <c r="H21" i="206"/>
  <c r="G76"/>
  <c r="G23"/>
  <c r="G27" s="1"/>
  <c r="L25" i="203"/>
  <c r="H13" i="206"/>
  <c r="S11" i="203"/>
  <c r="S25"/>
  <c r="Q25"/>
  <c r="G13" i="206"/>
  <c r="F64"/>
  <c r="G40"/>
  <c r="H64"/>
  <c r="G18"/>
  <c r="G21" s="1"/>
  <c r="G27" i="208"/>
  <c r="G13" i="204" s="1"/>
  <c r="IU22" i="207" l="1"/>
  <c r="J56"/>
  <c r="N56"/>
  <c r="R56"/>
  <c r="V56"/>
  <c r="Z56"/>
  <c r="AD56"/>
  <c r="AD58" s="1"/>
  <c r="AH56"/>
  <c r="AH58" s="1"/>
  <c r="AL56"/>
  <c r="AL58" s="1"/>
  <c r="AP56"/>
  <c r="AP58" s="1"/>
  <c r="AT56"/>
  <c r="AT58" s="1"/>
  <c r="AX56"/>
  <c r="AX58" s="1"/>
  <c r="BB56"/>
  <c r="BB58" s="1"/>
  <c r="BF56"/>
  <c r="BF58" s="1"/>
  <c r="BJ56"/>
  <c r="BJ58" s="1"/>
  <c r="BN56"/>
  <c r="BN58" s="1"/>
  <c r="BR56"/>
  <c r="BR58" s="1"/>
  <c r="BV56"/>
  <c r="BV58" s="1"/>
  <c r="BZ56"/>
  <c r="BZ58" s="1"/>
  <c r="CD56"/>
  <c r="CD58" s="1"/>
  <c r="CH56"/>
  <c r="CH58" s="1"/>
  <c r="CL56"/>
  <c r="CL58" s="1"/>
  <c r="CP56"/>
  <c r="CP58" s="1"/>
  <c r="CT56"/>
  <c r="CT58" s="1"/>
  <c r="CX56"/>
  <c r="CX58" s="1"/>
  <c r="DB56"/>
  <c r="DB58" s="1"/>
  <c r="DF56"/>
  <c r="DJ56"/>
  <c r="DN56"/>
  <c r="DR56"/>
  <c r="DV56"/>
  <c r="DZ56"/>
  <c r="ED56"/>
  <c r="EH56"/>
  <c r="EL56"/>
  <c r="EL58" s="1"/>
  <c r="EP56"/>
  <c r="EP58" s="1"/>
  <c r="ET56"/>
  <c r="ET58" s="1"/>
  <c r="DH21"/>
  <c r="DH23" s="1"/>
  <c r="KT56"/>
  <c r="KT58" s="1"/>
  <c r="LF72"/>
  <c r="LG18"/>
  <c r="G15" i="205"/>
  <c r="G63" i="206"/>
  <c r="G61"/>
  <c r="G60"/>
  <c r="H20" i="205"/>
  <c r="G55" i="206"/>
  <c r="G53"/>
  <c r="G52"/>
  <c r="G75" i="205"/>
  <c r="G57" i="206"/>
  <c r="G56"/>
  <c r="G49"/>
  <c r="G48"/>
  <c r="LE40" i="200"/>
  <c r="LE42" s="1"/>
  <c r="LC40"/>
  <c r="LC42" s="1"/>
  <c r="LA40"/>
  <c r="LA42" s="1"/>
  <c r="KY40"/>
  <c r="KY42" s="1"/>
  <c r="KW40"/>
  <c r="KW42" s="1"/>
  <c r="KU40"/>
  <c r="KU42" s="1"/>
  <c r="KS40"/>
  <c r="KS42" s="1"/>
  <c r="KQ40"/>
  <c r="KQ42" s="1"/>
  <c r="KO40"/>
  <c r="KO42" s="1"/>
  <c r="KM40"/>
  <c r="KM42" s="1"/>
  <c r="KK40"/>
  <c r="KK42" s="1"/>
  <c r="KI40"/>
  <c r="KI42" s="1"/>
  <c r="KG40"/>
  <c r="KG42" s="1"/>
  <c r="KE40"/>
  <c r="KE42" s="1"/>
  <c r="KC40"/>
  <c r="KC42" s="1"/>
  <c r="KA40"/>
  <c r="KA42" s="1"/>
  <c r="JY40"/>
  <c r="JY42" s="1"/>
  <c r="JW40"/>
  <c r="JW42" s="1"/>
  <c r="JU40"/>
  <c r="JU42" s="1"/>
  <c r="JS40"/>
  <c r="JS42" s="1"/>
  <c r="JQ40"/>
  <c r="JQ42" s="1"/>
  <c r="JO40"/>
  <c r="JO42" s="1"/>
  <c r="JM40"/>
  <c r="JM42" s="1"/>
  <c r="JK40"/>
  <c r="JK42" s="1"/>
  <c r="JI40"/>
  <c r="JI42" s="1"/>
  <c r="JG40"/>
  <c r="JG42" s="1"/>
  <c r="JE40"/>
  <c r="JE42" s="1"/>
  <c r="JC40"/>
  <c r="JC42" s="1"/>
  <c r="JA40"/>
  <c r="JA42" s="1"/>
  <c r="IY40"/>
  <c r="IY42" s="1"/>
  <c r="IW40"/>
  <c r="IW42" s="1"/>
  <c r="IU40"/>
  <c r="LF40"/>
  <c r="LF42" s="1"/>
  <c r="LD40"/>
  <c r="LD42" s="1"/>
  <c r="LB40"/>
  <c r="LB42" s="1"/>
  <c r="KZ40"/>
  <c r="KZ42" s="1"/>
  <c r="KX40"/>
  <c r="KX42" s="1"/>
  <c r="KV40"/>
  <c r="KV42" s="1"/>
  <c r="KT40"/>
  <c r="KT42" s="1"/>
  <c r="KR40"/>
  <c r="KR42" s="1"/>
  <c r="KP40"/>
  <c r="KP42" s="1"/>
  <c r="KN40"/>
  <c r="KN42" s="1"/>
  <c r="KL40"/>
  <c r="KL42" s="1"/>
  <c r="KJ40"/>
  <c r="KJ42" s="1"/>
  <c r="KH40"/>
  <c r="KH42" s="1"/>
  <c r="KF40"/>
  <c r="KF42" s="1"/>
  <c r="KD40"/>
  <c r="KD42" s="1"/>
  <c r="KB40"/>
  <c r="KB42" s="1"/>
  <c r="JZ40"/>
  <c r="JZ42" s="1"/>
  <c r="JX40"/>
  <c r="JX42" s="1"/>
  <c r="JV40"/>
  <c r="JV42" s="1"/>
  <c r="JT40"/>
  <c r="JT42" s="1"/>
  <c r="JR40"/>
  <c r="JR42" s="1"/>
  <c r="JP40"/>
  <c r="JP42" s="1"/>
  <c r="JN40"/>
  <c r="JN42" s="1"/>
  <c r="JL40"/>
  <c r="JL42" s="1"/>
  <c r="JJ40"/>
  <c r="JJ42" s="1"/>
  <c r="JH40"/>
  <c r="JH42" s="1"/>
  <c r="JF40"/>
  <c r="JF42" s="1"/>
  <c r="JD40"/>
  <c r="JD42" s="1"/>
  <c r="JB40"/>
  <c r="JB42" s="1"/>
  <c r="IZ40"/>
  <c r="IZ42" s="1"/>
  <c r="IX40"/>
  <c r="IX42" s="1"/>
  <c r="LE22"/>
  <c r="LE23" s="1"/>
  <c r="LC22"/>
  <c r="LC23" s="1"/>
  <c r="LA22"/>
  <c r="LA23" s="1"/>
  <c r="KY22"/>
  <c r="KY23" s="1"/>
  <c r="KW22"/>
  <c r="KW23" s="1"/>
  <c r="KU22"/>
  <c r="KU23" s="1"/>
  <c r="KS22"/>
  <c r="KS23" s="1"/>
  <c r="KQ22"/>
  <c r="KQ23" s="1"/>
  <c r="KO22"/>
  <c r="KO23" s="1"/>
  <c r="KM22"/>
  <c r="KM23" s="1"/>
  <c r="KK22"/>
  <c r="KK23" s="1"/>
  <c r="KI22"/>
  <c r="KI23" s="1"/>
  <c r="KG22"/>
  <c r="KG23" s="1"/>
  <c r="KE22"/>
  <c r="KE23" s="1"/>
  <c r="KC22"/>
  <c r="KC23" s="1"/>
  <c r="KA22"/>
  <c r="KA23" s="1"/>
  <c r="JY22"/>
  <c r="JY23" s="1"/>
  <c r="JW22"/>
  <c r="JW23" s="1"/>
  <c r="JU22"/>
  <c r="JU23" s="1"/>
  <c r="JS22"/>
  <c r="JS23" s="1"/>
  <c r="JQ22"/>
  <c r="JQ23" s="1"/>
  <c r="JO22"/>
  <c r="JO23" s="1"/>
  <c r="JM22"/>
  <c r="JM23" s="1"/>
  <c r="JK22"/>
  <c r="JK23" s="1"/>
  <c r="JI22"/>
  <c r="JI23" s="1"/>
  <c r="JG22"/>
  <c r="JG23" s="1"/>
  <c r="JE22"/>
  <c r="JE23" s="1"/>
  <c r="JC22"/>
  <c r="JC23" s="1"/>
  <c r="JA22"/>
  <c r="JA23" s="1"/>
  <c r="IY22"/>
  <c r="IY23" s="1"/>
  <c r="IW22"/>
  <c r="IW23" s="1"/>
  <c r="IU22"/>
  <c r="LF22"/>
  <c r="LF23" s="1"/>
  <c r="LD22"/>
  <c r="LD23" s="1"/>
  <c r="LB22"/>
  <c r="LB23" s="1"/>
  <c r="KZ22"/>
  <c r="KZ23" s="1"/>
  <c r="KX22"/>
  <c r="KX23" s="1"/>
  <c r="KV22"/>
  <c r="KV23" s="1"/>
  <c r="KT22"/>
  <c r="KT23" s="1"/>
  <c r="KR22"/>
  <c r="KR23" s="1"/>
  <c r="KP22"/>
  <c r="KP23" s="1"/>
  <c r="KN22"/>
  <c r="KN23" s="1"/>
  <c r="KL22"/>
  <c r="KL23" s="1"/>
  <c r="KJ22"/>
  <c r="KJ23" s="1"/>
  <c r="KH22"/>
  <c r="KH23" s="1"/>
  <c r="KF22"/>
  <c r="KF23" s="1"/>
  <c r="KD22"/>
  <c r="KD23" s="1"/>
  <c r="KB22"/>
  <c r="KB23" s="1"/>
  <c r="JZ22"/>
  <c r="JZ23" s="1"/>
  <c r="JX22"/>
  <c r="JX23" s="1"/>
  <c r="JV22"/>
  <c r="JV23" s="1"/>
  <c r="JT22"/>
  <c r="JT23" s="1"/>
  <c r="JR22"/>
  <c r="JR23" s="1"/>
  <c r="JP22"/>
  <c r="JP23" s="1"/>
  <c r="JN22"/>
  <c r="JN23" s="1"/>
  <c r="JL22"/>
  <c r="JL23" s="1"/>
  <c r="JJ22"/>
  <c r="JJ23" s="1"/>
  <c r="JH22"/>
  <c r="JH23" s="1"/>
  <c r="JF22"/>
  <c r="JF23" s="1"/>
  <c r="JD22"/>
  <c r="JD23" s="1"/>
  <c r="JB22"/>
  <c r="JB23" s="1"/>
  <c r="IZ22"/>
  <c r="IZ23" s="1"/>
  <c r="IX22"/>
  <c r="IX23" s="1"/>
  <c r="CJ42"/>
  <c r="CF42"/>
  <c r="BT42"/>
  <c r="BP42"/>
  <c r="IR42"/>
  <c r="IP42"/>
  <c r="IJ42"/>
  <c r="IH42"/>
  <c r="IB42"/>
  <c r="HZ42"/>
  <c r="HT42"/>
  <c r="HR42"/>
  <c r="HL42"/>
  <c r="HJ42"/>
  <c r="HD42"/>
  <c r="HB42"/>
  <c r="CV42"/>
  <c r="CT42"/>
  <c r="CN42"/>
  <c r="AQ42"/>
  <c r="BR42"/>
  <c r="BV42"/>
  <c r="CH42"/>
  <c r="CL42"/>
  <c r="P53"/>
  <c r="Q52" s="1"/>
  <c r="AR42"/>
  <c r="IQ42"/>
  <c r="IO42"/>
  <c r="II42"/>
  <c r="IG42"/>
  <c r="IA42"/>
  <c r="HY42"/>
  <c r="HS42"/>
  <c r="HQ42"/>
  <c r="HK42"/>
  <c r="HI42"/>
  <c r="HC42"/>
  <c r="HA42"/>
  <c r="GU42"/>
  <c r="GS42"/>
  <c r="GM42"/>
  <c r="GK42"/>
  <c r="GE42"/>
  <c r="GC42"/>
  <c r="FW42"/>
  <c r="FU42"/>
  <c r="FO42"/>
  <c r="FM42"/>
  <c r="FG42"/>
  <c r="FE42"/>
  <c r="EY42"/>
  <c r="EW42"/>
  <c r="EQ42"/>
  <c r="EO42"/>
  <c r="EI42"/>
  <c r="EG42"/>
  <c r="EA42"/>
  <c r="DY42"/>
  <c r="DS42"/>
  <c r="DQ42"/>
  <c r="DK42"/>
  <c r="DI42"/>
  <c r="DC42"/>
  <c r="DA42"/>
  <c r="CU42"/>
  <c r="CS42"/>
  <c r="CM42"/>
  <c r="CK42"/>
  <c r="CE42"/>
  <c r="CC42"/>
  <c r="BW42"/>
  <c r="BU42"/>
  <c r="BO42"/>
  <c r="BM42"/>
  <c r="BG42"/>
  <c r="AH42"/>
  <c r="AL42"/>
  <c r="LG41"/>
  <c r="Q51"/>
  <c r="X42"/>
  <c r="Q49"/>
  <c r="BD42"/>
  <c r="AV42"/>
  <c r="AJ42"/>
  <c r="AB42"/>
  <c r="T42"/>
  <c r="L42"/>
  <c r="AZ42"/>
  <c r="AF42"/>
  <c r="P42"/>
  <c r="LF73" i="207"/>
  <c r="LE56"/>
  <c r="LE58" s="1"/>
  <c r="LC56"/>
  <c r="LC58" s="1"/>
  <c r="LA56"/>
  <c r="LA58" s="1"/>
  <c r="KY56"/>
  <c r="KY58" s="1"/>
  <c r="KW56"/>
  <c r="KW58" s="1"/>
  <c r="KU56"/>
  <c r="KU58" s="1"/>
  <c r="KS56"/>
  <c r="KS58" s="1"/>
  <c r="LF56"/>
  <c r="LF58" s="1"/>
  <c r="LD56"/>
  <c r="LD58" s="1"/>
  <c r="LB56"/>
  <c r="LB58" s="1"/>
  <c r="KZ56"/>
  <c r="KZ58" s="1"/>
  <c r="KX56"/>
  <c r="KX58" s="1"/>
  <c r="KV56"/>
  <c r="KV58" s="1"/>
  <c r="LE22"/>
  <c r="LE23" s="1"/>
  <c r="LC22"/>
  <c r="LC23" s="1"/>
  <c r="LA22"/>
  <c r="LA23" s="1"/>
  <c r="KY22"/>
  <c r="KY23" s="1"/>
  <c r="KW22"/>
  <c r="KW23" s="1"/>
  <c r="KU22"/>
  <c r="KU23" s="1"/>
  <c r="KS22"/>
  <c r="KS23" s="1"/>
  <c r="IU56"/>
  <c r="IU58" s="1"/>
  <c r="LF22"/>
  <c r="LF23" s="1"/>
  <c r="LD22"/>
  <c r="LD23" s="1"/>
  <c r="LB22"/>
  <c r="LB23" s="1"/>
  <c r="KZ22"/>
  <c r="KZ23" s="1"/>
  <c r="KX22"/>
  <c r="KX23" s="1"/>
  <c r="KV22"/>
  <c r="KV23" s="1"/>
  <c r="KT22"/>
  <c r="KT23" s="1"/>
  <c r="IT55"/>
  <c r="LG53"/>
  <c r="KR56"/>
  <c r="KR58" s="1"/>
  <c r="KP56"/>
  <c r="KP58" s="1"/>
  <c r="KN56"/>
  <c r="KN58" s="1"/>
  <c r="KL56"/>
  <c r="KL58" s="1"/>
  <c r="KJ56"/>
  <c r="KJ58" s="1"/>
  <c r="KH56"/>
  <c r="KH58" s="1"/>
  <c r="KF56"/>
  <c r="KF58" s="1"/>
  <c r="KD56"/>
  <c r="KD58" s="1"/>
  <c r="KB56"/>
  <c r="KB58" s="1"/>
  <c r="JZ56"/>
  <c r="JZ58" s="1"/>
  <c r="JX56"/>
  <c r="JX58" s="1"/>
  <c r="JV56"/>
  <c r="JV58" s="1"/>
  <c r="JT56"/>
  <c r="JT58" s="1"/>
  <c r="JR56"/>
  <c r="JR58" s="1"/>
  <c r="JP56"/>
  <c r="JP58" s="1"/>
  <c r="JN56"/>
  <c r="JN58" s="1"/>
  <c r="JL56"/>
  <c r="JL58" s="1"/>
  <c r="JJ56"/>
  <c r="JJ58" s="1"/>
  <c r="JH56"/>
  <c r="JH58" s="1"/>
  <c r="JF56"/>
  <c r="JF58" s="1"/>
  <c r="JD56"/>
  <c r="JD58" s="1"/>
  <c r="JB56"/>
  <c r="JB58" s="1"/>
  <c r="IZ56"/>
  <c r="IZ58" s="1"/>
  <c r="IX56"/>
  <c r="IX58" s="1"/>
  <c r="IV56"/>
  <c r="IV58" s="1"/>
  <c r="IT56"/>
  <c r="KQ56"/>
  <c r="KQ58" s="1"/>
  <c r="KO56"/>
  <c r="KO58" s="1"/>
  <c r="KM56"/>
  <c r="KM58" s="1"/>
  <c r="KK56"/>
  <c r="KK58" s="1"/>
  <c r="KI56"/>
  <c r="KI58" s="1"/>
  <c r="KG56"/>
  <c r="KG58" s="1"/>
  <c r="KE56"/>
  <c r="KE58" s="1"/>
  <c r="KC56"/>
  <c r="KC58" s="1"/>
  <c r="KA56"/>
  <c r="KA58" s="1"/>
  <c r="JY56"/>
  <c r="JY58" s="1"/>
  <c r="JW56"/>
  <c r="JW58" s="1"/>
  <c r="JU56"/>
  <c r="JU58" s="1"/>
  <c r="JS56"/>
  <c r="JS58" s="1"/>
  <c r="JQ56"/>
  <c r="JQ58" s="1"/>
  <c r="JO56"/>
  <c r="JO58" s="1"/>
  <c r="JM56"/>
  <c r="JM58" s="1"/>
  <c r="JK56"/>
  <c r="JK58" s="1"/>
  <c r="JI56"/>
  <c r="JI58" s="1"/>
  <c r="JG56"/>
  <c r="JG58" s="1"/>
  <c r="JE56"/>
  <c r="JE58" s="1"/>
  <c r="JC56"/>
  <c r="JC58" s="1"/>
  <c r="JA56"/>
  <c r="JA58" s="1"/>
  <c r="IY56"/>
  <c r="IY58" s="1"/>
  <c r="IW56"/>
  <c r="IW58" s="1"/>
  <c r="IU23"/>
  <c r="KG21"/>
  <c r="LG19"/>
  <c r="LG21"/>
  <c r="KQ22"/>
  <c r="KQ23" s="1"/>
  <c r="KO22"/>
  <c r="KO23" s="1"/>
  <c r="KM22"/>
  <c r="KM23" s="1"/>
  <c r="KK22"/>
  <c r="KK23" s="1"/>
  <c r="KI22"/>
  <c r="KI23" s="1"/>
  <c r="KG22"/>
  <c r="KR22"/>
  <c r="KR23" s="1"/>
  <c r="KP22"/>
  <c r="KP23" s="1"/>
  <c r="KN22"/>
  <c r="KN23" s="1"/>
  <c r="KL22"/>
  <c r="KL23" s="1"/>
  <c r="KJ22"/>
  <c r="KJ23" s="1"/>
  <c r="KH22"/>
  <c r="KH23" s="1"/>
  <c r="X58"/>
  <c r="V58"/>
  <c r="P58"/>
  <c r="N58"/>
  <c r="EJ58"/>
  <c r="EF58"/>
  <c r="EB58"/>
  <c r="DX58"/>
  <c r="DT58"/>
  <c r="DP58"/>
  <c r="DL58"/>
  <c r="DH58"/>
  <c r="EY23"/>
  <c r="EU23"/>
  <c r="EQ23"/>
  <c r="EM23"/>
  <c r="EI23"/>
  <c r="EE23"/>
  <c r="EA23"/>
  <c r="DW23"/>
  <c r="DS23"/>
  <c r="DO23"/>
  <c r="DK23"/>
  <c r="DG23"/>
  <c r="DC23"/>
  <c r="CY23"/>
  <c r="CU23"/>
  <c r="CQ23"/>
  <c r="CM23"/>
  <c r="CI23"/>
  <c r="CE23"/>
  <c r="CA23"/>
  <c r="BW23"/>
  <c r="BS23"/>
  <c r="BO23"/>
  <c r="BK23"/>
  <c r="BG23"/>
  <c r="BC23"/>
  <c r="AY23"/>
  <c r="AU23"/>
  <c r="AQ23"/>
  <c r="AM23"/>
  <c r="AI23"/>
  <c r="AE23"/>
  <c r="AA23"/>
  <c r="W23"/>
  <c r="S23"/>
  <c r="O23"/>
  <c r="K23"/>
  <c r="HY23"/>
  <c r="HU23"/>
  <c r="HQ23"/>
  <c r="HM23"/>
  <c r="HI23"/>
  <c r="HE23"/>
  <c r="HA23"/>
  <c r="GW23"/>
  <c r="GS23"/>
  <c r="GO23"/>
  <c r="GK23"/>
  <c r="GG23"/>
  <c r="GC23"/>
  <c r="FY23"/>
  <c r="FU23"/>
  <c r="FQ23"/>
  <c r="FM23"/>
  <c r="FI23"/>
  <c r="FE23"/>
  <c r="KF22"/>
  <c r="KF23" s="1"/>
  <c r="KD22"/>
  <c r="KD23" s="1"/>
  <c r="KB22"/>
  <c r="KB23" s="1"/>
  <c r="JZ22"/>
  <c r="JZ23" s="1"/>
  <c r="JX22"/>
  <c r="JX23" s="1"/>
  <c r="JV22"/>
  <c r="JV23" s="1"/>
  <c r="JT22"/>
  <c r="JT23" s="1"/>
  <c r="JR22"/>
  <c r="JR23" s="1"/>
  <c r="JP22"/>
  <c r="JP23" s="1"/>
  <c r="JN22"/>
  <c r="JN23" s="1"/>
  <c r="JL22"/>
  <c r="JL23" s="1"/>
  <c r="JJ22"/>
  <c r="JJ23" s="1"/>
  <c r="JH22"/>
  <c r="JH23" s="1"/>
  <c r="JF22"/>
  <c r="JF23" s="1"/>
  <c r="JD22"/>
  <c r="JD23" s="1"/>
  <c r="JB22"/>
  <c r="JB23" s="1"/>
  <c r="IZ22"/>
  <c r="IZ23" s="1"/>
  <c r="IX22"/>
  <c r="IX23" s="1"/>
  <c r="IV22"/>
  <c r="IV23" s="1"/>
  <c r="IT22"/>
  <c r="IT23" s="1"/>
  <c r="Z58"/>
  <c r="T58"/>
  <c r="R58"/>
  <c r="L58"/>
  <c r="J58"/>
  <c r="EH58"/>
  <c r="ED58"/>
  <c r="DZ58"/>
  <c r="DV58"/>
  <c r="DR58"/>
  <c r="DN58"/>
  <c r="DJ58"/>
  <c r="DF58"/>
  <c r="FA23"/>
  <c r="EW23"/>
  <c r="ES23"/>
  <c r="EO23"/>
  <c r="EK23"/>
  <c r="EG23"/>
  <c r="EC23"/>
  <c r="DY23"/>
  <c r="DU23"/>
  <c r="DQ23"/>
  <c r="DM23"/>
  <c r="DI23"/>
  <c r="DE23"/>
  <c r="DA23"/>
  <c r="CW23"/>
  <c r="CS23"/>
  <c r="CO23"/>
  <c r="CK23"/>
  <c r="CG23"/>
  <c r="CC23"/>
  <c r="BY23"/>
  <c r="BU23"/>
  <c r="BQ23"/>
  <c r="BM23"/>
  <c r="BI23"/>
  <c r="BE23"/>
  <c r="BA23"/>
  <c r="AW23"/>
  <c r="AS23"/>
  <c r="AO23"/>
  <c r="AK23"/>
  <c r="AG23"/>
  <c r="AC23"/>
  <c r="Y23"/>
  <c r="U23"/>
  <c r="Q23"/>
  <c r="M23"/>
  <c r="HW23"/>
  <c r="HS23"/>
  <c r="HO23"/>
  <c r="HK23"/>
  <c r="HG23"/>
  <c r="HC23"/>
  <c r="GY23"/>
  <c r="GU23"/>
  <c r="GQ23"/>
  <c r="GM23"/>
  <c r="GI23"/>
  <c r="GE23"/>
  <c r="GA23"/>
  <c r="FW23"/>
  <c r="FS23"/>
  <c r="FO23"/>
  <c r="FK23"/>
  <c r="FG23"/>
  <c r="FC23"/>
  <c r="KE22"/>
  <c r="KE23" s="1"/>
  <c r="KC22"/>
  <c r="KC23" s="1"/>
  <c r="KA22"/>
  <c r="KA23" s="1"/>
  <c r="JY22"/>
  <c r="JY23" s="1"/>
  <c r="JW22"/>
  <c r="JW23" s="1"/>
  <c r="JU22"/>
  <c r="JU23" s="1"/>
  <c r="JS22"/>
  <c r="JS23" s="1"/>
  <c r="JQ22"/>
  <c r="JQ23" s="1"/>
  <c r="JO22"/>
  <c r="JO23" s="1"/>
  <c r="JM22"/>
  <c r="JM23" s="1"/>
  <c r="JK22"/>
  <c r="JK23" s="1"/>
  <c r="JI22"/>
  <c r="JI23" s="1"/>
  <c r="JG22"/>
  <c r="JG23" s="1"/>
  <c r="JE22"/>
  <c r="JE23" s="1"/>
  <c r="JC22"/>
  <c r="JC23" s="1"/>
  <c r="JA22"/>
  <c r="JA23" s="1"/>
  <c r="IY22"/>
  <c r="IY23" s="1"/>
  <c r="IW22"/>
  <c r="IW23" s="1"/>
  <c r="Q92"/>
  <c r="IS23"/>
  <c r="IO23"/>
  <c r="IK23"/>
  <c r="IG23"/>
  <c r="IC23"/>
  <c r="G24" i="24"/>
  <c r="P11"/>
  <c r="G13" i="139"/>
  <c r="I42" i="200"/>
  <c r="IQ23" i="207"/>
  <c r="IM23"/>
  <c r="II23"/>
  <c r="IE23"/>
  <c r="IA23"/>
  <c r="T51" i="195"/>
  <c r="Q175"/>
  <c r="I14" i="52"/>
  <c r="D27"/>
  <c r="I27" s="1"/>
  <c r="R306" i="45"/>
  <c r="LG37" i="200"/>
  <c r="H119" i="125" s="1"/>
  <c r="Q48" i="199"/>
  <c r="S48" s="1"/>
  <c r="G15" i="204" s="1"/>
  <c r="N306" i="45"/>
  <c r="O158"/>
  <c r="L158"/>
  <c r="I158"/>
  <c r="N175" i="195"/>
  <c r="I175"/>
  <c r="E175"/>
  <c r="T104"/>
  <c r="D27" i="23"/>
  <c r="I27" s="1"/>
  <c r="I14"/>
  <c r="D27" i="56"/>
  <c r="I27" s="1"/>
  <c r="I14"/>
  <c r="O22" i="24"/>
  <c r="T105" i="195"/>
  <c r="U305" i="45"/>
  <c r="U306" s="1"/>
  <c r="T306"/>
  <c r="M306"/>
  <c r="U115"/>
  <c r="U105"/>
  <c r="U158" s="1"/>
  <c r="V158"/>
  <c r="E158"/>
  <c r="M175" i="195"/>
  <c r="L175"/>
  <c r="R175"/>
  <c r="J175"/>
  <c r="F175"/>
  <c r="U175"/>
  <c r="T50"/>
  <c r="T172"/>
  <c r="T173" s="1"/>
  <c r="I25" i="60"/>
  <c r="I23"/>
  <c r="I22"/>
  <c r="I20"/>
  <c r="I19"/>
  <c r="I18"/>
  <c r="F27" i="137"/>
  <c r="F24" s="1"/>
  <c r="I24" i="114"/>
  <c r="P48" i="199"/>
  <c r="H14" i="139" s="1"/>
  <c r="H34" i="140"/>
  <c r="I16" i="50"/>
  <c r="I16" i="59"/>
  <c r="F14" i="60"/>
  <c r="F27" s="1"/>
  <c r="G33" i="140"/>
  <c r="G34" s="1"/>
  <c r="H11" i="139"/>
  <c r="G11" s="1"/>
  <c r="H11" i="206"/>
  <c r="G11" s="1"/>
  <c r="H14"/>
  <c r="G14" s="1"/>
  <c r="G15" s="1"/>
  <c r="G16" s="1"/>
  <c r="LF38" i="207"/>
  <c r="G27" i="205"/>
  <c r="G67"/>
  <c r="G62" i="206"/>
  <c r="G58"/>
  <c r="G54"/>
  <c r="G50"/>
  <c r="G46"/>
  <c r="G33" i="205"/>
  <c r="G87"/>
  <c r="F20"/>
  <c r="F34" s="1"/>
  <c r="F126" s="1"/>
  <c r="G17"/>
  <c r="G19"/>
  <c r="N26" i="24"/>
  <c r="M26"/>
  <c r="L26"/>
  <c r="O26"/>
  <c r="K26"/>
  <c r="P26"/>
  <c r="J23"/>
  <c r="Q11"/>
  <c r="J25"/>
  <c r="L22"/>
  <c r="M22"/>
  <c r="N22"/>
  <c r="D14" i="60"/>
  <c r="I16"/>
  <c r="H34" i="205"/>
  <c r="F67" i="206"/>
  <c r="J24" i="24"/>
  <c r="G77" i="206"/>
  <c r="IU42" i="200" l="1"/>
  <c r="LG40"/>
  <c r="LG22"/>
  <c r="IU23"/>
  <c r="Q50"/>
  <c r="Q48"/>
  <c r="IT58" i="207"/>
  <c r="LG58" s="1"/>
  <c r="H83" s="1"/>
  <c r="LG55"/>
  <c r="H79" s="1"/>
  <c r="LG56"/>
  <c r="KG23"/>
  <c r="LG23" s="1"/>
  <c r="H82" s="1"/>
  <c r="LG22"/>
  <c r="G14" i="139"/>
  <c r="H15"/>
  <c r="H16" s="1"/>
  <c r="H66" s="1"/>
  <c r="LG23" i="200"/>
  <c r="K725" i="138" s="1"/>
  <c r="LG21" i="200"/>
  <c r="G20" i="205"/>
  <c r="G34" s="1"/>
  <c r="G64" i="206"/>
  <c r="G67" s="1"/>
  <c r="LG39" i="200"/>
  <c r="G15" i="43"/>
  <c r="D11" i="194" s="1"/>
  <c r="H79" i="140"/>
  <c r="H79" i="205"/>
  <c r="J27" i="24"/>
  <c r="P22"/>
  <c r="T175" i="195"/>
  <c r="LG42" i="200"/>
  <c r="K726" i="138" s="1"/>
  <c r="G15" i="139"/>
  <c r="G16" s="1"/>
  <c r="G66" s="1"/>
  <c r="H15" i="206"/>
  <c r="H16" s="1"/>
  <c r="H67" s="1"/>
  <c r="O24" i="24"/>
  <c r="P24"/>
  <c r="N24"/>
  <c r="L24"/>
  <c r="M24"/>
  <c r="K24"/>
  <c r="D27" i="60"/>
  <c r="I27" s="1"/>
  <c r="I14"/>
  <c r="N25" i="24"/>
  <c r="O25"/>
  <c r="L25"/>
  <c r="M25"/>
  <c r="P25"/>
  <c r="K25"/>
  <c r="L23"/>
  <c r="M23"/>
  <c r="P23"/>
  <c r="O23"/>
  <c r="N23"/>
  <c r="K23"/>
  <c r="Q53" i="200" l="1"/>
  <c r="K727" i="138"/>
  <c r="H81" i="207"/>
  <c r="P27" i="24"/>
  <c r="P28" s="1"/>
  <c r="K27"/>
  <c r="O27"/>
  <c r="O28" s="1"/>
  <c r="L27"/>
  <c r="N27"/>
  <c r="N28" s="1"/>
  <c r="M27"/>
  <c r="M28" s="1"/>
  <c r="H81" i="205"/>
  <c r="H126" s="1"/>
  <c r="G79"/>
  <c r="G81" s="1"/>
  <c r="C21" i="194"/>
  <c r="D22"/>
  <c r="I11"/>
  <c r="L28" i="24"/>
  <c r="H120" i="125"/>
  <c r="F23" i="137" s="1"/>
  <c r="G79" i="140"/>
  <c r="G81" s="1"/>
  <c r="G126" s="1"/>
  <c r="G85" i="139" s="1"/>
  <c r="H81" i="140"/>
  <c r="H126" s="1"/>
  <c r="I723" i="138" s="1"/>
  <c r="G126" i="205"/>
  <c r="G86" i="206" s="1"/>
  <c r="H86" s="1"/>
  <c r="G13" i="208" s="1"/>
  <c r="G16" s="1"/>
  <c r="K28" i="24"/>
  <c r="F35" i="137" l="1"/>
  <c r="H80" i="207"/>
  <c r="H87" i="206"/>
  <c r="G17" i="43"/>
  <c r="F11" i="194" s="1"/>
  <c r="F21" s="1"/>
  <c r="E21"/>
  <c r="E26" s="1"/>
  <c r="D21"/>
  <c r="D26" s="1"/>
  <c r="I26" s="1"/>
  <c r="I28" s="1"/>
  <c r="I30" s="1"/>
  <c r="H85" i="139"/>
  <c r="G86"/>
  <c r="G87" i="206"/>
  <c r="J16" i="138"/>
  <c r="K16" s="1"/>
  <c r="J526"/>
  <c r="K526" s="1"/>
  <c r="J529"/>
  <c r="K529" s="1"/>
  <c r="J250"/>
  <c r="K250" s="1"/>
  <c r="J404"/>
  <c r="K404" s="1"/>
  <c r="J327"/>
  <c r="K327" s="1"/>
  <c r="J189"/>
  <c r="K189" s="1"/>
  <c r="J464"/>
  <c r="K464" s="1"/>
  <c r="J697"/>
  <c r="K697" s="1"/>
  <c r="J420"/>
  <c r="K420" s="1"/>
  <c r="J496"/>
  <c r="K496" s="1"/>
  <c r="J256"/>
  <c r="K256" s="1"/>
  <c r="J380"/>
  <c r="K380" s="1"/>
  <c r="J675"/>
  <c r="K675" s="1"/>
  <c r="J64"/>
  <c r="K64" s="1"/>
  <c r="J507"/>
  <c r="K507" s="1"/>
  <c r="J364"/>
  <c r="K364" s="1"/>
  <c r="J235"/>
  <c r="K235" s="1"/>
  <c r="J195"/>
  <c r="K195" s="1"/>
  <c r="J216"/>
  <c r="K216" s="1"/>
  <c r="J444"/>
  <c r="K444" s="1"/>
  <c r="J659"/>
  <c r="K659" s="1"/>
  <c r="J708"/>
  <c r="K708" s="1"/>
  <c r="J300"/>
  <c r="K300" s="1"/>
  <c r="J601"/>
  <c r="K601" s="1"/>
  <c r="J722"/>
  <c r="K722" s="1"/>
  <c r="J595"/>
  <c r="K595" s="1"/>
  <c r="J674"/>
  <c r="K674" s="1"/>
  <c r="J97"/>
  <c r="K97" s="1"/>
  <c r="J717"/>
  <c r="K717" s="1"/>
  <c r="J65"/>
  <c r="K65" s="1"/>
  <c r="J536"/>
  <c r="K536" s="1"/>
  <c r="J267"/>
  <c r="K267" s="1"/>
  <c r="J414"/>
  <c r="K414" s="1"/>
  <c r="J448"/>
  <c r="K448" s="1"/>
  <c r="J361"/>
  <c r="K361" s="1"/>
  <c r="J89"/>
  <c r="K89" s="1"/>
  <c r="J15"/>
  <c r="K15" s="1"/>
  <c r="J640"/>
  <c r="K640" s="1"/>
  <c r="J562"/>
  <c r="K562" s="1"/>
  <c r="J499"/>
  <c r="K499" s="1"/>
  <c r="J398"/>
  <c r="K398" s="1"/>
  <c r="J615"/>
  <c r="K615" s="1"/>
  <c r="J551"/>
  <c r="K551" s="1"/>
  <c r="J162"/>
  <c r="K162" s="1"/>
  <c r="J147"/>
  <c r="K147" s="1"/>
  <c r="J92"/>
  <c r="K92" s="1"/>
  <c r="J475"/>
  <c r="K475" s="1"/>
  <c r="J695"/>
  <c r="K695" s="1"/>
  <c r="J702"/>
  <c r="K702" s="1"/>
  <c r="J711"/>
  <c r="K711" s="1"/>
  <c r="J535"/>
  <c r="K535" s="1"/>
  <c r="J264"/>
  <c r="K264" s="1"/>
  <c r="J248"/>
  <c r="K248" s="1"/>
  <c r="J518"/>
  <c r="K518" s="1"/>
  <c r="J470"/>
  <c r="K470" s="1"/>
  <c r="J367"/>
  <c r="K367" s="1"/>
  <c r="J445"/>
  <c r="K445" s="1"/>
  <c r="J32"/>
  <c r="K32" s="1"/>
  <c r="J701"/>
  <c r="K701" s="1"/>
  <c r="J324"/>
  <c r="K324" s="1"/>
  <c r="J405"/>
  <c r="K405" s="1"/>
  <c r="J43"/>
  <c r="K43" s="1"/>
  <c r="J692"/>
  <c r="K692" s="1"/>
  <c r="J218"/>
  <c r="K218" s="1"/>
  <c r="J242"/>
  <c r="K242" s="1"/>
  <c r="J234"/>
  <c r="K234" s="1"/>
  <c r="J238"/>
  <c r="K238" s="1"/>
  <c r="J354"/>
  <c r="K354" s="1"/>
  <c r="J352"/>
  <c r="K352" s="1"/>
  <c r="J146"/>
  <c r="K146" s="1"/>
  <c r="J78"/>
  <c r="K78" s="1"/>
  <c r="J356"/>
  <c r="K356" s="1"/>
  <c r="J36"/>
  <c r="K36" s="1"/>
  <c r="J44"/>
  <c r="K44" s="1"/>
  <c r="J165"/>
  <c r="K165" s="1"/>
  <c r="J406"/>
  <c r="K406" s="1"/>
  <c r="J657"/>
  <c r="K657" s="1"/>
  <c r="J46"/>
  <c r="K46" s="1"/>
  <c r="J451"/>
  <c r="K451" s="1"/>
  <c r="J202"/>
  <c r="K202" s="1"/>
  <c r="J72"/>
  <c r="K72" s="1"/>
  <c r="J171"/>
  <c r="K171" s="1"/>
  <c r="J607"/>
  <c r="K607" s="1"/>
  <c r="J684"/>
  <c r="K684" s="1"/>
  <c r="J323"/>
  <c r="K323" s="1"/>
  <c r="J681"/>
  <c r="K681" s="1"/>
  <c r="J106"/>
  <c r="K106" s="1"/>
  <c r="J528"/>
  <c r="K528" s="1"/>
  <c r="J482"/>
  <c r="K482" s="1"/>
  <c r="J480"/>
  <c r="K480" s="1"/>
  <c r="J555"/>
  <c r="K555" s="1"/>
  <c r="J498"/>
  <c r="K498" s="1"/>
  <c r="J653"/>
  <c r="K653" s="1"/>
  <c r="J521"/>
  <c r="K521" s="1"/>
  <c r="J424"/>
  <c r="K424" s="1"/>
  <c r="J460"/>
  <c r="K460" s="1"/>
  <c r="J537"/>
  <c r="K537" s="1"/>
  <c r="J83"/>
  <c r="K83" s="1"/>
  <c r="J343"/>
  <c r="K343" s="1"/>
  <c r="J221"/>
  <c r="K221" s="1"/>
  <c r="J197"/>
  <c r="K197" s="1"/>
  <c r="J563"/>
  <c r="K563" s="1"/>
  <c r="J116"/>
  <c r="K116" s="1"/>
  <c r="J34"/>
  <c r="K34" s="1"/>
  <c r="J90"/>
  <c r="K90" s="1"/>
  <c r="J450"/>
  <c r="K450" s="1"/>
  <c r="J56"/>
  <c r="K56" s="1"/>
  <c r="J211"/>
  <c r="K211" s="1"/>
  <c r="J597"/>
  <c r="K597" s="1"/>
  <c r="J188"/>
  <c r="K188" s="1"/>
  <c r="J333"/>
  <c r="K333" s="1"/>
  <c r="J265"/>
  <c r="K265" s="1"/>
  <c r="J180"/>
  <c r="K180" s="1"/>
  <c r="J279"/>
  <c r="K279" s="1"/>
  <c r="J455"/>
  <c r="K455" s="1"/>
  <c r="J75"/>
  <c r="K75" s="1"/>
  <c r="J658"/>
  <c r="K658" s="1"/>
  <c r="J136"/>
  <c r="K136" s="1"/>
  <c r="J257"/>
  <c r="K257" s="1"/>
  <c r="J196"/>
  <c r="K196" s="1"/>
  <c r="J186"/>
  <c r="K186" s="1"/>
  <c r="J296"/>
  <c r="K296" s="1"/>
  <c r="J415"/>
  <c r="K415" s="1"/>
  <c r="J125"/>
  <c r="K125" s="1"/>
  <c r="J583"/>
  <c r="K583" s="1"/>
  <c r="J495"/>
  <c r="K495" s="1"/>
  <c r="J561"/>
  <c r="K561" s="1"/>
  <c r="J471"/>
  <c r="K471" s="1"/>
  <c r="J699"/>
  <c r="K699" s="1"/>
  <c r="J212"/>
  <c r="K212" s="1"/>
  <c r="J86"/>
  <c r="K86" s="1"/>
  <c r="J453"/>
  <c r="K453" s="1"/>
  <c r="J477"/>
  <c r="K477" s="1"/>
  <c r="J665"/>
  <c r="K665" s="1"/>
  <c r="J232"/>
  <c r="K232" s="1"/>
  <c r="J98"/>
  <c r="K98" s="1"/>
  <c r="J155"/>
  <c r="K155" s="1"/>
  <c r="J170"/>
  <c r="K170" s="1"/>
  <c r="J639"/>
  <c r="K639" s="1"/>
  <c r="J469"/>
  <c r="K469" s="1"/>
  <c r="J203"/>
  <c r="K203" s="1"/>
  <c r="J534"/>
  <c r="K534" s="1"/>
  <c r="J391"/>
  <c r="K391" s="1"/>
  <c r="J473"/>
  <c r="K473" s="1"/>
  <c r="J41"/>
  <c r="K41" s="1"/>
  <c r="J233"/>
  <c r="K233" s="1"/>
  <c r="J273"/>
  <c r="K273" s="1"/>
  <c r="J478"/>
  <c r="K478" s="1"/>
  <c r="J683"/>
  <c r="K683" s="1"/>
  <c r="J328"/>
  <c r="K328" s="1"/>
  <c r="J168"/>
  <c r="K168" s="1"/>
  <c r="J582"/>
  <c r="K582" s="1"/>
  <c r="J476"/>
  <c r="K476" s="1"/>
  <c r="J22"/>
  <c r="K22" s="1"/>
  <c r="J172"/>
  <c r="K172" s="1"/>
  <c r="J531"/>
  <c r="K531" s="1"/>
  <c r="J185"/>
  <c r="K185" s="1"/>
  <c r="J144"/>
  <c r="K144" s="1"/>
  <c r="J127"/>
  <c r="K127" s="1"/>
  <c r="J143"/>
  <c r="K143" s="1"/>
  <c r="J687"/>
  <c r="K687" s="1"/>
  <c r="J71"/>
  <c r="K71" s="1"/>
  <c r="J673"/>
  <c r="K673" s="1"/>
  <c r="J160"/>
  <c r="K160" s="1"/>
  <c r="J102"/>
  <c r="K102" s="1"/>
  <c r="J204"/>
  <c r="K204" s="1"/>
  <c r="J330"/>
  <c r="K330" s="1"/>
  <c r="J642"/>
  <c r="K642" s="1"/>
  <c r="J222"/>
  <c r="K222" s="1"/>
  <c r="J51"/>
  <c r="K51" s="1"/>
  <c r="J73"/>
  <c r="K73" s="1"/>
  <c r="J101"/>
  <c r="K101" s="1"/>
  <c r="J547"/>
  <c r="K547" s="1"/>
  <c r="J449"/>
  <c r="K449" s="1"/>
  <c r="J121"/>
  <c r="K121" s="1"/>
  <c r="J385"/>
  <c r="K385" s="1"/>
  <c r="J578"/>
  <c r="K578" s="1"/>
  <c r="J446"/>
  <c r="K446" s="1"/>
  <c r="J374"/>
  <c r="K374" s="1"/>
  <c r="J347"/>
  <c r="K347" s="1"/>
  <c r="J331"/>
  <c r="K331" s="1"/>
  <c r="J604"/>
  <c r="K604" s="1"/>
  <c r="J353"/>
  <c r="K353" s="1"/>
  <c r="J569"/>
  <c r="K569" s="1"/>
  <c r="J519"/>
  <c r="K519" s="1"/>
  <c r="J349"/>
  <c r="K349" s="1"/>
  <c r="J632"/>
  <c r="K632" s="1"/>
  <c r="J574"/>
  <c r="K574" s="1"/>
  <c r="J58"/>
  <c r="K58" s="1"/>
  <c r="J631"/>
  <c r="K631" s="1"/>
  <c r="J217"/>
  <c r="K217" s="1"/>
  <c r="J118"/>
  <c r="K118" s="1"/>
  <c r="J649"/>
  <c r="K649" s="1"/>
  <c r="J662"/>
  <c r="K662" s="1"/>
  <c r="J88"/>
  <c r="K88" s="1"/>
  <c r="J176"/>
  <c r="K176" s="1"/>
  <c r="J318"/>
  <c r="K318" s="1"/>
  <c r="J581"/>
  <c r="K581" s="1"/>
  <c r="J550"/>
  <c r="K550" s="1"/>
  <c r="J70"/>
  <c r="K70" s="1"/>
  <c r="J179"/>
  <c r="K179" s="1"/>
  <c r="J310"/>
  <c r="K310" s="1"/>
  <c r="J219"/>
  <c r="K219" s="1"/>
  <c r="J694"/>
  <c r="K694" s="1"/>
  <c r="J552"/>
  <c r="K552" s="1"/>
  <c r="J319"/>
  <c r="K319" s="1"/>
  <c r="J436"/>
  <c r="K436" s="1"/>
  <c r="J190"/>
  <c r="K190" s="1"/>
  <c r="J258"/>
  <c r="K258" s="1"/>
  <c r="J627"/>
  <c r="K627" s="1"/>
  <c r="J54"/>
  <c r="K54" s="1"/>
  <c r="J131"/>
  <c r="K131" s="1"/>
  <c r="J704"/>
  <c r="K704" s="1"/>
  <c r="J682"/>
  <c r="K682" s="1"/>
  <c r="J266"/>
  <c r="K266" s="1"/>
  <c r="J628"/>
  <c r="K628" s="1"/>
  <c r="J38"/>
  <c r="K38" s="1"/>
  <c r="J646"/>
  <c r="K646" s="1"/>
  <c r="J613"/>
  <c r="K613" s="1"/>
  <c r="J428"/>
  <c r="K428" s="1"/>
  <c r="J409"/>
  <c r="K409" s="1"/>
  <c r="J598"/>
  <c r="K598" s="1"/>
  <c r="J493"/>
  <c r="K493" s="1"/>
  <c r="J287"/>
  <c r="K287" s="1"/>
  <c r="J691"/>
  <c r="K691" s="1"/>
  <c r="J621"/>
  <c r="K621" s="1"/>
  <c r="J259"/>
  <c r="K259" s="1"/>
  <c r="J142"/>
  <c r="K142" s="1"/>
  <c r="J240"/>
  <c r="K240" s="1"/>
  <c r="J669"/>
  <c r="K669" s="1"/>
  <c r="J199"/>
  <c r="K199" s="1"/>
  <c r="J602"/>
  <c r="K602" s="1"/>
  <c r="J611"/>
  <c r="K611" s="1"/>
  <c r="J512"/>
  <c r="K512" s="1"/>
  <c r="J372"/>
  <c r="K372" s="1"/>
  <c r="J355"/>
  <c r="K355" s="1"/>
  <c r="J593"/>
  <c r="K593" s="1"/>
  <c r="J504"/>
  <c r="K504" s="1"/>
  <c r="J433"/>
  <c r="K433" s="1"/>
  <c r="J441"/>
  <c r="K441" s="1"/>
  <c r="J164"/>
  <c r="K164" s="1"/>
  <c r="J276"/>
  <c r="K276" s="1"/>
  <c r="J438"/>
  <c r="K438" s="1"/>
  <c r="J360"/>
  <c r="K360" s="1"/>
  <c r="J490"/>
  <c r="K490" s="1"/>
  <c r="J616"/>
  <c r="K616" s="1"/>
  <c r="J126"/>
  <c r="K126" s="1"/>
  <c r="J47"/>
  <c r="K47" s="1"/>
  <c r="J291"/>
  <c r="K291" s="1"/>
  <c r="J334"/>
  <c r="K334" s="1"/>
  <c r="J419"/>
  <c r="K419" s="1"/>
  <c r="J705"/>
  <c r="K705" s="1"/>
  <c r="J671"/>
  <c r="K671" s="1"/>
  <c r="J247"/>
  <c r="K247" s="1"/>
  <c r="J173"/>
  <c r="K173" s="1"/>
  <c r="J157"/>
  <c r="K157" s="1"/>
  <c r="J721"/>
  <c r="K721" s="1"/>
  <c r="J677"/>
  <c r="K677" s="1"/>
  <c r="J393"/>
  <c r="K393" s="1"/>
  <c r="J158"/>
  <c r="K158" s="1"/>
  <c r="J206"/>
  <c r="K206" s="1"/>
  <c r="J579"/>
  <c r="K579" s="1"/>
  <c r="J21"/>
  <c r="K21" s="1"/>
  <c r="J99"/>
  <c r="K99" s="1"/>
  <c r="J510"/>
  <c r="K510" s="1"/>
  <c r="J174"/>
  <c r="K174" s="1"/>
  <c r="J91"/>
  <c r="K91" s="1"/>
  <c r="J145"/>
  <c r="K145" s="1"/>
  <c r="J538"/>
  <c r="K538" s="1"/>
  <c r="J260"/>
  <c r="K260" s="1"/>
  <c r="J577"/>
  <c r="K577" s="1"/>
  <c r="J67"/>
  <c r="K67" s="1"/>
  <c r="J251"/>
  <c r="K251" s="1"/>
  <c r="J230"/>
  <c r="K230" s="1"/>
  <c r="J177"/>
  <c r="K177" s="1"/>
  <c r="J166"/>
  <c r="K166" s="1"/>
  <c r="J396"/>
  <c r="K396" s="1"/>
  <c r="J427"/>
  <c r="K427" s="1"/>
  <c r="J670"/>
  <c r="K670" s="1"/>
  <c r="J294"/>
  <c r="K294" s="1"/>
  <c r="J700"/>
  <c r="K700" s="1"/>
  <c r="J19"/>
  <c r="K19" s="1"/>
  <c r="J492"/>
  <c r="K492" s="1"/>
  <c r="J244"/>
  <c r="K244" s="1"/>
  <c r="J339"/>
  <c r="K339" s="1"/>
  <c r="J239"/>
  <c r="K239" s="1"/>
  <c r="J100"/>
  <c r="K100" s="1"/>
  <c r="J456"/>
  <c r="K456" s="1"/>
  <c r="J282"/>
  <c r="K282" s="1"/>
  <c r="J501"/>
  <c r="K501" s="1"/>
  <c r="J576"/>
  <c r="K576" s="1"/>
  <c r="J335"/>
  <c r="K335" s="1"/>
  <c r="J12"/>
  <c r="K12" s="1"/>
  <c r="J605"/>
  <c r="K605" s="1"/>
  <c r="J511"/>
  <c r="K511" s="1"/>
  <c r="J379"/>
  <c r="K379" s="1"/>
  <c r="J516"/>
  <c r="K516" s="1"/>
  <c r="J417"/>
  <c r="K417" s="1"/>
  <c r="J544"/>
  <c r="K544" s="1"/>
  <c r="J119"/>
  <c r="K119" s="1"/>
  <c r="J371"/>
  <c r="K371" s="1"/>
  <c r="J634"/>
  <c r="K634" s="1"/>
  <c r="J317"/>
  <c r="K317" s="1"/>
  <c r="J541"/>
  <c r="K541" s="1"/>
  <c r="J666"/>
  <c r="K666" s="1"/>
  <c r="J209"/>
  <c r="K209" s="1"/>
  <c r="J344"/>
  <c r="K344" s="1"/>
  <c r="J437"/>
  <c r="K437" s="1"/>
  <c r="J668"/>
  <c r="K668" s="1"/>
  <c r="J337"/>
  <c r="K337" s="1"/>
  <c r="J524"/>
  <c r="K524" s="1"/>
  <c r="J468"/>
  <c r="K468" s="1"/>
  <c r="J342"/>
  <c r="K342" s="1"/>
  <c r="J641"/>
  <c r="K641" s="1"/>
  <c r="J309"/>
  <c r="K309" s="1"/>
  <c r="J227"/>
  <c r="K227" s="1"/>
  <c r="J117"/>
  <c r="K117" s="1"/>
  <c r="J254"/>
  <c r="K254" s="1"/>
  <c r="J122"/>
  <c r="K122" s="1"/>
  <c r="J693"/>
  <c r="K693" s="1"/>
  <c r="J565"/>
  <c r="K565" s="1"/>
  <c r="J18"/>
  <c r="K18" s="1"/>
  <c r="J208"/>
  <c r="K208" s="1"/>
  <c r="J703"/>
  <c r="K703" s="1"/>
  <c r="J50"/>
  <c r="K50" s="1"/>
  <c r="J336"/>
  <c r="K336" s="1"/>
  <c r="J472"/>
  <c r="K472" s="1"/>
  <c r="J663"/>
  <c r="K663" s="1"/>
  <c r="J623"/>
  <c r="K623" s="1"/>
  <c r="J253"/>
  <c r="K253" s="1"/>
  <c r="J412"/>
  <c r="K412" s="1"/>
  <c r="J696"/>
  <c r="K696" s="1"/>
  <c r="J591"/>
  <c r="K591" s="1"/>
  <c r="J539"/>
  <c r="K539" s="1"/>
  <c r="J231"/>
  <c r="K231" s="1"/>
  <c r="J325"/>
  <c r="K325" s="1"/>
  <c r="J461"/>
  <c r="K461" s="1"/>
  <c r="J85"/>
  <c r="K85" s="1"/>
  <c r="J359"/>
  <c r="K359" s="1"/>
  <c r="J365"/>
  <c r="K365" s="1"/>
  <c r="J513"/>
  <c r="K513" s="1"/>
  <c r="J523"/>
  <c r="K523" s="1"/>
  <c r="J306"/>
  <c r="K306" s="1"/>
  <c r="J554"/>
  <c r="K554" s="1"/>
  <c r="J540"/>
  <c r="K540" s="1"/>
  <c r="J68"/>
  <c r="K68" s="1"/>
  <c r="J268"/>
  <c r="K268" s="1"/>
  <c r="J617"/>
  <c r="K617" s="1"/>
  <c r="J322"/>
  <c r="K322" s="1"/>
  <c r="J505"/>
  <c r="K505" s="1"/>
  <c r="J348"/>
  <c r="K348" s="1"/>
  <c r="J33"/>
  <c r="K33" s="1"/>
  <c r="J35"/>
  <c r="K35" s="1"/>
  <c r="J23"/>
  <c r="K23" s="1"/>
  <c r="J262"/>
  <c r="K262" s="1"/>
  <c r="J178"/>
  <c r="K178" s="1"/>
  <c r="J40"/>
  <c r="K40" s="1"/>
  <c r="J667"/>
  <c r="K667" s="1"/>
  <c r="J39"/>
  <c r="K39" s="1"/>
  <c r="J120"/>
  <c r="K120" s="1"/>
  <c r="J651"/>
  <c r="K651" s="1"/>
  <c r="J656"/>
  <c r="K656" s="1"/>
  <c r="J27"/>
  <c r="K27" s="1"/>
  <c r="J42"/>
  <c r="K42" s="1"/>
  <c r="J69"/>
  <c r="K69" s="1"/>
  <c r="J637"/>
  <c r="K637" s="1"/>
  <c r="J192"/>
  <c r="K192" s="1"/>
  <c r="J94"/>
  <c r="K94" s="1"/>
  <c r="J715"/>
  <c r="K715" s="1"/>
  <c r="J200"/>
  <c r="K200" s="1"/>
  <c r="J241"/>
  <c r="K241" s="1"/>
  <c r="J167"/>
  <c r="K167" s="1"/>
  <c r="J718"/>
  <c r="K718" s="1"/>
  <c r="J113"/>
  <c r="K113" s="1"/>
  <c r="J305"/>
  <c r="K305" s="1"/>
  <c r="J110"/>
  <c r="K110" s="1"/>
  <c r="J45"/>
  <c r="K45" s="1"/>
  <c r="J133"/>
  <c r="K133" s="1"/>
  <c r="J28"/>
  <c r="K28" s="1"/>
  <c r="J269"/>
  <c r="K269" s="1"/>
  <c r="J390"/>
  <c r="K390" s="1"/>
  <c r="J25"/>
  <c r="K25" s="1"/>
  <c r="J304"/>
  <c r="K304" s="1"/>
  <c r="J689"/>
  <c r="K689" s="1"/>
  <c r="J644"/>
  <c r="K644" s="1"/>
  <c r="J79"/>
  <c r="K79" s="1"/>
  <c r="J153"/>
  <c r="K153" s="1"/>
  <c r="J193"/>
  <c r="K193" s="1"/>
  <c r="J74"/>
  <c r="K74" s="1"/>
  <c r="J263"/>
  <c r="K263" s="1"/>
  <c r="J502"/>
  <c r="K502" s="1"/>
  <c r="J130"/>
  <c r="K130" s="1"/>
  <c r="J31"/>
  <c r="K31" s="1"/>
  <c r="J137"/>
  <c r="K137" s="1"/>
  <c r="J609"/>
  <c r="K609" s="1"/>
  <c r="J321"/>
  <c r="K321" s="1"/>
  <c r="J37"/>
  <c r="K37" s="1"/>
  <c r="J638"/>
  <c r="K638" s="1"/>
  <c r="J368"/>
  <c r="K368" s="1"/>
  <c r="J148"/>
  <c r="K148" s="1"/>
  <c r="J292"/>
  <c r="K292" s="1"/>
  <c r="J600"/>
  <c r="K600" s="1"/>
  <c r="J388"/>
  <c r="K388" s="1"/>
  <c r="J709"/>
  <c r="K709" s="1"/>
  <c r="J508"/>
  <c r="K508" s="1"/>
  <c r="J431"/>
  <c r="K431" s="1"/>
  <c r="J261"/>
  <c r="K261" s="1"/>
  <c r="J386"/>
  <c r="K386" s="1"/>
  <c r="J506"/>
  <c r="K506" s="1"/>
  <c r="J542"/>
  <c r="K542" s="1"/>
  <c r="J719"/>
  <c r="K719" s="1"/>
  <c r="J630"/>
  <c r="K630" s="1"/>
  <c r="J383"/>
  <c r="K383" s="1"/>
  <c r="J303"/>
  <c r="K303" s="1"/>
  <c r="J87"/>
  <c r="K87" s="1"/>
  <c r="J60"/>
  <c r="K60" s="1"/>
  <c r="J140"/>
  <c r="K140" s="1"/>
  <c r="J24"/>
  <c r="K24" s="1"/>
  <c r="J633"/>
  <c r="K633" s="1"/>
  <c r="J590"/>
  <c r="K590" s="1"/>
  <c r="J399"/>
  <c r="K399" s="1"/>
  <c r="J255"/>
  <c r="K255" s="1"/>
  <c r="J525"/>
  <c r="K525" s="1"/>
  <c r="J459"/>
  <c r="K459" s="1"/>
  <c r="J509"/>
  <c r="K509" s="1"/>
  <c r="J381"/>
  <c r="K381" s="1"/>
  <c r="J237"/>
  <c r="K237" s="1"/>
  <c r="J375"/>
  <c r="K375" s="1"/>
  <c r="J572"/>
  <c r="K572" s="1"/>
  <c r="J497"/>
  <c r="K497" s="1"/>
  <c r="J610"/>
  <c r="K610" s="1"/>
  <c r="J439"/>
  <c r="K439" s="1"/>
  <c r="J603"/>
  <c r="K603" s="1"/>
  <c r="J485"/>
  <c r="K485" s="1"/>
  <c r="J413"/>
  <c r="K413" s="1"/>
  <c r="J635"/>
  <c r="K635" s="1"/>
  <c r="J377"/>
  <c r="K377" s="1"/>
  <c r="J486"/>
  <c r="K486" s="1"/>
  <c r="J376"/>
  <c r="K376" s="1"/>
  <c r="J124"/>
  <c r="K124" s="1"/>
  <c r="J220"/>
  <c r="K220" s="1"/>
  <c r="J243"/>
  <c r="K243" s="1"/>
  <c r="J53"/>
  <c r="K53" s="1"/>
  <c r="J520"/>
  <c r="K520" s="1"/>
  <c r="J522"/>
  <c r="K522" s="1"/>
  <c r="J575"/>
  <c r="K575" s="1"/>
  <c r="J175"/>
  <c r="K175" s="1"/>
  <c r="J93"/>
  <c r="K93" s="1"/>
  <c r="J487"/>
  <c r="K487" s="1"/>
  <c r="J301"/>
  <c r="K301" s="1"/>
  <c r="J270"/>
  <c r="K270" s="1"/>
  <c r="J169"/>
  <c r="K169" s="1"/>
  <c r="J249"/>
  <c r="K249" s="1"/>
  <c r="J20"/>
  <c r="K20" s="1"/>
  <c r="J688"/>
  <c r="K688" s="1"/>
  <c r="J271"/>
  <c r="K271" s="1"/>
  <c r="J313"/>
  <c r="K313" s="1"/>
  <c r="J549"/>
  <c r="K549" s="1"/>
  <c r="J422"/>
  <c r="K422" s="1"/>
  <c r="J384"/>
  <c r="K384" s="1"/>
  <c r="J489"/>
  <c r="K489" s="1"/>
  <c r="J149"/>
  <c r="K149" s="1"/>
  <c r="J26"/>
  <c r="K26" s="1"/>
  <c r="J676"/>
  <c r="K676" s="1"/>
  <c r="J161"/>
  <c r="K161" s="1"/>
  <c r="J556"/>
  <c r="K556" s="1"/>
  <c r="J421"/>
  <c r="K421" s="1"/>
  <c r="J707"/>
  <c r="K707" s="1"/>
  <c r="J443"/>
  <c r="K443" s="1"/>
  <c r="J606"/>
  <c r="K606" s="1"/>
  <c r="J187"/>
  <c r="K187" s="1"/>
  <c r="J293"/>
  <c r="K293" s="1"/>
  <c r="J81"/>
  <c r="K81" s="1"/>
  <c r="J559"/>
  <c r="K559" s="1"/>
  <c r="J226"/>
  <c r="K226" s="1"/>
  <c r="J49"/>
  <c r="K49" s="1"/>
  <c r="J14"/>
  <c r="K14" s="1"/>
  <c r="J710"/>
  <c r="K710" s="1"/>
  <c r="J589"/>
  <c r="K589" s="1"/>
  <c r="J432"/>
  <c r="K432" s="1"/>
  <c r="J434"/>
  <c r="K434" s="1"/>
  <c r="J557"/>
  <c r="K557" s="1"/>
  <c r="J664"/>
  <c r="K664" s="1"/>
  <c r="J135"/>
  <c r="K135" s="1"/>
  <c r="J139"/>
  <c r="K139" s="1"/>
  <c r="J57"/>
  <c r="K57" s="1"/>
  <c r="J274"/>
  <c r="K274" s="1"/>
  <c r="J435"/>
  <c r="K435" s="1"/>
  <c r="J463"/>
  <c r="K463" s="1"/>
  <c r="J402"/>
  <c r="K402" s="1"/>
  <c r="J403"/>
  <c r="K403" s="1"/>
  <c r="J278"/>
  <c r="K278" s="1"/>
  <c r="J532"/>
  <c r="K532" s="1"/>
  <c r="J491"/>
  <c r="K491" s="1"/>
  <c r="J713"/>
  <c r="K713" s="1"/>
  <c r="J246"/>
  <c r="K246" s="1"/>
  <c r="J156"/>
  <c r="K156" s="1"/>
  <c r="J108"/>
  <c r="K108" s="1"/>
  <c r="J280"/>
  <c r="K280" s="1"/>
  <c r="J289"/>
  <c r="K289" s="1"/>
  <c r="J440"/>
  <c r="K440" s="1"/>
  <c r="J272"/>
  <c r="K272" s="1"/>
  <c r="J652"/>
  <c r="K652" s="1"/>
  <c r="J320"/>
  <c r="K320" s="1"/>
  <c r="J452"/>
  <c r="K452" s="1"/>
  <c r="J329"/>
  <c r="K329" s="1"/>
  <c r="J151"/>
  <c r="K151" s="1"/>
  <c r="J643"/>
  <c r="K643" s="1"/>
  <c r="J570"/>
  <c r="K570" s="1"/>
  <c r="J720"/>
  <c r="K720" s="1"/>
  <c r="J297"/>
  <c r="K297" s="1"/>
  <c r="J345"/>
  <c r="K345" s="1"/>
  <c r="J648"/>
  <c r="K648" s="1"/>
  <c r="J210"/>
  <c r="K210" s="1"/>
  <c r="J564"/>
  <c r="K564" s="1"/>
  <c r="J655"/>
  <c r="K655" s="1"/>
  <c r="J76"/>
  <c r="K76" s="1"/>
  <c r="J548"/>
  <c r="K548" s="1"/>
  <c r="J568"/>
  <c r="K568" s="1"/>
  <c r="J311"/>
  <c r="K311" s="1"/>
  <c r="J672"/>
  <c r="K672" s="1"/>
  <c r="J201"/>
  <c r="K201" s="1"/>
  <c r="J660"/>
  <c r="K660" s="1"/>
  <c r="J205"/>
  <c r="K205" s="1"/>
  <c r="J442"/>
  <c r="K442" s="1"/>
  <c r="J66"/>
  <c r="K66" s="1"/>
  <c r="J134"/>
  <c r="K134" s="1"/>
  <c r="J123"/>
  <c r="K123" s="1"/>
  <c r="J457"/>
  <c r="K457" s="1"/>
  <c r="J182"/>
  <c r="K182" s="1"/>
  <c r="J340"/>
  <c r="K340" s="1"/>
  <c r="J425"/>
  <c r="K425" s="1"/>
  <c r="J712"/>
  <c r="K712" s="1"/>
  <c r="J479"/>
  <c r="K479" s="1"/>
  <c r="J586"/>
  <c r="K586" s="1"/>
  <c r="J686"/>
  <c r="K686" s="1"/>
  <c r="J647"/>
  <c r="K647" s="1"/>
  <c r="J558"/>
  <c r="K558" s="1"/>
  <c r="J224"/>
  <c r="K224" s="1"/>
  <c r="J358"/>
  <c r="K358" s="1"/>
  <c r="J29"/>
  <c r="K29" s="1"/>
  <c r="J285"/>
  <c r="K285" s="1"/>
  <c r="J566"/>
  <c r="K566" s="1"/>
  <c r="J109"/>
  <c r="K109" s="1"/>
  <c r="J394"/>
  <c r="K394" s="1"/>
  <c r="J530"/>
  <c r="K530" s="1"/>
  <c r="J48"/>
  <c r="K48" s="1"/>
  <c r="J462"/>
  <c r="K462" s="1"/>
  <c r="J77"/>
  <c r="K77" s="1"/>
  <c r="J111"/>
  <c r="K111" s="1"/>
  <c r="J392"/>
  <c r="K392" s="1"/>
  <c r="J698"/>
  <c r="K698" s="1"/>
  <c r="J430"/>
  <c r="K430" s="1"/>
  <c r="J527"/>
  <c r="K527" s="1"/>
  <c r="J154"/>
  <c r="K154" s="1"/>
  <c r="J63"/>
  <c r="K63" s="1"/>
  <c r="J588"/>
  <c r="K588" s="1"/>
  <c r="J645"/>
  <c r="K645" s="1"/>
  <c r="J114"/>
  <c r="K114" s="1"/>
  <c r="J661"/>
  <c r="K661" s="1"/>
  <c r="J150"/>
  <c r="K150" s="1"/>
  <c r="J553"/>
  <c r="K553" s="1"/>
  <c r="J55"/>
  <c r="K55" s="1"/>
  <c r="J363"/>
  <c r="K363" s="1"/>
  <c r="J389"/>
  <c r="K389" s="1"/>
  <c r="J252"/>
  <c r="K252" s="1"/>
  <c r="J382"/>
  <c r="K382" s="1"/>
  <c r="J215"/>
  <c r="K215" s="1"/>
  <c r="J369"/>
  <c r="K369" s="1"/>
  <c r="J636"/>
  <c r="K636" s="1"/>
  <c r="J387"/>
  <c r="K387" s="1"/>
  <c r="J514"/>
  <c r="K514" s="1"/>
  <c r="J454"/>
  <c r="K454" s="1"/>
  <c r="J466"/>
  <c r="K466" s="1"/>
  <c r="J284"/>
  <c r="K284" s="1"/>
  <c r="J596"/>
  <c r="K596" s="1"/>
  <c r="J408"/>
  <c r="K408" s="1"/>
  <c r="J418"/>
  <c r="K418" s="1"/>
  <c r="J599"/>
  <c r="K599" s="1"/>
  <c r="J332"/>
  <c r="K332" s="1"/>
  <c r="J429"/>
  <c r="K429" s="1"/>
  <c r="J458"/>
  <c r="K458" s="1"/>
  <c r="J571"/>
  <c r="K571" s="1"/>
  <c r="J181"/>
  <c r="K181" s="1"/>
  <c r="J295"/>
  <c r="K295" s="1"/>
  <c r="J494"/>
  <c r="K494" s="1"/>
  <c r="J614"/>
  <c r="K614" s="1"/>
  <c r="J378"/>
  <c r="K378" s="1"/>
  <c r="J105"/>
  <c r="K105" s="1"/>
  <c r="J680"/>
  <c r="K680" s="1"/>
  <c r="J592"/>
  <c r="K592" s="1"/>
  <c r="J679"/>
  <c r="K679" s="1"/>
  <c r="J308"/>
  <c r="K308" s="1"/>
  <c r="J128"/>
  <c r="K128" s="1"/>
  <c r="J298"/>
  <c r="K298" s="1"/>
  <c r="J690"/>
  <c r="K690" s="1"/>
  <c r="J283"/>
  <c r="K283" s="1"/>
  <c r="J612"/>
  <c r="K612" s="1"/>
  <c r="J159"/>
  <c r="K159" s="1"/>
  <c r="J228"/>
  <c r="K228" s="1"/>
  <c r="J716"/>
  <c r="K716" s="1"/>
  <c r="J580"/>
  <c r="K580" s="1"/>
  <c r="J194"/>
  <c r="K194" s="1"/>
  <c r="J225"/>
  <c r="K225" s="1"/>
  <c r="J515"/>
  <c r="K515" s="1"/>
  <c r="J277"/>
  <c r="K277" s="1"/>
  <c r="J488"/>
  <c r="K488" s="1"/>
  <c r="J594"/>
  <c r="K594" s="1"/>
  <c r="J223"/>
  <c r="K223" s="1"/>
  <c r="J411"/>
  <c r="K411" s="1"/>
  <c r="J573"/>
  <c r="K573" s="1"/>
  <c r="J465"/>
  <c r="K465" s="1"/>
  <c r="J82"/>
  <c r="K82" s="1"/>
  <c r="J474"/>
  <c r="K474" s="1"/>
  <c r="J326"/>
  <c r="K326" s="1"/>
  <c r="J229"/>
  <c r="K229" s="1"/>
  <c r="J351"/>
  <c r="K351" s="1"/>
  <c r="J290"/>
  <c r="K290" s="1"/>
  <c r="J395"/>
  <c r="K395" s="1"/>
  <c r="J286"/>
  <c r="K286" s="1"/>
  <c r="J62"/>
  <c r="K62" s="1"/>
  <c r="J245"/>
  <c r="K245" s="1"/>
  <c r="J207"/>
  <c r="K207" s="1"/>
  <c r="J184"/>
  <c r="K184" s="1"/>
  <c r="J626"/>
  <c r="K626" s="1"/>
  <c r="J357"/>
  <c r="K357" s="1"/>
  <c r="J567"/>
  <c r="K567" s="1"/>
  <c r="J236"/>
  <c r="K236" s="1"/>
  <c r="J302"/>
  <c r="K302" s="1"/>
  <c r="J545"/>
  <c r="K545" s="1"/>
  <c r="J629"/>
  <c r="K629" s="1"/>
  <c r="J685"/>
  <c r="K685" s="1"/>
  <c r="J52"/>
  <c r="K52" s="1"/>
  <c r="J191"/>
  <c r="K191" s="1"/>
  <c r="J281"/>
  <c r="K281" s="1"/>
  <c r="J163"/>
  <c r="K163" s="1"/>
  <c r="J138"/>
  <c r="K138" s="1"/>
  <c r="J350"/>
  <c r="K350" s="1"/>
  <c r="J183"/>
  <c r="K183" s="1"/>
  <c r="J587"/>
  <c r="K587" s="1"/>
  <c r="J447"/>
  <c r="K447" s="1"/>
  <c r="J198"/>
  <c r="K198" s="1"/>
  <c r="J654"/>
  <c r="K654" s="1"/>
  <c r="J467"/>
  <c r="K467" s="1"/>
  <c r="J560"/>
  <c r="K560" s="1"/>
  <c r="J483"/>
  <c r="K483" s="1"/>
  <c r="J346"/>
  <c r="K346" s="1"/>
  <c r="J84"/>
  <c r="K84" s="1"/>
  <c r="J214"/>
  <c r="K214" s="1"/>
  <c r="J714"/>
  <c r="K714" s="1"/>
  <c r="J132"/>
  <c r="K132" s="1"/>
  <c r="J312"/>
  <c r="K312" s="1"/>
  <c r="J152"/>
  <c r="K152" s="1"/>
  <c r="J481"/>
  <c r="K481" s="1"/>
  <c r="J316"/>
  <c r="K316" s="1"/>
  <c r="J107"/>
  <c r="K107" s="1"/>
  <c r="J484"/>
  <c r="K484" s="1"/>
  <c r="J533"/>
  <c r="K533" s="1"/>
  <c r="J423"/>
  <c r="K423" s="1"/>
  <c r="J288"/>
  <c r="K288" s="1"/>
  <c r="J115"/>
  <c r="K115" s="1"/>
  <c r="J546"/>
  <c r="K546" s="1"/>
  <c r="J400"/>
  <c r="K400" s="1"/>
  <c r="J338"/>
  <c r="K338" s="1"/>
  <c r="J61"/>
  <c r="K61" s="1"/>
  <c r="J625"/>
  <c r="K625" s="1"/>
  <c r="J410"/>
  <c r="K410" s="1"/>
  <c r="J103"/>
  <c r="K103" s="1"/>
  <c r="J373"/>
  <c r="K373" s="1"/>
  <c r="J17"/>
  <c r="K17" s="1"/>
  <c r="J30"/>
  <c r="K30" s="1"/>
  <c r="J307"/>
  <c r="K307" s="1"/>
  <c r="J426"/>
  <c r="K426" s="1"/>
  <c r="J500"/>
  <c r="K500" s="1"/>
  <c r="J706"/>
  <c r="K706" s="1"/>
  <c r="J341"/>
  <c r="K341" s="1"/>
  <c r="J129"/>
  <c r="K129" s="1"/>
  <c r="J543"/>
  <c r="K543" s="1"/>
  <c r="J299"/>
  <c r="K299" s="1"/>
  <c r="J96"/>
  <c r="K96" s="1"/>
  <c r="J407"/>
  <c r="K407" s="1"/>
  <c r="J397"/>
  <c r="K397" s="1"/>
  <c r="J366"/>
  <c r="K366" s="1"/>
  <c r="J585"/>
  <c r="K585" s="1"/>
  <c r="J370"/>
  <c r="K370" s="1"/>
  <c r="J622"/>
  <c r="K622" s="1"/>
  <c r="J401"/>
  <c r="K401" s="1"/>
  <c r="J650"/>
  <c r="K650" s="1"/>
  <c r="J141"/>
  <c r="K141" s="1"/>
  <c r="J13"/>
  <c r="K13" s="1"/>
  <c r="J362"/>
  <c r="K362" s="1"/>
  <c r="J678"/>
  <c r="K678" s="1"/>
  <c r="J624"/>
  <c r="K624" s="1"/>
  <c r="J95"/>
  <c r="K95" s="1"/>
  <c r="J503"/>
  <c r="K503" s="1"/>
  <c r="J620"/>
  <c r="K620" s="1"/>
  <c r="J275"/>
  <c r="K275" s="1"/>
  <c r="J584"/>
  <c r="K584" s="1"/>
  <c r="J104"/>
  <c r="K104" s="1"/>
  <c r="J80"/>
  <c r="K80" s="1"/>
  <c r="J59"/>
  <c r="K59" s="1"/>
  <c r="J608"/>
  <c r="K608" s="1"/>
  <c r="Q28" i="24"/>
  <c r="Q30" s="1"/>
  <c r="G25" s="1"/>
  <c r="G26" s="1"/>
  <c r="G16" i="43" s="1"/>
  <c r="G11" i="204"/>
  <c r="G20" i="208"/>
  <c r="G12" i="204" s="1"/>
  <c r="G17" l="1"/>
  <c r="C23" i="194"/>
  <c r="F22"/>
  <c r="F26" s="1"/>
  <c r="G16" i="204"/>
  <c r="G14"/>
  <c r="H86" i="139"/>
  <c r="G13" i="6"/>
  <c r="G16" s="1"/>
  <c r="K723" i="138"/>
  <c r="K728" s="1"/>
  <c r="G11" i="194"/>
  <c r="G28" i="208"/>
  <c r="G18" i="43" l="1"/>
  <c r="G18" i="204"/>
  <c r="G19" s="1"/>
  <c r="G23" s="1"/>
  <c r="G11" i="43"/>
  <c r="G19" i="6"/>
  <c r="G12" i="43" s="1"/>
  <c r="D23" i="194"/>
  <c r="E23"/>
  <c r="F23"/>
  <c r="G21"/>
  <c r="C24"/>
  <c r="G22"/>
  <c r="G23"/>
  <c r="H11" l="1"/>
  <c r="G19" i="43"/>
  <c r="G27" i="6"/>
  <c r="G14" i="43"/>
  <c r="D24" i="194"/>
  <c r="G24"/>
  <c r="E24"/>
  <c r="F24"/>
  <c r="H24"/>
  <c r="G26"/>
  <c r="H21" l="1"/>
  <c r="H22"/>
  <c r="C25"/>
  <c r="H23"/>
  <c r="G23" i="43"/>
  <c r="D25" i="194" l="1"/>
  <c r="F25"/>
  <c r="E25"/>
  <c r="H25"/>
  <c r="G25"/>
  <c r="H26"/>
</calcChain>
</file>

<file path=xl/sharedStrings.xml><?xml version="1.0" encoding="utf-8"?>
<sst xmlns="http://schemas.openxmlformats.org/spreadsheetml/2006/main" count="10126" uniqueCount="1487">
  <si>
    <t>PRAD</t>
  </si>
  <si>
    <t>Receivables from and reinsurance deposits with reinsurers licensed under the Insurance Act 1996</t>
  </si>
  <si>
    <t>Type of Fund</t>
  </si>
  <si>
    <t>BUSINESS WITHIN MALAYSIA</t>
  </si>
  <si>
    <t>BUSINESS OUTSIDE MALAYSIA</t>
  </si>
  <si>
    <t xml:space="preserve">Reinsurance </t>
  </si>
  <si>
    <t>Deposit Retained</t>
  </si>
  <si>
    <t>Instruments listed on other recognized stock exchanges</t>
  </si>
  <si>
    <t>Investments in other stock market indices</t>
  </si>
  <si>
    <t>Submission Type</t>
  </si>
  <si>
    <t>Deposit with banking institutions with the following ratings :</t>
  </si>
  <si>
    <t xml:space="preserve">2/ Only the non-unit portion of investment linked funds shall be reported </t>
  </si>
  <si>
    <t>PARTICIPATING</t>
  </si>
  <si>
    <t>NON-PARTICIPATING</t>
  </si>
  <si>
    <t>Ordinary Individual Life</t>
  </si>
  <si>
    <t>Ordinary Group Life</t>
  </si>
  <si>
    <t>Annuities Individual Life</t>
  </si>
  <si>
    <t>Annuities Group Life</t>
  </si>
  <si>
    <t>INVESTMENT LINKED</t>
  </si>
  <si>
    <t>Negative Reserves (Absolute Value)</t>
  </si>
  <si>
    <t>(j)</t>
  </si>
  <si>
    <t>Amount of Reserve Ceded</t>
  </si>
  <si>
    <t>Whole Life</t>
  </si>
  <si>
    <t>Endowment</t>
  </si>
  <si>
    <t>Term - Mortgage</t>
  </si>
  <si>
    <t>Term - Others</t>
  </si>
  <si>
    <t>M&amp;H Term &lt;/= 12 months</t>
  </si>
  <si>
    <t>M&amp;H Term &gt; 12 months</t>
  </si>
  <si>
    <t>Riders- Term Insurance &lt;/= 12 months</t>
  </si>
  <si>
    <t>Riders - Term Insurance &gt; 12 months</t>
  </si>
  <si>
    <t>Riders - PA/Disability Term &lt;/= 12 months</t>
  </si>
  <si>
    <t>Riders - PA/Disability Term &gt; 12 months</t>
  </si>
  <si>
    <t>Riders - M&amp;H Term &lt;/= 12 months</t>
  </si>
  <si>
    <t>(xii)</t>
  </si>
  <si>
    <t>Riders - M&amp;H Term &gt; 12 months</t>
  </si>
  <si>
    <t>(xiii)</t>
  </si>
  <si>
    <t>Riders - DD Term &lt;/= 12 months</t>
  </si>
  <si>
    <t>(xiv)</t>
  </si>
  <si>
    <t>Form C - FV BS - Assets</t>
  </si>
  <si>
    <t>G36</t>
  </si>
  <si>
    <t>G37</t>
  </si>
  <si>
    <t>Form D1 - Credit risk charge</t>
  </si>
  <si>
    <t>add a line of investment in subsidiaries and assigned risk charge as 0%</t>
  </si>
  <si>
    <t>add formula =MAX('Form G - Non-life liability'!I59,'Form G - Non-life liability'!F59)</t>
  </si>
  <si>
    <t>add formula =MAX(0,SUM(O39:O58)-('Form C2 - FV BS - Liabilities'!G14-'Form G - Non-life liability'!I59))</t>
  </si>
  <si>
    <t>add non-life after M&amp;H term</t>
  </si>
  <si>
    <t>Form H1 - By product group</t>
  </si>
  <si>
    <t>Riders - DD Term &gt; 12 months</t>
  </si>
  <si>
    <t>(xv)</t>
  </si>
  <si>
    <t>Riders - Others Term &lt;/= 12 months</t>
  </si>
  <si>
    <t>(xvi)</t>
  </si>
  <si>
    <t>Riders - Others Term &gt; 12 months</t>
  </si>
  <si>
    <t>(xvii)</t>
  </si>
  <si>
    <t>Other plans Term &lt;/= 12 months</t>
  </si>
  <si>
    <t>(xviii)</t>
  </si>
  <si>
    <t>Other plans Term &gt; 12 months</t>
  </si>
  <si>
    <t>Name of Product</t>
  </si>
  <si>
    <t>Sub-total</t>
  </si>
  <si>
    <t>Immediate annuities</t>
  </si>
  <si>
    <t>Deferred annuities</t>
  </si>
  <si>
    <t>Total Annuity Participating</t>
  </si>
  <si>
    <t>Total Annuity Non-Participating</t>
  </si>
  <si>
    <r>
      <t xml:space="preserve">Investment Linked Individual Life </t>
    </r>
    <r>
      <rPr>
        <b/>
        <vertAlign val="superscript"/>
        <sz val="10"/>
        <rFont val="Bookman Old Style"/>
        <family val="1"/>
      </rPr>
      <t>3/</t>
    </r>
  </si>
  <si>
    <r>
      <t xml:space="preserve">Investment Linked Gtroup Life </t>
    </r>
    <r>
      <rPr>
        <b/>
        <vertAlign val="superscript"/>
        <sz val="10"/>
        <rFont val="Bookman Old Style"/>
        <family val="1"/>
      </rPr>
      <t>3/</t>
    </r>
  </si>
  <si>
    <t>Total Investment Linked</t>
  </si>
  <si>
    <t>TOTAL BUSINESS WITHIN MALAYSIA</t>
  </si>
  <si>
    <t>Total Annuities Participating</t>
  </si>
  <si>
    <t>Total Annuities Non-Participating</t>
  </si>
  <si>
    <t>TOTAL BUSINESS OUTSIDE MALAYSIA</t>
  </si>
  <si>
    <t>Gross Reserves Before Zeroisation</t>
  </si>
  <si>
    <t>Gross Reserves After Zeroisation</t>
  </si>
  <si>
    <t>Best Estimate Reserves</t>
  </si>
  <si>
    <t>(k)=(h)-(i)</t>
  </si>
  <si>
    <t>(m)</t>
  </si>
  <si>
    <t>(h)=(f)+(g)</t>
  </si>
  <si>
    <t xml:space="preserve">Net Liability </t>
  </si>
  <si>
    <t>add formula from Form C1 - FV BS - Assets'!G23</t>
  </si>
  <si>
    <t>add formula from Form C1 - FV BS - Assets'!G73</t>
  </si>
  <si>
    <t>Row 73</t>
  </si>
  <si>
    <t>Row 23</t>
  </si>
  <si>
    <t>1/ As reported in Form SV1 Schedule 1: Detailed Product-wise Statement</t>
  </si>
  <si>
    <t>LIFE INSURANCE FUND - COMPOSITION OF VALUATION LIABILITIES &amp; RISK CAPITAL CHARGES (PRODUCT-WISE DETAILS)</t>
  </si>
  <si>
    <t>Total Ordinary Life Participating</t>
  </si>
  <si>
    <t>Total Ordinary Life Non-Participating</t>
  </si>
  <si>
    <t>F5iia</t>
  </si>
  <si>
    <t>Life Insurance Risk Capital Charge</t>
  </si>
  <si>
    <t>การคำนวณความเสี่ยงด้านตลาด (Market risk calculation)</t>
  </si>
  <si>
    <t>เงินกองทุนตามความเสี่ยง (Risk capital)</t>
  </si>
  <si>
    <t>ขอบเขตล่างของความเสี่ยง (Lower boundary of risks)</t>
  </si>
  <si>
    <t>เงินกองทุนตามความเสี่ยงคูณด้วยค่าสหสัมพันธ์ (Multiply Risk Capital by Correlation Factors)</t>
  </si>
  <si>
    <t>ผลกระทบจากการกระจายความเสี่ยงที่คำนวณได้ (Diversification across risks effect)</t>
  </si>
  <si>
    <t>F6iiiWMPA</t>
  </si>
  <si>
    <t>F6iiiWMNPO</t>
  </si>
  <si>
    <t>F6iiSHF</t>
  </si>
  <si>
    <t>F6iiOMGF</t>
  </si>
  <si>
    <t>F6iiOMIL</t>
  </si>
  <si>
    <t>F6iiOMNPA</t>
  </si>
  <si>
    <t>F6iiOMPA</t>
  </si>
  <si>
    <t>F6iiOMNPO</t>
  </si>
  <si>
    <t>F6iiOMPO</t>
  </si>
  <si>
    <t>F6iiWMGF</t>
  </si>
  <si>
    <t>F6iiWMIL</t>
  </si>
  <si>
    <t>F6iiWMNPA</t>
  </si>
  <si>
    <t>F6iiWMPA</t>
  </si>
  <si>
    <t>F6iiWMNPO</t>
  </si>
  <si>
    <t>F3ivTOTAL</t>
  </si>
  <si>
    <t>F3ivSHF</t>
  </si>
  <si>
    <t>F3ivOMGF</t>
  </si>
  <si>
    <t>F3ivOMIL</t>
  </si>
  <si>
    <t>F3ivOMNPA</t>
  </si>
  <si>
    <t>F3ivOMPA</t>
  </si>
  <si>
    <t>F3ivOMNPO</t>
  </si>
  <si>
    <t>F3ivOMPO</t>
  </si>
  <si>
    <t>F3ivWMNPO</t>
  </si>
  <si>
    <t>SUMMARY OF CHANGES TO SECURITIES ARISING FROM THE APPLICATION OF NEW VALUATION BASES</t>
  </si>
  <si>
    <t>Refers to interest-related securities which are classified under the categories of 'Loans', 'Held for Trading' and 'Available for Sale' only.</t>
  </si>
  <si>
    <t>Federal Government of Malaysia, Bank Negara Malaysia, or the federal government or the central bank of a G10 country or recognised multilateral development banks (MDBs), RM denominated bonds issued by approved quasi-sovereign agencies</t>
  </si>
  <si>
    <r>
      <t>1/</t>
    </r>
    <r>
      <rPr>
        <sz val="8"/>
        <rFont val="Arial"/>
        <family val="2"/>
      </rPr>
      <t xml:space="preserve"> รวมถึงผลิตภัณฑ์ประกันชีวิตแบบยูนิเวอร์แซลไลฟ์ด้วย (Including Universal Life product)</t>
    </r>
  </si>
  <si>
    <r>
      <t>2/</t>
    </r>
    <r>
      <rPr>
        <sz val="8"/>
        <rFont val="Arial"/>
        <family val="2"/>
      </rPr>
      <t xml:space="preserve"> </t>
    </r>
    <r>
      <rPr>
        <sz val="9"/>
        <rFont val="Arial"/>
        <family val="2"/>
      </rPr>
      <t>ให้รายงานเฉพาะส่วนความคุ้มครองของแบบประกันยูนิตลิงค์/ยูนิเวอร์แซลไลฟ์เท่านั้น (Only the non-unit portion of investment linked funds shall be reported )</t>
    </r>
  </si>
  <si>
    <t>(i) อัตราส่วนความเพียงพอของเงินกองทุนตั้งแต่ 300% (CAR ≥ 300%)</t>
  </si>
  <si>
    <t>การประกันชีวิตรายบุคคลประเภทสามัญ (Ordinary Individual Life)</t>
  </si>
  <si>
    <t>ตลอดชีพ (Whole Life)</t>
  </si>
  <si>
    <t>สะสมทรัพย์ (Endowment)</t>
  </si>
  <si>
    <t>ชั่วระยะเวลา - คุ้มครองสินเชื่อเพื่อที่อยู่อาศัย (Term - Mortgage)</t>
  </si>
  <si>
    <t>ชั่วระยะเวลา - อื่นๆ (Term - Others)</t>
  </si>
  <si>
    <t>ชั่วระยะเวลา - สุขภาพและค่ารักษาพยาบาล (สำหรับบริษัทประกันวินาศภัย) (M&amp;H Term (for non-life))</t>
  </si>
  <si>
    <t>สัญญาเพิ่มเติม - ประกันชีวิตแบบชั่วระยะเวลา (Riders - Term Insurance )</t>
  </si>
  <si>
    <r>
      <t xml:space="preserve">การประกันชีวิตรายบุคคล แบบยูนิตลิงก์ (Investment Linked Individual Life) </t>
    </r>
    <r>
      <rPr>
        <b/>
        <vertAlign val="superscript"/>
        <sz val="10"/>
        <rFont val="Arial"/>
        <family val="2"/>
      </rPr>
      <t>2/</t>
    </r>
  </si>
  <si>
    <t>ส่วนลงทุน (Investment Unit)</t>
  </si>
  <si>
    <t>ผลิตภัณฑ์ประกันชีวิตแบบอื่นๆ ที่ไม่มีส่วนร่วมในเงินปันผล (OTHER NON - PARTICIPATING PRODUCTS)</t>
  </si>
  <si>
    <t>ผลิตภัณฑ์ประกันชีวิตรายบุคคลแบบอื่นๆ ที่ไม่มีส่วนร่วมในเงินปันผล (Other non-participating individual life )</t>
  </si>
  <si>
    <t>ผลประโยชน์ที่การันตีไว้ (Guaranteed Deposits)</t>
  </si>
  <si>
    <t>ผลิตภัณฑ์ประกันชีวิตกลุ่มแบบอื่นๆ ที่ไม่มีส่วนร่วมในเงินปันผล (Other non-participating group life)</t>
  </si>
  <si>
    <t>รวมผลิตภัณฑ์ประกันชีวิตแบบอื่นๆ ที่ไม่มีส่วนร่วมในเงินปันผล (TOTAL OTHER NON - PARTICIPATING PRODUCTS)</t>
  </si>
  <si>
    <t>ผลิตภัณฑ์ประกันชีวิตแบบมีส่วนร่วมในเงินปันผล (PARTICIPATING PRODUCTS)</t>
  </si>
  <si>
    <t>An  investment position which is fully hedged may be carved out and excluded from the calculation of market risk capital charges. Where this is the case, a brief description on the the investment position and the corresponding hedging instruments used should be provided in the table below. Examples of the information required are provided below.</t>
  </si>
  <si>
    <t>Derivative instruments used for hedging</t>
  </si>
  <si>
    <t>Notional Value of hedging instruments</t>
  </si>
  <si>
    <t>Investments Hedged</t>
  </si>
  <si>
    <t>Exposure Amount</t>
  </si>
  <si>
    <t>KLCI futures</t>
  </si>
  <si>
    <t>Main Board Shares</t>
  </si>
  <si>
    <t>Interest rate swap</t>
  </si>
  <si>
    <t>5.25 yr MGS</t>
  </si>
  <si>
    <t xml:space="preserve">Non-Participating Ordinary Life </t>
  </si>
  <si>
    <t xml:space="preserve">Participating Annuity </t>
  </si>
  <si>
    <t xml:space="preserve">Non-Participating Annuity </t>
  </si>
  <si>
    <t xml:space="preserve">Investment-linked </t>
  </si>
  <si>
    <t xml:space="preserve">MARKET RISK CAPITAL CHARGES </t>
  </si>
  <si>
    <t>EQUITY RISKS</t>
  </si>
  <si>
    <t>Equity Instruments</t>
  </si>
  <si>
    <t>20%</t>
  </si>
  <si>
    <t>PROPERTY RISKS</t>
  </si>
  <si>
    <t>Type of exposures</t>
  </si>
  <si>
    <t>INTEREST RATE RISKS</t>
  </si>
  <si>
    <t>Life Insurance Fund</t>
  </si>
  <si>
    <t>Scenario</t>
  </si>
  <si>
    <t>Asset Value 1/</t>
  </si>
  <si>
    <t>Liability Value 2/</t>
  </si>
  <si>
    <t>Surplus</t>
  </si>
  <si>
    <t>Base 3/</t>
  </si>
  <si>
    <t xml:space="preserve">Increasing interest rate </t>
  </si>
  <si>
    <t>Decreasing interest rate</t>
  </si>
  <si>
    <t>Capital Required 4/</t>
  </si>
  <si>
    <t>Includes guaranteed life insurance liabilities only. For a participating fund, this shall be the insurance liabilities computed on guaranteed benefits only.</t>
  </si>
  <si>
    <t>Form D - Credit risk charge</t>
  </si>
  <si>
    <t>add a line of assets pledged to support credit facilities obtained by an insurer</t>
  </si>
  <si>
    <t>The amount of capital charges for each fund is the higher of zero or the reduction in surplus based on the dominant scenario at the company level, as described in Appendix II of the RBC Framework for Insurers.</t>
  </si>
  <si>
    <t>General Insurance Fund</t>
  </si>
  <si>
    <t>Residual term to maturity</t>
  </si>
  <si>
    <t>Total Exposure*</t>
  </si>
  <si>
    <t>Capital charge</t>
  </si>
  <si>
    <r>
      <t xml:space="preserve">X </t>
    </r>
    <r>
      <rPr>
        <u/>
        <sz val="10"/>
        <rFont val="Bookman Old Style"/>
        <family val="1"/>
      </rPr>
      <t>&lt;</t>
    </r>
    <r>
      <rPr>
        <sz val="10"/>
        <rFont val="Bookman Old Style"/>
        <family val="1"/>
      </rPr>
      <t xml:space="preserve"> 1 month </t>
    </r>
  </si>
  <si>
    <r>
      <t xml:space="preserve">1 &lt; X  </t>
    </r>
    <r>
      <rPr>
        <u/>
        <sz val="10"/>
        <rFont val="Bookman Old Style"/>
        <family val="1"/>
      </rPr>
      <t>&lt;</t>
    </r>
    <r>
      <rPr>
        <sz val="10"/>
        <rFont val="Bookman Old Style"/>
        <family val="1"/>
      </rPr>
      <t xml:space="preserve"> 3 months</t>
    </r>
  </si>
  <si>
    <r>
      <t xml:space="preserve">3 &lt; X </t>
    </r>
    <r>
      <rPr>
        <u/>
        <sz val="10"/>
        <rFont val="Bookman Old Style"/>
        <family val="1"/>
      </rPr>
      <t>&lt;</t>
    </r>
    <r>
      <rPr>
        <sz val="10"/>
        <rFont val="Bookman Old Style"/>
        <family val="1"/>
      </rPr>
      <t xml:space="preserve"> 6 months</t>
    </r>
  </si>
  <si>
    <t>รวม (Total)</t>
  </si>
  <si>
    <r>
      <t>ผลิตภัณฑ์ประกันชีวิตแบบยูนิตลิงก์/ยูนิเวอร์แซลไลฟ์ - ส่วนความคุ้มครอง (UNIT LINKED/UNIVERSAL LIFE NON-UNIT BENEFITS)</t>
    </r>
    <r>
      <rPr>
        <b/>
        <vertAlign val="superscript"/>
        <sz val="10"/>
        <rFont val="Arial"/>
        <family val="2"/>
      </rPr>
      <t xml:space="preserve"> 1/</t>
    </r>
  </si>
  <si>
    <r>
      <t xml:space="preserve">การประกันชีวิตกลุ่ม แบบยูนิตลิงก์/ยูนิเวอร์แซลไลฟ์ (Investment Linked/Universal Life Group Life) </t>
    </r>
    <r>
      <rPr>
        <b/>
        <vertAlign val="superscript"/>
        <sz val="10"/>
        <rFont val="Arial"/>
        <family val="2"/>
      </rPr>
      <t>2/</t>
    </r>
  </si>
  <si>
    <t>รวมผลิตภัณฑ์ประกันชีวิตแบบยูนิตลิงก์/ยูนิเวอร์แซลไลฟ์ - ส่วนความคุ้มครอง (TOTAL UNIT LINKED/UNIVERSAL LIFE NON-UNIT BENEFITS)</t>
  </si>
  <si>
    <r>
      <t xml:space="preserve">6 &lt; X </t>
    </r>
    <r>
      <rPr>
        <u/>
        <sz val="10"/>
        <rFont val="Bookman Old Style"/>
        <family val="1"/>
      </rPr>
      <t>&lt;</t>
    </r>
    <r>
      <rPr>
        <sz val="10"/>
        <rFont val="Bookman Old Style"/>
        <family val="1"/>
      </rPr>
      <t xml:space="preserve"> 12 months</t>
    </r>
  </si>
  <si>
    <r>
      <t xml:space="preserve">1 &lt; X </t>
    </r>
    <r>
      <rPr>
        <u/>
        <sz val="10"/>
        <rFont val="Bookman Old Style"/>
        <family val="1"/>
      </rPr>
      <t>&lt;</t>
    </r>
    <r>
      <rPr>
        <sz val="10"/>
        <rFont val="Bookman Old Style"/>
        <family val="1"/>
      </rPr>
      <t xml:space="preserve"> 2 years</t>
    </r>
  </si>
  <si>
    <r>
      <t xml:space="preserve">2 &lt; X </t>
    </r>
    <r>
      <rPr>
        <u/>
        <sz val="10"/>
        <rFont val="Bookman Old Style"/>
        <family val="1"/>
      </rPr>
      <t>&lt;</t>
    </r>
    <r>
      <rPr>
        <sz val="10"/>
        <rFont val="Bookman Old Style"/>
        <family val="1"/>
      </rPr>
      <t xml:space="preserve"> 3 years</t>
    </r>
  </si>
  <si>
    <r>
      <t xml:space="preserve">3 &lt; X </t>
    </r>
    <r>
      <rPr>
        <u/>
        <sz val="10"/>
        <rFont val="Bookman Old Style"/>
        <family val="1"/>
      </rPr>
      <t>&lt;</t>
    </r>
    <r>
      <rPr>
        <sz val="10"/>
        <rFont val="Bookman Old Style"/>
        <family val="1"/>
      </rPr>
      <t xml:space="preserve"> 4 years</t>
    </r>
  </si>
  <si>
    <r>
      <t xml:space="preserve">4 &lt; X </t>
    </r>
    <r>
      <rPr>
        <u/>
        <sz val="10"/>
        <rFont val="Bookman Old Style"/>
        <family val="1"/>
      </rPr>
      <t>&lt;</t>
    </r>
    <r>
      <rPr>
        <sz val="10"/>
        <rFont val="Bookman Old Style"/>
        <family val="1"/>
      </rPr>
      <t xml:space="preserve"> 5 years</t>
    </r>
  </si>
  <si>
    <r>
      <t xml:space="preserve">5 &lt; X </t>
    </r>
    <r>
      <rPr>
        <u/>
        <sz val="10"/>
        <rFont val="Bookman Old Style"/>
        <family val="1"/>
      </rPr>
      <t>&lt;</t>
    </r>
    <r>
      <rPr>
        <sz val="10"/>
        <rFont val="Bookman Old Style"/>
        <family val="1"/>
      </rPr>
      <t xml:space="preserve"> 7 years</t>
    </r>
  </si>
  <si>
    <r>
      <t xml:space="preserve">7 &lt; X  </t>
    </r>
    <r>
      <rPr>
        <u/>
        <sz val="10"/>
        <rFont val="Bookman Old Style"/>
        <family val="1"/>
      </rPr>
      <t>&lt;</t>
    </r>
    <r>
      <rPr>
        <sz val="10"/>
        <rFont val="Bookman Old Style"/>
        <family val="1"/>
      </rPr>
      <t xml:space="preserve"> 10 years</t>
    </r>
  </si>
  <si>
    <r>
      <t xml:space="preserve">10 &lt; X </t>
    </r>
    <r>
      <rPr>
        <u/>
        <sz val="10"/>
        <rFont val="Bookman Old Style"/>
        <family val="1"/>
      </rPr>
      <t>&lt;</t>
    </r>
    <r>
      <rPr>
        <sz val="10"/>
        <rFont val="Bookman Old Style"/>
        <family val="1"/>
      </rPr>
      <t xml:space="preserve"> 15 years</t>
    </r>
  </si>
  <si>
    <r>
      <t xml:space="preserve">15 &lt; X </t>
    </r>
    <r>
      <rPr>
        <u/>
        <sz val="10"/>
        <rFont val="Bookman Old Style"/>
        <family val="1"/>
      </rPr>
      <t>&lt;</t>
    </r>
    <r>
      <rPr>
        <sz val="10"/>
        <rFont val="Bookman Old Style"/>
        <family val="1"/>
      </rPr>
      <t xml:space="preserve"> 20 years</t>
    </r>
  </si>
  <si>
    <t>X &gt; 20 years</t>
  </si>
  <si>
    <t>* -</t>
  </si>
  <si>
    <t>CURRENCY RISKS</t>
  </si>
  <si>
    <t>Types of currency</t>
  </si>
  <si>
    <r>
      <t xml:space="preserve">Net On Balance Sheet Position </t>
    </r>
    <r>
      <rPr>
        <vertAlign val="superscript"/>
        <sz val="10"/>
        <rFont val="Bookman Old Style"/>
        <family val="1"/>
      </rPr>
      <t>1/</t>
    </r>
  </si>
  <si>
    <r>
      <t xml:space="preserve">Net Forward Position </t>
    </r>
    <r>
      <rPr>
        <vertAlign val="superscript"/>
        <sz val="10"/>
        <rFont val="Bookman Old Style"/>
        <family val="1"/>
      </rPr>
      <t>2/</t>
    </r>
  </si>
  <si>
    <t>Net Long Position</t>
  </si>
  <si>
    <t>Net Short Position</t>
  </si>
  <si>
    <t>Total Position</t>
  </si>
  <si>
    <t>Greater of net long or net short position</t>
  </si>
  <si>
    <t>Currency risk charge</t>
  </si>
  <si>
    <t>RM-equivalent value of all foreign currency assets less all foreign currency liabilities in a particular foreign currency.</t>
  </si>
  <si>
    <t xml:space="preserve">RM-equivalent value of all amounts to be received less the value of all amounts to be paid under unsettled spot transactions, forward foreign exchange transactions, including currency futures, the principal on currency swaps position and interest rate transactions such as futures, swaps etc. denominated in a foreign currency. </t>
  </si>
  <si>
    <t>MARKET RISK CAPITAL CHARGES FOR COLLECTIVE INVESTMENT SCHEMES</t>
  </si>
  <si>
    <t xml:space="preserve">Name of the scheme &amp; its manager </t>
  </si>
  <si>
    <t>Investment value</t>
  </si>
  <si>
    <t>Asset Allocation *</t>
  </si>
  <si>
    <t>Capital Charge *</t>
  </si>
  <si>
    <t>Description on asset allocation and computation of capital charges are based on the method prescribed in paragrapahs 26 - 28 of Appendix II of the revised RBC Framework for Insurers Paper.</t>
  </si>
  <si>
    <t>RBC Version 1 Release 2</t>
  </si>
  <si>
    <t>F3ivWMPA</t>
  </si>
  <si>
    <t>F3ivWMNPA</t>
  </si>
  <si>
    <t>F3ivWMIL</t>
  </si>
  <si>
    <t>F3ivWMGF</t>
  </si>
  <si>
    <t>F6iiiSHF</t>
  </si>
  <si>
    <t>F6iiiOMGF</t>
  </si>
  <si>
    <t>F6iiiOMIL</t>
  </si>
  <si>
    <t>F6iiiOMNPA</t>
  </si>
  <si>
    <t>F6iiiOMPA</t>
  </si>
  <si>
    <t>F6iiiOMNPO</t>
  </si>
  <si>
    <t>F6iiiOMPO</t>
  </si>
  <si>
    <t>F6iiiWMGF</t>
  </si>
  <si>
    <t>F6iiiWMIL</t>
  </si>
  <si>
    <t>F6iiiWMNPA</t>
  </si>
  <si>
    <t>ค่าสหสัมพันธ์กับความเสี่ยงด้านการประกันวินาศภัย (correlation with NL)</t>
  </si>
  <si>
    <t>ค่าสหสัมพันธ์กับความเสี่ยงด้านการประกันชีวิต (correlation with Life)</t>
  </si>
  <si>
    <t>ค่าสหสัมพันธ์กับความเสี่ยงด้านเครดิต (correlation with Credit)</t>
  </si>
  <si>
    <t>ค่าสหสัมพันธ์กับความเสี่ยงด้านตลาด (correlation with Market)</t>
  </si>
  <si>
    <t>ค่าสหสัมพันธ์กับความเสี่ยงด้านการกระจุกตัว (correlation with Concentration)</t>
  </si>
  <si>
    <t>ผลิตภัณฑ์ประกันชีวิตรายบุคคลแบบมีส่วนร่วมในเงินปันผล (Participating individual life)</t>
  </si>
  <si>
    <t>ผลิตภัณฑ์ประกันชีวิตกลุ่มแบบมีส่วนร่วมในเงินปันผล (Participating group life)</t>
  </si>
  <si>
    <t>รวมผลิตภัณฑ์ประกันชีวิตแบบมีส่วนร่วมในเงินปันผล (TOTAL PARTICIPATING PRODUCTS)</t>
  </si>
  <si>
    <t>รวม (TOTAL )</t>
  </si>
  <si>
    <t>(i)=(f)-(g)</t>
  </si>
  <si>
    <t>G16</t>
  </si>
  <si>
    <t>revise to assets pledged to support credit facilities obtained by an insurer and also add check formula</t>
  </si>
  <si>
    <t>add a line of assets pledged to support credit facilities obtained by an insurer and assign risk charge as 0%</t>
  </si>
  <si>
    <t>revise formula to include item (vi)</t>
  </si>
  <si>
    <t>Form D2 - Reinsurance</t>
  </si>
  <si>
    <t>Row 27, 28</t>
  </si>
  <si>
    <t>=IF(OR((G21&gt;5%&lt;10%),(G21&gt;10%)),MAX(0,(G13-0.5*($Q$13))),MAX(0,(G13-0.25*($Q$13))))</t>
  </si>
  <si>
    <t>add rows to calculate additional concentration risk charge for reinsurance in accordance with revise regulation</t>
  </si>
  <si>
    <t>(f) = (d) + (e)</t>
  </si>
  <si>
    <t>Form C - FV BS - Liabilities</t>
  </si>
  <si>
    <t>D14</t>
  </si>
  <si>
    <t>G14</t>
  </si>
  <si>
    <t>O59</t>
  </si>
  <si>
    <t>Form G - Non Life - Risk Charge</t>
  </si>
  <si>
    <t>(h)</t>
  </si>
  <si>
    <t>add "investment unit" under line 54,68</t>
  </si>
  <si>
    <t>add "guaranteed deposit" under line 85</t>
  </si>
  <si>
    <t>add note on "retained deposit"</t>
  </si>
  <si>
    <t>Include alternative scenario on Form A</t>
  </si>
  <si>
    <t xml:space="preserve">  </t>
  </si>
  <si>
    <t>Refers to interest rate related securities held by the insurer (such as fixed income securities (e.g. PDS and MGS), commercial papers and NIDs).</t>
  </si>
  <si>
    <t>The present value of all future positive cashflows from the transaction (i.e. where the counterparty owes the insurer).</t>
  </si>
  <si>
    <t>(l)</t>
  </si>
  <si>
    <t>Conversion factor as prescribed in Table 5 of Appendix II of the RBC Framework for Insurers.</t>
  </si>
  <si>
    <t>Credit risk charges as prescribed in Table 1 of Appendix I of the RBC Framework for Insurers.</t>
  </si>
  <si>
    <t>Notional principal of the derivative contract.</t>
  </si>
  <si>
    <t>The base liability is the value derived based on the valuation basis which includes the provision of risk margin for adverse deviation as prescribed in Appendix VII of the RBC Framework for Insurers, discounted at the risk-free yield curve.</t>
  </si>
  <si>
    <t>Total</t>
  </si>
  <si>
    <t>(i)</t>
  </si>
  <si>
    <t>(ii)</t>
  </si>
  <si>
    <t>(iii)</t>
  </si>
  <si>
    <t>(iv)</t>
  </si>
  <si>
    <t>(c)</t>
  </si>
  <si>
    <t>(d)</t>
  </si>
  <si>
    <t>(v)</t>
  </si>
  <si>
    <t>(vi)</t>
  </si>
  <si>
    <t>(vii)</t>
  </si>
  <si>
    <t>(viii)</t>
  </si>
  <si>
    <t>(ix)</t>
  </si>
  <si>
    <t>(x)</t>
  </si>
  <si>
    <t>(xi)</t>
  </si>
  <si>
    <t>TOTAL</t>
  </si>
  <si>
    <t>Note:</t>
  </si>
  <si>
    <t>1/</t>
  </si>
  <si>
    <t>2/</t>
  </si>
  <si>
    <t>3/</t>
  </si>
  <si>
    <t>4/</t>
  </si>
  <si>
    <t>5/</t>
  </si>
  <si>
    <t>Self-occupied properties</t>
  </si>
  <si>
    <t>Other property and property-related investments</t>
  </si>
  <si>
    <t>Other assets</t>
  </si>
  <si>
    <t>(a)</t>
  </si>
  <si>
    <t>(b)</t>
  </si>
  <si>
    <t>(c )</t>
  </si>
  <si>
    <t>AAA</t>
  </si>
  <si>
    <t>AA</t>
  </si>
  <si>
    <t>A</t>
  </si>
  <si>
    <t>BBB</t>
  </si>
  <si>
    <t>unrated or with lower rating</t>
  </si>
  <si>
    <t>(e)</t>
  </si>
  <si>
    <t>(f)</t>
  </si>
  <si>
    <t>Listed on the Main Board of Bursa Malaysia, or listed on the main board of the recognised stock exchanges in a G10 country</t>
  </si>
  <si>
    <t>Investments in KLCI index of Bursa Malaysia, or the indicative index of the recognised stock exchanges in a G10 country</t>
  </si>
  <si>
    <t xml:space="preserve">Unlisted or private equity instruments </t>
  </si>
  <si>
    <t>B</t>
  </si>
  <si>
    <t>C</t>
  </si>
  <si>
    <t>D</t>
  </si>
  <si>
    <t>E</t>
  </si>
  <si>
    <t>F</t>
  </si>
  <si>
    <t>add column for best estimate of gross unearned premium reserve, gross deferred acquisition costs and net amount under premium liability calculation</t>
  </si>
  <si>
    <t>HTM</t>
  </si>
  <si>
    <t>AFS</t>
  </si>
  <si>
    <t>HFT</t>
  </si>
  <si>
    <t>Investments</t>
  </si>
  <si>
    <t>Malaysian government papers</t>
  </si>
  <si>
    <t>Cagamas papers</t>
  </si>
  <si>
    <t>Amortised/accreted debentures, bonds, loan stocks</t>
  </si>
  <si>
    <t>Non-amortised/accreted debentures, bonds, loan stocks</t>
  </si>
  <si>
    <t>Warrants, TSRs</t>
  </si>
  <si>
    <t>Quoted Shares</t>
  </si>
  <si>
    <t>Unquoted Shares</t>
  </si>
  <si>
    <t>Convertible Loan Stocks</t>
  </si>
  <si>
    <t>Form E - Market risk charge</t>
  </si>
  <si>
    <t>Form E1 - Market risk charge</t>
  </si>
  <si>
    <t>Row 143</t>
  </si>
  <si>
    <t>J145</t>
  </si>
  <si>
    <t>revise formula to SUM(J123:J143)</t>
  </si>
  <si>
    <t>add a line of investment in subsidiaries</t>
  </si>
  <si>
    <t>add a line of investment in subsidiaries and link the formula from E1</t>
  </si>
  <si>
    <t>Row 12</t>
  </si>
  <si>
    <t>Row 13</t>
  </si>
  <si>
    <t>Row 14</t>
  </si>
  <si>
    <t>ออกโดยรัฐบาลหรือธนาคารกลางรวมถึงรัฐบาลไทย, ธปท., รัฐวิสาหกิจไทยโดยมีกระทรวงการคลังค้ำประกัน, ในสกุลเงินต่างประเทศ</t>
  </si>
  <si>
    <t>สถาบันการเงินเพื่อการพัฒนา</t>
  </si>
  <si>
    <t>สถาบันการเงิน / บริษัทหลักทรัพย์ / บริษัทประกันภัย</t>
  </si>
  <si>
    <t>บริษัท / โครงการตามที่ คปภ.ระบุไว้</t>
  </si>
  <si>
    <t>ลำดับที่ (No.)</t>
  </si>
  <si>
    <t>ประเภท (Description)</t>
  </si>
  <si>
    <t>รายละเอียดของกรมธรรม์ (Particulars of policies)</t>
  </si>
  <si>
    <t>จำนวนกรมธรรม์ (No. of policies)</t>
  </si>
  <si>
    <t>จำนวนคนที่ได้รับความคุ้มครอง (No. of lives covered)</t>
  </si>
  <si>
    <t>จำนวนเงินเอาประกันภัย (Sum assured)</t>
  </si>
  <si>
    <t>เงินปันผลที่ได้รับสิทธิแล้ว (Vested Bonus )</t>
  </si>
  <si>
    <t>เบี้ยประกันภัยรวม (Office Premium)</t>
  </si>
  <si>
    <t>มูลค่าเวนคืน (Surrender Value)</t>
  </si>
  <si>
    <t>ชำระเบี้ยประกันภัยครั้งเดียว (Single)</t>
  </si>
  <si>
    <t>ชำระเบี้ยประกันภัยรายปี (Annual)</t>
  </si>
  <si>
    <t>ประมาณการมูลค่าปัจจุบัน (Expected Present Value Statistics)</t>
  </si>
  <si>
    <t>ผลประโยชน์ (Benefits )</t>
  </si>
  <si>
    <t>ค่าใช้จ่าย (Expenses )</t>
  </si>
  <si>
    <t>ร้อยละของค่าความเสี่ยง (% risk charge)</t>
  </si>
  <si>
    <t>(ii) อัตราส่วนความเพียงพอของเงินกองทุนตั้งแต่ 200% แต่ไม่ถึง 300% (CAR ≥ 200% and &lt;300%)</t>
  </si>
  <si>
    <t>(iii) อัตราส่วนความเพียงพอของเงินกองทุนตั้งแต่ 150% แต่ไม่ถึง 200% (CAR ≥ 150% and &lt;200%)</t>
  </si>
  <si>
    <t>(iv) อัตราส่วนความเพียงพอของเงินกองทุนน้อยกว่า 150% (CAR &lt;150%)</t>
  </si>
  <si>
    <t>The accompanying Risk-Based Capital reporting forms have only been prepared for the purpose of assessing the Solvency Capital requirement of the Company and may not be suitable for another purpose.</t>
  </si>
  <si>
    <t>[Auditor's signature]
[Auditor’s name printed]
CPA number
[Auditor's address]
[Date of the auditor's report]</t>
  </si>
  <si>
    <t>To the directors of ………………..</t>
  </si>
  <si>
    <t>I have audited the accompanying Risk-Based Capital reporting forms of ............. for the year ended 31 December 2009. The Company’s management is responsible for the correctness and completeness of information in these reporting forms. My responsibility is to express an opinion on the Risk-Based Capital reporting forms based on my audit.</t>
  </si>
  <si>
    <t>In my opinion, the accompanying Risk-Based Capital reporting forms of ............ for the year ended 31 December 2009 have been properly prepared, in all material respects, in accordance with the Risk-Based Capital framework regulations under Non-Life/Life Insurance Act. (No.2), B.E. 2551.</t>
  </si>
  <si>
    <t>รายงานผู้สอบบัญชี</t>
  </si>
  <si>
    <t>บาท (Baht)</t>
  </si>
  <si>
    <t>แบบฟอร์ม F2: รายละเอียดการกระจายความเสี่ยงระหว่างความเสี่ยงแต่ละด้าน (DIVERSIFICATION ACROSS RISKS)</t>
  </si>
  <si>
    <t>เบี้ยประกันภัย (Premiums )</t>
  </si>
  <si>
    <t>ค่าประมาณการที่ดีที่สุดของเงินสำรอง (Best Estimate Reserves)</t>
  </si>
  <si>
    <t>ค่าเผื่อความผันผวน ณ ระดับความเชื่อมั่นเปอร์เซ็นไทล์ที่ 75 (PAD at 75% ile)</t>
  </si>
  <si>
    <t>เงินสำรองฯ รวม (Gross Reserves )</t>
  </si>
  <si>
    <t>การประกันภัยต่อ (Reinsurance )</t>
  </si>
  <si>
    <t>เงินสำรองสำหรับความเสี่ยงภัยที่โอนให้บริษัทประกันภัยต่อ ณ ระดับความเชื่อมั่น เปอร์เซ็นไทล์ที่ 75 (Amount of Reserve Ceded at 75% ile)</t>
  </si>
  <si>
    <t>มูลค่ายุติธรรมของภาระผูกพันสุทธิ ณ ระดับความเชื่อมั่นเปอร์เซ็นไทล์ที่ 75 (Fair value of net liability at 75% ile )</t>
  </si>
  <si>
    <t>ค่าความเสี่ยง ณ ระดับความเชื่อมั่นเปอร์เซ็นไทล์ที่ 95 (Risk charge PAD at )</t>
  </si>
  <si>
    <t>ผลิตภัณฑ์ประกันชีวิตแบบทั่วไป - ไม่มีส่วนร่วมในเงินปันผล (CONVENTIONAL LIFE - NON - PARTICIPATING PRODUCTS)</t>
  </si>
  <si>
    <t>แบบฟอร์ม H2: รายละเอียดเงินกองทุนสำหรับความเสี่ยงด้านเงินสำรองประกันภัย ของการประกันชีวิต จำแนกตามกลุ่มผลิตภัณฑ์ โดยใช้อัตราผลตอบแทนของพันธบัตรรัฐบาลในปัจจุบัน (LIFE INSURANCE LIABILITIES AND RISK CAPITAL CHARGES USING CURRENT YIELD- By product group)</t>
  </si>
  <si>
    <t>AUDITOR'S REPORT</t>
  </si>
  <si>
    <t>I conducted my audit in accordance with generally accepted auditing standards in Thailand. Those standards require that I plan and perform an audit to obtain reasonable assurance about whether the Risk-Based Capital reporting forms are free of material misstatement. An audit includes examining, on a test basis, evidence supporting the amounts and disclosures in the Risk-Based Capital reporting forms. An audit also includes assessing the accounting principles, methodologies and assumptions used and significant estimates made by management, as well as evaluating the overall Risk-Based Capital reporting forms preparation. I believe that my audit provides a reasonable basis for my opinion.</t>
  </si>
  <si>
    <t>บริษัท (Company)</t>
  </si>
  <si>
    <t>ณ วันที่ (As at)</t>
  </si>
  <si>
    <t>Row 24</t>
  </si>
  <si>
    <t>add a line of investment in associates and link the formula from E1</t>
  </si>
  <si>
    <t>add a line of investment in associates and assigned risk charge as 20%</t>
  </si>
  <si>
    <t>add a line of investment in associates</t>
  </si>
  <si>
    <t>add note that Unit Link/Non-Unit benefits includes Universal life product</t>
  </si>
  <si>
    <t>Investment in other linked funds of the insurer</t>
  </si>
  <si>
    <t>HFT = Held for trading</t>
  </si>
  <si>
    <t>HTM = Held to maturity</t>
  </si>
  <si>
    <t>AFS = Available for sale</t>
  </si>
  <si>
    <t>Changes</t>
  </si>
  <si>
    <t>Amount reported in statutory returns</t>
  </si>
  <si>
    <r>
      <t>Type of Financial Asset</t>
    </r>
    <r>
      <rPr>
        <b/>
        <i/>
        <sz val="10"/>
        <rFont val="Bookman Old Style"/>
        <family val="1"/>
      </rPr>
      <t xml:space="preserve"> </t>
    </r>
  </si>
  <si>
    <t>Other investments 2/</t>
  </si>
  <si>
    <t>Refers to Schedule 9 of L3/G3/LR3/GR3 of the existing monthly/quarterly/annual returns in the 'Garis Panduan Pengemukaan Penyata Statistik' issued by the Bank in September 2003</t>
  </si>
  <si>
    <t>No.</t>
  </si>
  <si>
    <t>Description</t>
  </si>
  <si>
    <t>Particulars of policies</t>
  </si>
  <si>
    <t xml:space="preserve"> Expected Present Value Statistics</t>
  </si>
  <si>
    <t>No. of policies</t>
  </si>
  <si>
    <t>Sum assured</t>
  </si>
  <si>
    <t xml:space="preserve">Vested Bonus </t>
  </si>
  <si>
    <t>Office Premium</t>
  </si>
  <si>
    <t>Single Premium</t>
  </si>
  <si>
    <t>Annual Premium</t>
  </si>
  <si>
    <t>G</t>
  </si>
  <si>
    <t>H</t>
  </si>
  <si>
    <t>I</t>
  </si>
  <si>
    <t>J</t>
  </si>
  <si>
    <t>Surrender Value</t>
  </si>
  <si>
    <t>A-1 / P-1</t>
  </si>
  <si>
    <t>A-2 / P-2</t>
  </si>
  <si>
    <t>A-3 / P-3</t>
  </si>
  <si>
    <t>Debt facilities with original maturity of 1 year or less and with the following rating :</t>
  </si>
  <si>
    <t>Corporations and other organisations with the following rating :</t>
  </si>
  <si>
    <t>Reporting Date</t>
  </si>
  <si>
    <t>(g)</t>
  </si>
  <si>
    <t xml:space="preserve">Benefits </t>
  </si>
  <si>
    <t xml:space="preserve">Expenses </t>
  </si>
  <si>
    <t xml:space="preserve">Premiums </t>
  </si>
  <si>
    <t>การคำนวณการกระจายความเสี่ยงแต่ละด้าน (Diversification calculation across risks)</t>
  </si>
  <si>
    <t>ด้านการประกันวินาศภัย (NL)</t>
  </si>
  <si>
    <t>ด้านการประกันชีวิต (Life)</t>
  </si>
  <si>
    <t>ด้านเครดิต (Credit)</t>
  </si>
  <si>
    <t>ด้านตลาด (Market)</t>
  </si>
  <si>
    <t>ด้านการกระจุกตัว (Conc)</t>
  </si>
  <si>
    <t>*/A deposit retained from the REINSURER by the REINSURED which is usually equal to the REINSURER’S proportion of the estimated outstanding losses at the end of that accounting period.เงินถือไว้จากการประกันภัยต่อกับบริษัทรับประกันต่อที่ถือโดยบริษัทที่เอาประกันต่อ ซึ่งปกติแล้วจะมีค่าเท่ากับสัดส่วนของค่าสินไหมทดแทนค้างจ่ายจากบริษัทรับประกันภัยต่อที่ประมาณการได้ ณ สิ้นงวดบัญชี</t>
  </si>
  <si>
    <t>เงินถือไว้จากการประกันภัยต่อ (Deposit Retained)</t>
  </si>
  <si>
    <t>State government of Malaysia and the federal government or the central bank of non-G10 countries</t>
  </si>
  <si>
    <t>Shareholders' Fund/Working Fund</t>
  </si>
  <si>
    <t xml:space="preserve">Cagamas or its subsidiaries prior to 4 September 2004 </t>
  </si>
  <si>
    <t>Policy loans</t>
  </si>
  <si>
    <t>Other types of properties</t>
  </si>
  <si>
    <t>Restated based on new valuation bases</t>
  </si>
  <si>
    <t>Name of Insurer</t>
  </si>
  <si>
    <t>Information to be provided for capital charges required to address market risks in collective investment schemes is covered in this section. Collective investment schemes include investment in unit trut schemes, exchange-traded and real estate investment trusts, investment-linked funds and the seed money to start an investment-linked fund managed by the insurer itself.</t>
  </si>
  <si>
    <t>Shareholders' Fund / Working Fund</t>
  </si>
  <si>
    <t>add wording "Maximum of gross unexpired risk on policies in force (URR) or (gross unearned premium reserve (UPR) - gross deferred acquisition costs)"</t>
  </si>
  <si>
    <t>Form F - Concentration risk</t>
  </si>
  <si>
    <t>I103</t>
  </si>
  <si>
    <t>link formula from Form D2 - Reinsurance'!Q28</t>
  </si>
  <si>
    <t>revise formula of deductible amount on deferred tax assets = 'Form C1 - FV BS - Assets'!G60+'Form C1 - FV BS - Assets'!G61</t>
  </si>
  <si>
    <t>Form B</t>
  </si>
  <si>
    <t>G35</t>
  </si>
  <si>
    <t>-</t>
  </si>
  <si>
    <t>SQRT=</t>
  </si>
  <si>
    <t>…(ชื่อบริษัท/สาขา)…</t>
  </si>
  <si>
    <t>CERTIFICATION</t>
  </si>
  <si>
    <t>We certify that we have completed the annual return in accordance with the Risk-Based Capital Framework under the Non-Life/Life Insurance Act No.2 B.E. 2551, with the exception of the following:</t>
  </si>
  <si>
    <t xml:space="preserve">Signature  :                                                                                                         </t>
  </si>
  <si>
    <t xml:space="preserve">Name  :                                                                                                          </t>
  </si>
  <si>
    <t xml:space="preserve">Chief Executive Officer                                                                                                                        </t>
  </si>
  <si>
    <t xml:space="preserve">Date  :                                                                                                                          </t>
  </si>
  <si>
    <t>Director*</t>
  </si>
  <si>
    <t xml:space="preserve">    * As required by the Memorandum of Association</t>
  </si>
  <si>
    <t>สัญญาพิ่มเติม - อุบัติเหตุส่วนบุคคล/ทุพพลภาพแบบชั่วระยะเวลา (Riders - PA/Disability Term )</t>
  </si>
  <si>
    <t>สัญญาเพิ่มเติม - สุขภาพและค่ารักษาพยาบาล แบบชั่วระยะเวลา (Riders - M&amp;H Term )</t>
  </si>
  <si>
    <t>สัญญาเพิ่มเติม - คุ้มครองโรคร้ายแรง แบบชั่วระยะเวลา (Riders - DD Term )</t>
  </si>
  <si>
    <t>สัญญาเพิ่มเติม - แบบชั่วระยะเวลาอื่นๆ (Riders - Others Term )</t>
  </si>
  <si>
    <t>แบบอื่นๆ (Other plans Term )</t>
  </si>
  <si>
    <t>รวม (Sub-total)</t>
  </si>
  <si>
    <t>การประกันชีวิตกลุ่มประเภทสามัญ (Ordinary Group Life)</t>
  </si>
  <si>
    <t>รวมผลิตภัณฑ์ประกันชีวิตแบบทั่วไป - ไม่มีส่วนร่วมในเงินปันผล (TOTAL CONVENTIONAL LIFE - NON - PARTICIPATING PRODUCTS)</t>
  </si>
  <si>
    <t>ผลิตภัณฑ์ประกันชีวิตแบบบำนาญ - ไม่มีส่วนร่วมในเงินปันผล (ANNUITY IN PAYMENT - NON - PARTICIPATING PRODUCTS)</t>
  </si>
  <si>
    <t>ประกันชีวิตรายบุคคล แบบบำนาญ (Annuities Individual Life)</t>
  </si>
  <si>
    <t>เงินรายปีจ่ายทันที (Immediate annuities)</t>
  </si>
  <si>
    <t>เงินรายปีที่เลื่อนการรับ (Deferred annuities)</t>
  </si>
  <si>
    <t>ประกันชีวิตกลุ่ม แบบบำนาญ (Annuities Group Life)</t>
  </si>
  <si>
    <t>รวมผลิตภัณฑ์ประกันชีวิตแบบบำนาญ - ไม่มีส่วนร่วมในเงินปันผล (TOTAL ANNUITY IN PAYMENT - NON - PARTICIPATING PRODUCTS)</t>
  </si>
  <si>
    <t>F42 change from F19 to F19*2</t>
  </si>
  <si>
    <t>F43 change from F20*2 to F20</t>
  </si>
  <si>
    <r>
      <t xml:space="preserve">Investment Linked Gtroup Life </t>
    </r>
    <r>
      <rPr>
        <b/>
        <vertAlign val="superscript"/>
        <sz val="10"/>
        <rFont val="Bookman Old Style"/>
        <family val="1"/>
      </rPr>
      <t>2/</t>
    </r>
  </si>
  <si>
    <r>
      <t xml:space="preserve">Investment Linked Individual Life </t>
    </r>
    <r>
      <rPr>
        <b/>
        <vertAlign val="superscript"/>
        <sz val="10"/>
        <rFont val="Bookman Old Style"/>
        <family val="1"/>
      </rPr>
      <t>2/</t>
    </r>
  </si>
  <si>
    <t>Foreign Assets 3/</t>
  </si>
  <si>
    <t>Corporate/debt securities 1/</t>
  </si>
  <si>
    <t>Excluding investments in subsidiaries, associates and joint venture.</t>
  </si>
  <si>
    <t xml:space="preserve">Refers to investment in shares (excluding investment in subsidiaries, associates and joint ventures), debentures, bonds, loan stocks, other investment. </t>
  </si>
  <si>
    <t>Within Malaysia</t>
  </si>
  <si>
    <t>Participating Annuity</t>
  </si>
  <si>
    <t>General Fund</t>
  </si>
  <si>
    <t>Outside Malaysia</t>
  </si>
  <si>
    <t>Participating Ordinary Life</t>
  </si>
  <si>
    <t>Investment-Linked</t>
  </si>
  <si>
    <t>Non-Participating Annuity</t>
  </si>
  <si>
    <t>Non-Participating Ordinary Life</t>
  </si>
  <si>
    <t>Type of fund:</t>
  </si>
  <si>
    <t>CREDIT RISK CAPITAL CHARGES</t>
  </si>
  <si>
    <t>DEBT OBLIGATIONS BY TYPES OF COUNTERPARTY</t>
  </si>
  <si>
    <t>Total exposure</t>
  </si>
  <si>
    <t>Risk charge</t>
  </si>
  <si>
    <t xml:space="preserve">Capital charge </t>
  </si>
  <si>
    <t>Individuals</t>
  </si>
  <si>
    <t>staff of the insurer</t>
  </si>
  <si>
    <t>other individuals (except for policy loans)</t>
  </si>
  <si>
    <t>DEBT OBLIGATIONS SECURED BY PROPERTIES</t>
  </si>
  <si>
    <t>Residential properties</t>
  </si>
  <si>
    <t>LTV &lt; 80%</t>
  </si>
  <si>
    <r>
      <t xml:space="preserve">80% </t>
    </r>
    <r>
      <rPr>
        <sz val="10"/>
        <rFont val="Arial"/>
        <family val="2"/>
      </rPr>
      <t>≤</t>
    </r>
    <r>
      <rPr>
        <sz val="10"/>
        <rFont val="Bookman Old Style"/>
        <family val="1"/>
      </rPr>
      <t xml:space="preserve"> LTV &lt; 90%</t>
    </r>
  </si>
  <si>
    <t>Abandoned properties</t>
  </si>
  <si>
    <t>CREDIT RISK CAPITAL CHARGES ON DEBT OBLIGATIONS</t>
  </si>
  <si>
    <t>OTHER ASSETS</t>
  </si>
  <si>
    <t>Cash in hand and bank deposits with financial institutions licensed under the Banking and Financial Institutions Act 1989, the Islamic Banking Act 1983 or prescribed under the Development Financial Institutions Act 2002.</t>
  </si>
  <si>
    <t>Receivables from and reinsurance deposits with (re)insurers not licensed under the Insurance Act 1996, with the following rating :</t>
  </si>
  <si>
    <t>Outstanding premiums, balances and other receivables due from :</t>
  </si>
  <si>
    <t>licensees under the Insurance Act 1996 or agents</t>
  </si>
  <si>
    <t>0thers</t>
  </si>
  <si>
    <t>CREDIT RISK CAPITAL CHARGES FOR OTHER ASSETS</t>
  </si>
  <si>
    <t xml:space="preserve">CREDIT COUNTERPARTY RISK CHARGES </t>
  </si>
  <si>
    <t>(applicable for derivative positions which are transacted over the counter (OTC) only)</t>
  </si>
  <si>
    <r>
      <t xml:space="preserve">Position &amp; Counterparty </t>
    </r>
    <r>
      <rPr>
        <vertAlign val="superscript"/>
        <sz val="10"/>
        <rFont val="Bookman Old Style"/>
        <family val="1"/>
      </rPr>
      <t xml:space="preserve">1/ </t>
    </r>
  </si>
  <si>
    <r>
      <t xml:space="preserve">Mark-to-market exposure </t>
    </r>
    <r>
      <rPr>
        <vertAlign val="superscript"/>
        <sz val="10"/>
        <rFont val="Bookman Old Style"/>
        <family val="1"/>
      </rPr>
      <t>2/</t>
    </r>
  </si>
  <si>
    <r>
      <t xml:space="preserve">Notional principal </t>
    </r>
    <r>
      <rPr>
        <vertAlign val="superscript"/>
        <sz val="10"/>
        <rFont val="Bookman Old Style"/>
        <family val="1"/>
      </rPr>
      <t>3/</t>
    </r>
  </si>
  <si>
    <r>
      <t xml:space="preserve">Conversion factor </t>
    </r>
    <r>
      <rPr>
        <vertAlign val="superscript"/>
        <sz val="10"/>
        <rFont val="Bookman Old Style"/>
        <family val="1"/>
      </rPr>
      <t>4/</t>
    </r>
  </si>
  <si>
    <r>
      <t xml:space="preserve">Applicable Risk charge </t>
    </r>
    <r>
      <rPr>
        <vertAlign val="superscript"/>
        <sz val="10"/>
        <rFont val="Bookman Old Style"/>
        <family val="1"/>
      </rPr>
      <t xml:space="preserve">5/ </t>
    </r>
  </si>
  <si>
    <t>Capital Charge</t>
  </si>
  <si>
    <t>Please provide a brief description on the derivative position and counterparty (e.g. interest rate swap with Bank A)</t>
  </si>
  <si>
    <t>Information on investments which are hedged using financial derivatives.</t>
  </si>
  <si>
    <t>(1)</t>
  </si>
  <si>
    <t>Risk capital charge for investments fully hedged using financial derivatives can be reduced by up to 100% of the hedged position, subject to fulfilling all conditions as stipulated in paragraphs 19 and 20 of Appendix II of the  RBC Framework for Insurers.</t>
  </si>
  <si>
    <t>(2)</t>
  </si>
  <si>
    <t xml:space="preserve">    * กรณีบริษัทที่เป็นสาขาต่างประเทศ หมายถึง ผู้จัดการสาขา</t>
  </si>
  <si>
    <t>อัตราส่วนเงินให้กู้ยืมต่อมูลค่าหลักประกันน้อยกว่า 70% (LTV &lt; 70%)</t>
  </si>
  <si>
    <t>อัตราส่วนเงินให้กู้ยืมต่อมูลค่าหลักประกันระหว่าง 70% ถึง 90% (70% ≤ LTV  ≤ 90%)</t>
  </si>
  <si>
    <t>การคำนวณอัตราส่วนความเพียงพอของเงินกองทุน</t>
  </si>
  <si>
    <t>การคำนวณเงินกองทุนที่สามารถนำมาใช้ได้ทั้งหมด</t>
  </si>
  <si>
    <t>การคำนวณเงินกองทุนสำหรับความเสี่ยงด้านตลาด</t>
  </si>
  <si>
    <t>การคำนวณเงินกองทุนสำหรับความเสี่ยงด้านประกันภัย</t>
  </si>
  <si>
    <t>การคำนวณเงินกองทุนสำหรับความเสี่ยงด้านเครดิต</t>
  </si>
  <si>
    <t>การคำนวณเงินกองทุนสำหรับความเสี่ยงด้านเครดิตจากการประกันภัยต่อและการคำนวณความเสี่ยงด้านการกระจุกตัวจากการประกันภัยต่อ</t>
  </si>
  <si>
    <t>การคำนวณเงินกองทุนสำหรับความเสี่ยงด้านการกระจุกตัว</t>
  </si>
  <si>
    <t>ลำดับที่</t>
  </si>
  <si>
    <t>รายการ</t>
  </si>
  <si>
    <t>ตารางที่ 1.1 เงินกองทุนที่สามารถนำมาใช้ได้ทั้งหมดและเงินกองทุนที่ต้องดำรงตามกฎหมาย</t>
  </si>
  <si>
    <t>ตารางที่ 1.2 อัตราส่วนความเพียงพอของเงินกองทุน</t>
  </si>
  <si>
    <t>แบบฟอร์มที่ 2 การคำนวณเงินกองทุนที่สามารถนำมาใช้ได้ทั้งหมด</t>
  </si>
  <si>
    <t>แบบฟอร์มที่ 1 การคำนวณอัตราส่วนความเพียงพอของเงินกองทุน</t>
  </si>
  <si>
    <t>ตารางที่ 2.1 เงินกองทุนที่สามารถนำมาใช้ได้ทั้งหมด</t>
  </si>
  <si>
    <t>(ก)</t>
  </si>
  <si>
    <t>(3)</t>
  </si>
  <si>
    <t>(4)</t>
  </si>
  <si>
    <t>(5)</t>
  </si>
  <si>
    <t xml:space="preserve">(6) </t>
  </si>
  <si>
    <t>(7)</t>
  </si>
  <si>
    <t>(ข)</t>
  </si>
  <si>
    <t>(ค)</t>
  </si>
  <si>
    <t>(จ)</t>
  </si>
  <si>
    <t>(ง)</t>
  </si>
  <si>
    <t>แบบฟอร์มที่ 4 การคำนวณเงินกองทุนสำหรับความเสี่ยงด้านการประกันภัย</t>
  </si>
  <si>
    <t>แบบฟอร์มที่ 5 การคำนวณเงินกองทุนสำหรับความเสี่ยงด้านตลาด</t>
  </si>
  <si>
    <t>ตารางที่ 5.1 สรุปเงินกองทุนสำหรับความเสี่ยงด้านตลาด</t>
  </si>
  <si>
    <t>1</t>
  </si>
  <si>
    <t>2</t>
  </si>
  <si>
    <t>3</t>
  </si>
  <si>
    <t>4</t>
  </si>
  <si>
    <t>(ฉ)</t>
  </si>
  <si>
    <t>(ช)</t>
  </si>
  <si>
    <t>(ซ)</t>
  </si>
  <si>
    <t>(ฌ)</t>
  </si>
  <si>
    <t>(ญ)</t>
  </si>
  <si>
    <t>(ฎ)</t>
  </si>
  <si>
    <t>(6)</t>
  </si>
  <si>
    <t>(8)</t>
  </si>
  <si>
    <t>(10)</t>
  </si>
  <si>
    <t>(9)</t>
  </si>
  <si>
    <t>รวม</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</si>
  <si>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</si>
  <si>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</si>
  <si>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</si>
  <si>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</si>
  <si>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</si>
  <si>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</si>
  <si>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</si>
  <si>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</si>
  <si>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</si>
  <si>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</si>
  <si>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</si>
  <si>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</si>
  <si>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</si>
  <si>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</si>
  <si>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</si>
  <si>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</si>
  <si>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</si>
  <si>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</si>
  <si>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</si>
  <si>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</si>
  <si>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</si>
  <si>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</si>
  <si>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</si>
  <si>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</si>
  <si>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</si>
  <si>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</si>
  <si>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</si>
  <si>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</si>
  <si>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</si>
  <si>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</si>
  <si>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</si>
  <si>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</si>
  <si>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</si>
  <si>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(44)</t>
  </si>
  <si>
    <t>(45)</t>
  </si>
  <si>
    <t>(46)</t>
  </si>
  <si>
    <t>(47)</t>
  </si>
  <si>
    <t>(48)</t>
  </si>
  <si>
    <t>(49)</t>
  </si>
  <si>
    <t>(50)</t>
  </si>
  <si>
    <t>(51)</t>
  </si>
  <si>
    <t>(52)</t>
  </si>
  <si>
    <t>(53)</t>
  </si>
  <si>
    <t>(54)</t>
  </si>
  <si>
    <t>(55)</t>
  </si>
  <si>
    <t>(56)</t>
  </si>
  <si>
    <t>(57)</t>
  </si>
  <si>
    <t>(58)</t>
  </si>
  <si>
    <t>(59)</t>
  </si>
  <si>
    <t>(60)</t>
  </si>
  <si>
    <t>(61)</t>
  </si>
  <si>
    <t>(62)</t>
  </si>
  <si>
    <t>(63)</t>
  </si>
  <si>
    <t>(64)</t>
  </si>
  <si>
    <t>(65)</t>
  </si>
  <si>
    <t>(66)</t>
  </si>
  <si>
    <t>(67)</t>
  </si>
  <si>
    <t>(68)</t>
  </si>
  <si>
    <t>(69)</t>
  </si>
  <si>
    <t>(70)</t>
  </si>
  <si>
    <t>(71)</t>
  </si>
  <si>
    <t>(72)</t>
  </si>
  <si>
    <t>(73)</t>
  </si>
  <si>
    <t>(74)</t>
  </si>
  <si>
    <t>(75)</t>
  </si>
  <si>
    <t>(76)</t>
  </si>
  <si>
    <t>(77)</t>
  </si>
  <si>
    <t>(78)</t>
  </si>
  <si>
    <t>(79)</t>
  </si>
  <si>
    <t>(80)</t>
  </si>
  <si>
    <t>(81)</t>
  </si>
  <si>
    <t>(82)</t>
  </si>
  <si>
    <t>(83)</t>
  </si>
  <si>
    <t>(84)</t>
  </si>
  <si>
    <t>(85)</t>
  </si>
  <si>
    <t>(86)</t>
  </si>
  <si>
    <t>(87)</t>
  </si>
  <si>
    <t>(88)</t>
  </si>
  <si>
    <t>(89)</t>
  </si>
  <si>
    <t>(90)</t>
  </si>
  <si>
    <t>(91)</t>
  </si>
  <si>
    <t>(92)</t>
  </si>
  <si>
    <t>(93)</t>
  </si>
  <si>
    <t>(94)</t>
  </si>
  <si>
    <t>(95)</t>
  </si>
  <si>
    <t>(96)</t>
  </si>
  <si>
    <t>(97)</t>
  </si>
  <si>
    <t>(98)</t>
  </si>
  <si>
    <t>(99)</t>
  </si>
  <si>
    <t>(100)</t>
  </si>
  <si>
    <t>ใบสำคัญแสดงสิทธิการซื้อหุ้นสามัญ-หุ้นกู้-หน่วยลงทุน-อื่นๆ</t>
  </si>
  <si>
    <t>สลากออมทรัพย์</t>
  </si>
  <si>
    <t>แบบฟอร์มที่ 3 งบแสดงฐานะการเงิน</t>
  </si>
  <si>
    <t>ตารางที่ 3.1 รายการสินทรัพย์ตามงบแสดงฐานะการเงิน</t>
  </si>
  <si>
    <t>ตารางที่ 3.2 รายการหนี้สินตามงบแสดงฐานะการเงิน</t>
  </si>
  <si>
    <t>ตารางที่ 3.3 รายการส่วนของเจ้าของหุ้นตามงบแสดงฐานะการเงิน</t>
  </si>
  <si>
    <t>งบแสดงฐานะการเงิน</t>
  </si>
  <si>
    <t>ตารางที่ 4.1 เงินกองทุนสำหรับความเสี่ยงจากภาระผูกพันสำหรับสัญญาประกันภัยระยะสั้น - เงินกองทุนสำหรับความเสี่ยงจากสำรองค่าสินไหมทดแทน</t>
  </si>
  <si>
    <t xml:space="preserve">ตารางที่ 4.2 เงินกองทุนสำหรับความเสี่ยงจากภาระผูกพันสำหรับสัญญาประกันภัยระยะสั้น - เงินกองทุนสำหรับความเสี่ยงจากสำรองเบี้ยประกันภัย </t>
  </si>
  <si>
    <t>ตารางที่ 4.3 เงินกองทุนสำหรับความเสี่ยงจากภาระผูกพันสำหรับสัญญาประกันภัยระยะยาว</t>
  </si>
  <si>
    <t>แบบฟอร์มที่ 6 การคำนวณเงินกองทุนสำหรับความเสี่ยงด้านเครดิต</t>
  </si>
  <si>
    <t>ตารางที่ 6.1 สรุปเงินกองทุนสำหรับความเสี่ยงด้านเครดิต</t>
  </si>
  <si>
    <t>ตารางที่ 6.2 เงินกองทุนสำหรับความเสี่ยงด้านเครดิตจากการลงทุนในตราสารหนี้</t>
  </si>
  <si>
    <t>ตารางที่ 6.3 เงินกองทุนสำหรับความเสี่ยงด้านเครดิตจากการลงทุนในเงินให้กู้ยืมโดยมีอสังหาริมทรัพย์จำนองเป็นประกัน</t>
  </si>
  <si>
    <t>ตารางที่ 6.5 เงินกองทุนสำหรับความเสี่ยงด้านเครดิตจากการประกันภัยต่อ</t>
  </si>
  <si>
    <t>ตารางที่ 6.6 เงินกองทุนสำหรับความเสี่ยงด้านเครดิตจากสินทรัพย์อื่นๆ</t>
  </si>
  <si>
    <t>ตารางที่ 6.7 เงินกองทุนสำหรับความเสี่ยงด้านเครดิตจากการลงทุนในตราสารอนุพันธ์</t>
  </si>
  <si>
    <t>แบบฟอร์มที่ 7 การคำนวณเงินกองทุนสำหรับความเสี่ยงด้านเครดิตจากการประกันภัยต่อและการคำนวณความเสี่ยงด้านการกระจุกตัวจากการประกันภัยต่อ</t>
  </si>
  <si>
    <t>ตารางที่ 7.1 เงินกองทุนสำหรับความเสี่ยงจากการประกันภัยต่อสำหรับผู้รับประกันภัยต่อในประเทศ</t>
  </si>
  <si>
    <t>ตารางที่ 7.2 เงินกองทุนสำหรับความเสี่ยงจากการประกันภัยต่อสำหรับผู้รับประกันภัยต่อต่างประเทศ</t>
  </si>
  <si>
    <t>แบบฟอร์มที่ 8 การคำนวณเงินกองทุนสำหรับความเสี่ยงด้านการกระจุกตัว</t>
  </si>
  <si>
    <t>ตารางที่ 8.1 เงินกองทุนสำหรับความเสี่ยงด้านการกระจุกตัว</t>
  </si>
  <si>
    <t>ตารางที่ 5.8 การคำนวณการกระจายความเสี่ยงภายในความเสี่ยงด้านตลาด</t>
  </si>
  <si>
    <t>ผู้รับประกันภัยต่อรายที่ 1</t>
  </si>
  <si>
    <t>ผู้รับประกันภัยต่อรายที่ 2</t>
  </si>
  <si>
    <t>ผู้รับประกันภัยต่อรายที่ 3</t>
  </si>
  <si>
    <t>ผู้รับประกันภัยต่อรายที่ 4</t>
  </si>
  <si>
    <t>ผู้รับประกันภัยต่อรายที่ 5</t>
  </si>
  <si>
    <t>ผู้รับประกันภัยต่อรายที่ 6</t>
  </si>
  <si>
    <t>ผู้รับประกันภัยต่อรายที่ 7</t>
  </si>
  <si>
    <t>ผู้รับประกันภัยต่อรายที่ 8</t>
  </si>
  <si>
    <t>ผู้รับประกันภัยต่อรายที่ 9</t>
  </si>
  <si>
    <t>ผู้รับประกันภัยต่อรายที่ 10</t>
  </si>
  <si>
    <t>ผู้รับประกันภัยต่อรายที่ 11</t>
  </si>
  <si>
    <t>ผู้รับประกันภัยต่อรายที่ 12</t>
  </si>
  <si>
    <t>ผู้รับประกันภัยต่อรายที่ 13</t>
  </si>
  <si>
    <t>ผู้รับประกันภัยต่อรายที่ 14</t>
  </si>
  <si>
    <t>ผู้รับประกันภัยต่อรายที่ 15</t>
  </si>
  <si>
    <t>ผู้รับประกันภัยต่อรายที่ 16</t>
  </si>
  <si>
    <t>ผู้รับประกันภัยต่อรายที่ 17</t>
  </si>
  <si>
    <t>ผู้รับประกันภัยต่อรายที่ 18</t>
  </si>
  <si>
    <t>ผู้รับประกันภัยต่อรายที่ 19</t>
  </si>
  <si>
    <t>ผู้รับประกันภัยต่อรายที่ 20</t>
  </si>
  <si>
    <t>ผู้รับประกันภัยต่อรายที่ 21</t>
  </si>
  <si>
    <t>ผู้รับประกันภัยต่อรายที่ 22</t>
  </si>
  <si>
    <t>ผู้รับประกันภัยต่อรายที่ 23</t>
  </si>
  <si>
    <t>ผู้รับประกันภัยต่อรายที่ 24</t>
  </si>
  <si>
    <t>ผู้รับประกันภัยต่อรายที่ 25</t>
  </si>
  <si>
    <t>ผู้รับประกันภัยต่อรายที่ 26</t>
  </si>
  <si>
    <t>ผู้รับประกันภัยต่อรายที่ 27</t>
  </si>
  <si>
    <t>ผู้รับประกันภัยต่อรายที่ 28</t>
  </si>
  <si>
    <t>ผู้รับประกันภัยต่อรายที่ 29</t>
  </si>
  <si>
    <t>ผู้รับประกันภัยต่อรายที่ 30</t>
  </si>
  <si>
    <t>ผู้รับประกันภัยต่อรายที่ 31</t>
  </si>
  <si>
    <t>ผู้รับประกันภัยต่อรายที่ 32</t>
  </si>
  <si>
    <t>ผู้รับประกันภัยต่อรายที่ 33</t>
  </si>
  <si>
    <t>ผู้รับประกันภัยต่อรายที่ 34</t>
  </si>
  <si>
    <t>ผู้รับประกันภัยต่อรายที่ 35</t>
  </si>
  <si>
    <t>ผู้รับประกันภัยต่อรายที่ 36</t>
  </si>
  <si>
    <t>ผู้รับประกันภัยต่อรายที่ 37</t>
  </si>
  <si>
    <t>ผู้รับประกันภัยต่อรายที่ 38</t>
  </si>
  <si>
    <t>ผู้รับประกันภัยต่อรายที่ 39</t>
  </si>
  <si>
    <t>ผู้รับประกันภัยต่อรายที่ 40</t>
  </si>
  <si>
    <t>ผู้รับประกันภัยต่อรายที่ 41</t>
  </si>
  <si>
    <t>ผู้รับประกันภัยต่อรายที่ 42</t>
  </si>
  <si>
    <t>ผู้รับประกันภัยต่อรายที่ 43</t>
  </si>
  <si>
    <t>ผู้รับประกันภัยต่อรายที่ 44</t>
  </si>
  <si>
    <t>ผู้รับประกันภัยต่อรายที่ 45</t>
  </si>
  <si>
    <t>ผู้รับประกันภัยต่อรายที่ 46</t>
  </si>
  <si>
    <t>ผู้รับประกันภัยต่อรายที่ 47</t>
  </si>
  <si>
    <t>ผู้รับประกันภัยต่อรายที่ 48</t>
  </si>
  <si>
    <t>ผู้รับประกันภัยต่อรายที่ 49</t>
  </si>
  <si>
    <t>ผู้รับประกันภัยต่อรายที่ 50</t>
  </si>
  <si>
    <t>ผู้รับประกันภัยต่อรายที่ 51</t>
  </si>
  <si>
    <t>ผู้รับประกันภัยต่อรายที่ 52</t>
  </si>
  <si>
    <t>ผู้รับประกันภัยต่อรายที่ 53</t>
  </si>
  <si>
    <t>ผู้รับประกันภัยต่อรายที่ 54</t>
  </si>
  <si>
    <t>ผู้รับประกันภัยต่อรายที่ 55</t>
  </si>
  <si>
    <t>ผู้รับประกันภัยต่อรายที่ 56</t>
  </si>
  <si>
    <t>ผู้รับประกันภัยต่อรายที่ 57</t>
  </si>
  <si>
    <t>ผู้รับประกันภัยต่อรายที่ 58</t>
  </si>
  <si>
    <t>ผู้รับประกันภัยต่อรายที่ 59</t>
  </si>
  <si>
    <t>ผู้รับประกันภัยต่อรายที่ 60</t>
  </si>
  <si>
    <t>ผู้รับประกันภัยต่อรายที่ 61</t>
  </si>
  <si>
    <t>ผู้รับประกันภัยต่อรายที่ 62</t>
  </si>
  <si>
    <t>ผู้รับประกันภัยต่อรายที่ 63</t>
  </si>
  <si>
    <t>ผู้รับประกันภัยต่อรายที่ 64</t>
  </si>
  <si>
    <t>ผู้รับประกันภัยต่อรายที่ 65</t>
  </si>
  <si>
    <t>ผู้รับประกันภัยต่อรายที่ 66</t>
  </si>
  <si>
    <t>ผู้รับประกันภัยต่อรายที่ 67</t>
  </si>
  <si>
    <t>ผู้รับประกันภัยต่อรายที่ 68</t>
  </si>
  <si>
    <t>ผู้รับประกันภัยต่อรายที่ 69</t>
  </si>
  <si>
    <t>ผู้รับประกันภัยต่อรายที่ 70</t>
  </si>
  <si>
    <t>ผู้รับประกันภัยต่อรายที่ 71</t>
  </si>
  <si>
    <t>ผู้รับประกันภัยต่อรายที่ 72</t>
  </si>
  <si>
    <t>ผู้รับประกันภัยต่อรายที่ 73</t>
  </si>
  <si>
    <t>ผู้รับประกันภัยต่อรายที่ 74</t>
  </si>
  <si>
    <t>ผู้รับประกันภัยต่อรายที่ 75</t>
  </si>
  <si>
    <t>ผู้รับประกันภัยต่อรายที่ 76</t>
  </si>
  <si>
    <t>ผู้รับประกันภัยต่อรายที่ 77</t>
  </si>
  <si>
    <t>ผู้รับประกันภัยต่อรายที่ 78</t>
  </si>
  <si>
    <t>ผู้รับประกันภัยต่อรายที่ 79</t>
  </si>
  <si>
    <t>ผู้รับประกันภัยต่อรายที่ 80</t>
  </si>
  <si>
    <t>ผู้รับประกันภัยต่อรายที่ 81</t>
  </si>
  <si>
    <t>ผู้รับประกันภัยต่อรายที่ 82</t>
  </si>
  <si>
    <t>ผู้รับประกันภัยต่อรายที่ 83</t>
  </si>
  <si>
    <t>ผู้รับประกันภัยต่อรายที่ 84</t>
  </si>
  <si>
    <t>ผู้รับประกันภัยต่อรายที่ 85</t>
  </si>
  <si>
    <t>ผู้รับประกันภัยต่อรายที่ 86</t>
  </si>
  <si>
    <t>ผู้รับประกันภัยต่อรายที่ 87</t>
  </si>
  <si>
    <t>ผู้รับประกันภัยต่อรายที่ 88</t>
  </si>
  <si>
    <t>ผู้รับประกันภัยต่อรายที่ 89</t>
  </si>
  <si>
    <t>ผู้รับประกันภัยต่อรายที่ 90</t>
  </si>
  <si>
    <t>ผู้รับประกันภัยต่อรายที่ 91</t>
  </si>
  <si>
    <t>ผู้รับประกันภัยต่อรายที่ 92</t>
  </si>
  <si>
    <t>ผู้รับประกันภัยต่อรายที่ 93</t>
  </si>
  <si>
    <t>ผู้รับประกันภัยต่อรายที่ 94</t>
  </si>
  <si>
    <t>ผู้รับประกันภัยต่อรายที่ 95</t>
  </si>
  <si>
    <t>ผู้รับประกันภัยต่อรายที่ 96</t>
  </si>
  <si>
    <t>ผู้รับประกันภัยต่อรายที่ 97</t>
  </si>
  <si>
    <t>ผู้รับประกันภัยต่อรายที่ 98</t>
  </si>
  <si>
    <t>ผู้รับประกันภัยต่อรายที่ 99</t>
  </si>
  <si>
    <t>ผู้รับประกันภัยต่อรายที่ 100</t>
  </si>
  <si>
    <t>ผู้รับประกันภัยต่อรายที่ 101</t>
  </si>
  <si>
    <t>ผู้รับประกันภัยต่อรายที่ 102</t>
  </si>
  <si>
    <t>ผู้รับประกันภัยต่อรายที่ 103</t>
  </si>
  <si>
    <t>ผู้รับประกันภัยต่อรายที่ 104</t>
  </si>
  <si>
    <t>ผู้รับประกันภัยต่อรายที่ 105</t>
  </si>
  <si>
    <t>ผู้รับประกันภัยต่อรายที่ 106</t>
  </si>
  <si>
    <t>ผู้รับประกันภัยต่อรายที่ 107</t>
  </si>
  <si>
    <t>ผู้รับประกันภัยต่อรายที่ 108</t>
  </si>
  <si>
    <t>ผู้รับประกันภัยต่อรายที่ 109</t>
  </si>
  <si>
    <t>ผู้รับประกันภัยต่อรายที่ 110</t>
  </si>
  <si>
    <t>ผู้รับประกันภัยต่อรายที่ 111</t>
  </si>
  <si>
    <t>ผู้รับประกันภัยต่อรายที่ 112</t>
  </si>
  <si>
    <t>ผู้รับประกันภัยต่อรายที่ 113</t>
  </si>
  <si>
    <t>ผู้รับประกันภัยต่อรายที่ 114</t>
  </si>
  <si>
    <t>ผู้รับประกันภัยต่อรายที่ 115</t>
  </si>
  <si>
    <t>ผู้รับประกันภัยต่อรายที่ 116</t>
  </si>
  <si>
    <t>ผู้รับประกันภัยต่อรายที่ 117</t>
  </si>
  <si>
    <t>ผู้รับประกันภัยต่อรายที่ 118</t>
  </si>
  <si>
    <t>ผู้รับประกันภัยต่อรายที่ 119</t>
  </si>
  <si>
    <t>ผู้รับประกันภัยต่อรายที่ 120</t>
  </si>
  <si>
    <t>ผู้รับประกันภัยต่อรายที่ 121</t>
  </si>
  <si>
    <t>ผู้รับประกันภัยต่อรายที่ 122</t>
  </si>
  <si>
    <t>ผู้รับประกันภัยต่อรายที่ 123</t>
  </si>
  <si>
    <t>ผู้รับประกันภัยต่อรายที่ 124</t>
  </si>
  <si>
    <t>ผู้รับประกันภัยต่อรายที่ 125</t>
  </si>
  <si>
    <t>ผู้รับประกันภัยต่อรายที่ 126</t>
  </si>
  <si>
    <t>ผู้รับประกันภัยต่อรายที่ 127</t>
  </si>
  <si>
    <t>ผู้รับประกันภัยต่อรายที่ 128</t>
  </si>
  <si>
    <t>ผู้รับประกันภัยต่อรายที่ 129</t>
  </si>
  <si>
    <t>ผู้รับประกันภัยต่อรายที่ 130</t>
  </si>
  <si>
    <t>ผู้รับประกันภัยต่อรายที่ 131</t>
  </si>
  <si>
    <t>ผู้รับประกันภัยต่อรายที่ 132</t>
  </si>
  <si>
    <t>ผู้รับประกันภัยต่อรายที่ 133</t>
  </si>
  <si>
    <t>ผู้รับประกันภัยต่อรายที่ 134</t>
  </si>
  <si>
    <t>ผู้รับประกันภัยต่อรายที่ 135</t>
  </si>
  <si>
    <t>ผู้รับประกันภัยต่อรายที่ 136</t>
  </si>
  <si>
    <t>ผู้รับประกันภัยต่อรายที่ 137</t>
  </si>
  <si>
    <t>ผู้รับประกันภัยต่อรายที่ 138</t>
  </si>
  <si>
    <t>ผู้รับประกันภัยต่อรายที่ 139</t>
  </si>
  <si>
    <t>ผู้รับประกันภัยต่อรายที่ 140</t>
  </si>
  <si>
    <t>ผู้รับประกันภัยต่อรายที่ 141</t>
  </si>
  <si>
    <t>ผู้รับประกันภัยต่อรายที่ 142</t>
  </si>
  <si>
    <t>ผู้รับประกันภัยต่อรายที่ 143</t>
  </si>
  <si>
    <t>ผู้รับประกันภัยต่อรายที่ 144</t>
  </si>
  <si>
    <t>ผู้รับประกันภัยต่อรายที่ 145</t>
  </si>
  <si>
    <t>ผู้รับประกันภัยต่อรายที่ 146</t>
  </si>
  <si>
    <t>ผู้รับประกันภัยต่อรายที่ 147</t>
  </si>
  <si>
    <t>ผู้รับประกันภัยต่อรายที่ 148</t>
  </si>
  <si>
    <t>ผู้รับประกันภัยต่อรายที่ 149</t>
  </si>
  <si>
    <t>ผู้รับประกันภัยต่อรายที่ 150</t>
  </si>
  <si>
    <t>ผู้รับประกันภัยต่อรายที่ 151</t>
  </si>
  <si>
    <t>ผู้รับประกันภัยต่อรายที่ 152</t>
  </si>
  <si>
    <t>ผู้รับประกันภัยต่อรายที่ 153</t>
  </si>
  <si>
    <t>ผู้รับประกันภัยต่อรายที่ 154</t>
  </si>
  <si>
    <t>ผู้รับประกันภัยต่อรายที่ 155</t>
  </si>
  <si>
    <t>ผู้รับประกันภัยต่อรายที่ 156</t>
  </si>
  <si>
    <t>ผู้รับประกันภัยต่อรายที่ 157</t>
  </si>
  <si>
    <t>ผู้รับประกันภัยต่อรายที่ 158</t>
  </si>
  <si>
    <t>ผู้รับประกันภัยต่อรายที่ 159</t>
  </si>
  <si>
    <t>ผู้รับประกันภัยต่อรายที่ 160</t>
  </si>
  <si>
    <t>ผู้รับประกันภัยต่อรายที่ 161</t>
  </si>
  <si>
    <t>ผู้รับประกันภัยต่อรายที่ 162</t>
  </si>
  <si>
    <t>ผู้รับประกันภัยต่อรายที่ 163</t>
  </si>
  <si>
    <t>ผู้รับประกันภัยต่อรายที่ 164</t>
  </si>
  <si>
    <t>ผู้รับประกันภัยต่อรายที่ 165</t>
  </si>
  <si>
    <t>ผู้รับประกันภัยต่อรายที่ 166</t>
  </si>
  <si>
    <t>ผู้รับประกันภัยต่อรายที่ 167</t>
  </si>
  <si>
    <t>ผู้รับประกันภัยต่อรายที่ 168</t>
  </si>
  <si>
    <t>ผู้รับประกันภัยต่อรายที่ 169</t>
  </si>
  <si>
    <t>ผู้รับประกันภัยต่อรายที่ 170</t>
  </si>
  <si>
    <t>ผู้รับประกันภัยต่อรายที่ 171</t>
  </si>
  <si>
    <t>ผู้รับประกันภัยต่อรายที่ 172</t>
  </si>
  <si>
    <t>ผู้รับประกันภัยต่อรายที่ 173</t>
  </si>
  <si>
    <t>ผู้รับประกันภัยต่อรายที่ 174</t>
  </si>
  <si>
    <t>ผู้รับประกันภัยต่อรายที่ 175</t>
  </si>
  <si>
    <t>ผู้รับประกันภัยต่อรายที่ 176</t>
  </si>
  <si>
    <t>ผู้รับประกันภัยต่อรายที่ 177</t>
  </si>
  <si>
    <t>ผู้รับประกันภัยต่อรายที่ 178</t>
  </si>
  <si>
    <t>ผู้รับประกันภัยต่อรายที่ 179</t>
  </si>
  <si>
    <t>ผู้รับประกันภัยต่อรายที่ 180</t>
  </si>
  <si>
    <t>ผู้รับประกันภัยต่อรายที่ 181</t>
  </si>
  <si>
    <t>ผู้รับประกันภัยต่อรายที่ 182</t>
  </si>
  <si>
    <t>ผู้รับประกันภัยต่อรายที่ 183</t>
  </si>
  <si>
    <t>ผู้รับประกันภัยต่อรายที่ 184</t>
  </si>
  <si>
    <t>ผู้รับประกันภัยต่อรายที่ 185</t>
  </si>
  <si>
    <t>ผู้รับประกันภัยต่อรายที่ 186</t>
  </si>
  <si>
    <t>ผู้รับประกันภัยต่อรายที่ 187</t>
  </si>
  <si>
    <t>ผู้รับประกันภัยต่อรายที่ 188</t>
  </si>
  <si>
    <t>ผู้รับประกันภัยต่อรายที่ 189</t>
  </si>
  <si>
    <t>ผู้รับประกันภัยต่อรายที่ 190</t>
  </si>
  <si>
    <t>ผู้รับประกันภัยต่อรายที่ 191</t>
  </si>
  <si>
    <t>ผู้รับประกันภัยต่อรายที่ 192</t>
  </si>
  <si>
    <t>ผู้รับประกันภัยต่อรายที่ 193</t>
  </si>
  <si>
    <t>ผู้รับประกันภัยต่อรายที่ 194</t>
  </si>
  <si>
    <t>ผู้รับประกันภัยต่อรายที่ 195</t>
  </si>
  <si>
    <t>ผู้รับประกันภัยต่อรายที่ 196</t>
  </si>
  <si>
    <t>ผู้รับประกันภัยต่อรายที่ 197</t>
  </si>
  <si>
    <t>ผู้รับประกันภัยต่อรายที่ 198</t>
  </si>
  <si>
    <t>ผู้รับประกันภัยต่อรายที่ 199</t>
  </si>
  <si>
    <t>ผู้รับประกันภัยต่อรายที่ 200</t>
  </si>
  <si>
    <t>ผู้รับประกันภัยต่อรายที่ 201</t>
  </si>
  <si>
    <t>ผู้รับประกันภัยต่อรายที่ 202</t>
  </si>
  <si>
    <t>ผู้รับประกันภัยต่อรายที่ 203</t>
  </si>
  <si>
    <t>ผู้รับประกันภัยต่อรายที่ 204</t>
  </si>
  <si>
    <t>ผู้รับประกันภัยต่อรายที่ 205</t>
  </si>
  <si>
    <t>ผู้รับประกันภัยต่อรายที่ 206</t>
  </si>
  <si>
    <t>ผู้รับประกันภัยต่อรายที่ 207</t>
  </si>
  <si>
    <t>ผู้รับประกันภัยต่อรายที่ 208</t>
  </si>
  <si>
    <t>ผู้รับประกันภัยต่อรายที่ 209</t>
  </si>
  <si>
    <t>ผู้รับประกันภัยต่อรายที่ 210</t>
  </si>
  <si>
    <t>ผู้รับประกันภัยต่อรายที่ 211</t>
  </si>
  <si>
    <t>ผู้รับประกันภัยต่อรายที่ 212</t>
  </si>
  <si>
    <t>ผู้รับประกันภัยต่อรายที่ 213</t>
  </si>
  <si>
    <t>ผู้รับประกันภัยต่อรายที่ 214</t>
  </si>
  <si>
    <t>ผู้รับประกันภัยต่อรายที่ 215</t>
  </si>
  <si>
    <t>ผู้รับประกันภัยต่อรายที่ 216</t>
  </si>
  <si>
    <t>ผู้รับประกันภัยต่อรายที่ 217</t>
  </si>
  <si>
    <t>ผู้รับประกันภัยต่อรายที่ 218</t>
  </si>
  <si>
    <t>ผู้รับประกันภัยต่อรายที่ 219</t>
  </si>
  <si>
    <t>ผู้รับประกันภัยต่อรายที่ 220</t>
  </si>
  <si>
    <t>ผู้รับประกันภัยต่อรายที่ 221</t>
  </si>
  <si>
    <t>ผู้รับประกันภัยต่อรายที่ 222</t>
  </si>
  <si>
    <t>ผู้รับประกันภัยต่อรายที่ 223</t>
  </si>
  <si>
    <t>ผู้รับประกันภัยต่อรายที่ 224</t>
  </si>
  <si>
    <t>ผู้รับประกันภัยต่อรายที่ 225</t>
  </si>
  <si>
    <t>ผู้รับประกันภัยต่อรายที่ 226</t>
  </si>
  <si>
    <t>ผู้รับประกันภัยต่อรายที่ 227</t>
  </si>
  <si>
    <t>ผู้รับประกันภัยต่อรายที่ 228</t>
  </si>
  <si>
    <t>ผู้รับประกันภัยต่อรายที่ 229</t>
  </si>
  <si>
    <t>ผู้รับประกันภัยต่อรายที่ 230</t>
  </si>
  <si>
    <t>ผู้รับประกันภัยต่อรายที่ 231</t>
  </si>
  <si>
    <t>ผู้รับประกันภัยต่อรายที่ 232</t>
  </si>
  <si>
    <t>ผู้รับประกันภัยต่อรายที่ 233</t>
  </si>
  <si>
    <t>ผู้รับประกันภัยต่อรายที่ 234</t>
  </si>
  <si>
    <t>ผู้รับประกันภัยต่อรายที่ 235</t>
  </si>
  <si>
    <t>ผู้รับประกันภัยต่อรายที่ 236</t>
  </si>
  <si>
    <t>ผู้รับประกันภัยต่อรายที่ 237</t>
  </si>
  <si>
    <t>ผู้รับประกันภัยต่อรายที่ 238</t>
  </si>
  <si>
    <t>ผู้รับประกันภัยต่อรายที่ 239</t>
  </si>
  <si>
    <t>ผู้รับประกันภัยต่อรายที่ 240</t>
  </si>
  <si>
    <t>ผู้รับประกันภัยต่อรายที่ 241</t>
  </si>
  <si>
    <t>ผู้รับประกันภัยต่อรายที่ 242</t>
  </si>
  <si>
    <t>ผู้รับประกันภัยต่อรายที่ 243</t>
  </si>
  <si>
    <t>ผู้รับประกันภัยต่อรายที่ 244</t>
  </si>
  <si>
    <t>ผู้รับประกันภัยต่อรายที่ 245</t>
  </si>
  <si>
    <t>ผู้รับประกันภัยต่อรายที่ 246</t>
  </si>
  <si>
    <t>ผู้รับประกันภัยต่อรายที่ 247</t>
  </si>
  <si>
    <t>ตารางที่ 5.2 เงินกองทุนสำหรับความเสี่ยงด้านตลาดจากราคาตราสารทุน</t>
  </si>
  <si>
    <t>ตารางที่ 5.4 เงินกองทุนสำหรับความเสี่ยงด้านตลาดจากอัตราดอกเบี้ย</t>
  </si>
  <si>
    <t>ตารางที่ 5.5 เงินกองทุนสำหรับความเสี่ยงด้านตลาดจากอัตราแลกเปลี่ยน</t>
  </si>
  <si>
    <t>ตารางที่ 5.6 เงินกองทุนสำหรับความเสี่ยงด้านตลาดจากราคาสินค้าโภคภัณฑ์</t>
  </si>
  <si>
    <t>ตารางที่ 5.7 เงินกองทุนสำหรับความเสี่ยงด้านตลาดจากราคาหน่วยลงทุน</t>
  </si>
  <si>
    <t>ตารางที่ 6.4 เงินกองทุนสำหรับความเสี่ยงด้านเครดิตจากการลงทุนในเงินให้กู้ยืมนอกจากเงินให้กู้ยืมโดยมีอสังหาริมทรัพย์จำนองเป็นประกัน</t>
  </si>
  <si>
    <t>สัญญาประกันภัยต่อที่ไม่ใช่สัญญาประกันภัยต่อทางการเงิน</t>
  </si>
  <si>
    <t>(ฏ)</t>
  </si>
  <si>
    <t>(ฐ)</t>
  </si>
  <si>
    <t>(ฑ)</t>
  </si>
  <si>
    <t>(ฒ)</t>
  </si>
  <si>
    <t>(ณ)</t>
  </si>
  <si>
    <t>(ด)</t>
  </si>
  <si>
    <t>(ต)</t>
  </si>
  <si>
    <t>(ถ)</t>
  </si>
  <si>
    <t>(ท)</t>
  </si>
  <si>
    <t>(ธ)</t>
  </si>
  <si>
    <t>(น)</t>
  </si>
  <si>
    <t>(บ)</t>
  </si>
  <si>
    <t>(ป)</t>
  </si>
  <si>
    <t>(ผ)</t>
  </si>
  <si>
    <t>(ฝ)</t>
  </si>
  <si>
    <t>ตารางที่ 5.3 เงินกองทุนสำหรับความเสี่ยงด้านตลาดจากราคาอสังหาริมทรัพย์และทรัพย์สินดำเนินงาน</t>
  </si>
  <si>
    <t>คำรับรองของบริษัท</t>
  </si>
  <si>
    <t>คำรับรองของนักคณิตศาสตร์ประกันภัย</t>
  </si>
  <si>
    <t>การประกันภัยรถยนต์ (Automobile)</t>
  </si>
  <si>
    <t>ความเสี่ยงภัยทุกชนิด (IAR)</t>
  </si>
  <si>
    <t>ภาระผูกพันตามสัญญาประกันภัย ณ ระดับความเชื่อมั่นเปอร์เซ็นต์ไทล์ที่ 75
(GPV@75%)</t>
  </si>
  <si>
    <t>เงินฝากสถาบันการเงิน/ ใบรับฝากเงิน/ บัตรเงินฝาก กับสถาบันการเงินที่มีกฎหมายพิเศษจัดตั้ง</t>
  </si>
  <si>
    <t>หมายเหตุ: รายการลำดับที่ 1 - 13 คอลัมน์ (3) ให้ใช้มูลค่าส่วนที่ไม่ติดภาระผูกพัน</t>
  </si>
  <si>
    <r>
      <rPr>
        <vertAlign val="superscript"/>
        <sz val="10"/>
        <rFont val="Arial"/>
        <family val="2"/>
      </rPr>
      <t>/1</t>
    </r>
    <r>
      <rPr>
        <sz val="10"/>
        <rFont val="Arial"/>
        <family val="2"/>
      </rPr>
      <t xml:space="preserve"> สำรองค่าสินไหมทดแทนค้างจ่ายที่ได้รับรายงานแล้วและการจ่ายค่าสินไหมทดแทนยังไม่สิ้นสุดและค่าสินไหมทดแทนที่เกิดขึ้นแล้วแต่ยังไม่ได้รับรายงาน(รวมทั้งค่าใช้จ่ายในการจัดการค่าสินไหมทดแทนที่สามารถจัดสรรได้ และค่าใช้จ่ายในการจัดการค่าสินไหมทดแทนที่ไม่สามารถจัดสรรได้)</t>
    </r>
  </si>
  <si>
    <r>
      <t>สัญญาประกันภัยต่อทางการเงิน</t>
    </r>
    <r>
      <rPr>
        <b/>
        <vertAlign val="superscript"/>
        <sz val="8"/>
        <rFont val="Arial"/>
        <family val="2"/>
      </rPr>
      <t>/1</t>
    </r>
  </si>
  <si>
    <r>
      <rPr>
        <vertAlign val="superscript"/>
        <sz val="10"/>
        <rFont val="Arial"/>
        <family val="2"/>
      </rPr>
      <t>/2</t>
    </r>
    <r>
      <rPr>
        <sz val="10"/>
        <rFont val="Arial"/>
        <family val="2"/>
      </rPr>
      <t xml:space="preserve"> ค่าที่มากกว่าระหว่าง สำรองความเสี่ยงที่ยังไม่สิ้นสุดสำหรับกรมธรรม์ที่ยังมีผลบังคับอยู่ก่อนการประกันภัยต่อ กับ สำรองเบี้ยประกันภัยที่ยังไม่ถือเป็นรายได้ก่อนการประกันภัยต่อ</t>
    </r>
  </si>
  <si>
    <t>สินทรัพย์ภาษีเงินได้รอตัดบัญชี (Deferred tax assets)</t>
  </si>
  <si>
    <t>รายงานการดำรงเงินกองทุน ประจำปี ________</t>
  </si>
  <si>
    <t xml:space="preserve"> ณ วันที่ __________</t>
  </si>
  <si>
    <t xml:space="preserve">                    บริษัท ________________ ขอส่งรายงานการดำรงเงินกองทุน ที่จัดทำขึ้นตามกรอบการดำรงเงินกองทุนตามระดับความเสี่ยงภายใต้พระราชบัญญัติประกันวินาศภัย พ.ศ. 2535 ซึ่งแก้ไขเพิ่มเติมโดยพระราชบัญญัติประกันวินาศภัย (ฉบับที่ 2) พ.ศ. 2551 และขอรับรองว่าข้อมูลที่ให้แก่ผู้สอบบัญชีรับอนุญาตและนักคณิตศาสตร์ประกันภัยเพื่อใช้ในการคำนวณเงินกองทุนมีความถูกต้องและสมบูรณ์</t>
  </si>
  <si>
    <t xml:space="preserve">ลายมือชื่อ (signature)  :                                                                                                         </t>
  </si>
  <si>
    <t xml:space="preserve">ชื่อ (name)  :                                                                                                          </t>
  </si>
  <si>
    <t>ประธานเจ้าหน้าที่บริหาร/กรรมการผู้จัดการ*</t>
  </si>
  <si>
    <t xml:space="preserve">วันที่ (date)  :                                                                                                                          </t>
  </si>
  <si>
    <t>กรรมการ**</t>
  </si>
  <si>
    <t>ประทับตราสำคัญ (ถ้ามี)</t>
  </si>
  <si>
    <t xml:space="preserve">    ** ตามที่กำหนดโดยหนังสือบริคณห์สนธิ</t>
  </si>
  <si>
    <t>เรียน กรรมการบริษัท ………………………….</t>
  </si>
  <si>
    <t xml:space="preserve">                    ข้าพเจ้าได้ตรวจสอบรายงานการดำรงเงินกองทุนของบริษัท ________________ สำหรับรายงาน ณ วันที่ ________________ ซึ่งผู้บริหารของกิจการมีหน้าที่รับผิดชอบต่อความถูกต้องและความครบถ้วนของรายงานดังกล่าว ส่วนข้าพเจ้าเป็นผู้รับผิดชอบในการแสดงความเห็นต่อรายงานการดำรงเงินกองทุนจากผลการตรวจสอบของข้าพเจ้า</t>
  </si>
  <si>
    <t xml:space="preserve">                    ข้าพเจ้าได้ปฏิบัติงานตรวจสอบตามมาตรฐานการสอบบัญชีที่รับรองโดยทั่วไปในประเทศไทย ซึ่งกำหนดให้ข้าพเจ้าต้องวางแผนและปฏิบัติงานเพื่อให้ได้ความเชื่อมั่นอย่างมีเหตุผลว่า รายงานการดำรงเงินกองทุนแสดงข้อมูลที่ขัดต่อข้อเท็จจริงอันเป็นสาระสำคัญหรือไม่ การตรวจสอบรวมถึงการใช้วิธีการทดสอบหลักฐานประกอบรายการทั้งที่เป็นจำนวนเงินและการเปิดเผยข้อมูลในรายงานการดำรงเงินกองทุน การประเมินความเหมาะสมของหลักการทางการบัญชี วิธีการ และสมมติฐานที่กิจการใช้ และการประมาณการที่สำคัญซึ่งผู้บริหารเป็นผู้จัดทำขึ้น ตลอดจนการประเมินถึงความเหมาะสมของการจัดเตรียมรายงานการดำรงเงินกองทุนที่นำเสนอ ข้าพเจ้าเชื่อว่าการตรวจสอบดังกล่าวให้ข้อสรุปที่เป็นเกณฑ์อย่างเหมะสมในการแสดงความเห็นของข้าพเจ้า</t>
  </si>
  <si>
    <t xml:space="preserve">                    ข้าพเจ้าเห็นว่า รายงานการดำรงเงินกองทุนของบริษัท ________________ สำหรับรายงาน ณ วันที่ ________________ ถูกจัดเตรียมอย่างถูกต้องตามที่ควรในสาระสำคัญทุกประการตามกรอบการดำรงเงินกองทุนตามระดับความเสี่ยงภายใต้พระราชบัญญัติประกันวินาศภัย พ.ศ. 2535 ซึ่งแก้ไขเพิ่มเติมโดยพระราชบัญญัติประกันวินาศภัย (ฉบับที่ 2) พ.ศ. 2551</t>
  </si>
  <si>
    <t xml:space="preserve">                    รายงานการดำรงเงินกองทุนนี้จัดทำขึ้นเพื่อวัตถุประสงค์ในการประเมินความเพียงพอของเงินกองทุนตามกฎหมายกำหนดเท่านั้น จึงอาจไม่เหมาะสมในการนำไปใช้เพื่อวัตถุประสงค์อย่างอื่น</t>
  </si>
  <si>
    <t>[ลายมือชื่อผู้สอบบัญชี] _______________
[ชื่อผู้สอบบัญชี] _______________
ผู้สอบบัญชีรับอนุญาต เลขทะเบียน _______________
[ที่อยู่ของบริษัทผู้สอบบัญชี] _______________
[วันที่ของรายงานผู้สอบบัญชี] _______________</t>
  </si>
  <si>
    <t xml:space="preserve">                    ข้าพเจ้าได้ดำเนินการประเมินภาระผูกพันตามสัญญาประกันภัยสำหรับการคำนวณเงินกองทุนสำหรับความเสี่ยงด้านการประกันภัย ซึ่งเป็นส่วนหนึ่งของรายงานการดำรงเงินกองทุนของบริษัท __________ สำหรับรายงาน ณ วันที่ __________ ว่าเป็นไปตามประกาศคณะกรรมการกำกับและส่งเสริมการประกอบธุรกิจประกันภัย เรื่อง การประเมินราคาทรัพย์สินและหนี้สินของบริษัทประกันวินาศภัย พ.ศ. 2554 และประกาศคณะกรรมการกำกับและส่งเสริมการประกอบธุรกิจประกันภัย เรื่อง กำหนดประเภทและชนิดของเงินกองทุน รวมทั้งหลักเกณฑ์ วิธีการ และเงื่อนไขในการคำนวณเงินกองทุนของบริษัทประกันวินาศภัย ตามที่ควรในสาระสำคัญทุกประการ</t>
  </si>
  <si>
    <t xml:space="preserve">                    อนึ่งในการประเมินข้อมูล ข้าพเจ้ามิได้มีการตรวจสอบข้อมูล หรือ ทำการตรวจสอบระบบการควบคุมภายใน หรือ การทดสอบหรือสอบทานอื่นใด นอกเหนือจาก การตรวจสอบข้อมูลตามที่ประกาศคณะกรรมการกำกับและส่งเสริมการประกอบธุรกิจประกันภัยได้ประกาศไว้</t>
  </si>
  <si>
    <t xml:space="preserve">                    ทั้งนี้ โดยลักษณะงานของการประเมินมูลค่าไม่มีวิธีการใดตามหลักคณิตศาสตร์ประกันภัยที่จะให้ผลสรุปการประเมินที่ถูกต้องแม่นยำได้ มีหลายกรณีที่จำเป็นต้องใช้วิจารณญาณและการตัดสินใจของแต่ละบุคคล ดังนั้นจึงไม่สามารถให้มูลค่าใดมูลค่าหนึ่งที่ไม่มีข้อโต้แย้งได้ ถึงแม้ว่าผลที่ได้จากการประเมินจะมีข้อสรุปอย่างสมเหตุสมผล ประกอบด้วยเหตุผลและหลักฐานประกอบที่น่าเชื่อถือก็ตาม</t>
  </si>
  <si>
    <t xml:space="preserve">                    การประเมินภาระผูกพันตามสัญญาประกันภัยนี้ จัดทำขึ้นเพื่อวัตถุประสงค์ในการประเมินความเพียงพอของเงินกองทุนตามกฎหมายกำหนดเท่านั้น จึงอาจไม่เหมาะสมในการนำไปใช้เพื่อวัตถุประสงค์อย่างอื่น อาจไม่บ่งบอกถึงความพอเพียงของเงินกองทุนตามหลักเศรษฐศาสตร์ หรือ ความสามารถของบริษัทในการทำธุรกิจ</t>
  </si>
  <si>
    <t xml:space="preserve">ชื่อของนักคณิตศาสตร์ประกันภัย ________________
ลายมือชื่อ ________________
วันที่ ________________
</t>
  </si>
  <si>
    <t>แบบรายงานการดำรงเงินกองทุน</t>
  </si>
  <si>
    <t>ความเพียงพอของเงินกองทุน</t>
  </si>
  <si>
    <t>ส่วนประกอบของเงินกองทุนที่ต้องดำรงไว้</t>
  </si>
  <si>
    <t>รายชื่อแบบฟอร์ม</t>
  </si>
  <si>
    <t>บริษัท</t>
  </si>
  <si>
    <t>ณ วันที่</t>
  </si>
  <si>
    <t>บาท</t>
  </si>
  <si>
    <t>เงินกองทุนชั้นที่ 1</t>
  </si>
  <si>
    <t>เงินกองทุนชั้นที่ 2</t>
  </si>
  <si>
    <t>ส่วนหักออก</t>
  </si>
  <si>
    <t>เงินกองทุนที่สามารถนำมาใช้ได้ทั้งหมด (total capital available) (TCA)</t>
  </si>
  <si>
    <t>เงินกองทุนสำหรับความเสี่ยงด้านการประกันภัย</t>
  </si>
  <si>
    <t>เงินกองทุนสำหรับความเสี่ยงด้านตลาด</t>
  </si>
  <si>
    <t>เงินกองทุนสำหรับความเสี่ยงด้านเครดิต</t>
  </si>
  <si>
    <t>เงินกองทุนสำหรับความเสี่ยงด้านการกระจุกตัว</t>
  </si>
  <si>
    <t>เงินกองทุนที่ต้องดำรงทั้งหมด (total capital required) (TCR)</t>
  </si>
  <si>
    <t>ณ สิ้นไตรมาส/ปี ปัจจุบัน (current CAR ratio) (TCA/TCR)</t>
  </si>
  <si>
    <t>ณ สิ้นไตรมาสที่แล้ว  (prior quarter CAR ratio)</t>
  </si>
  <si>
    <t>ณ สิ้น 2 ไตรมาสที่แล้ว (prior 2 quarter CAR ratio)</t>
  </si>
  <si>
    <t>ณ สิ้น 3 ไตรมาสที่แล้ว (prior 3 quarter CAR ratio)</t>
  </si>
  <si>
    <t>ร้อยละ (%)</t>
  </si>
  <si>
    <t>ทุนชำระแล้วจากการออกหุ้นสามัญ</t>
  </si>
  <si>
    <t>เงินลงทุนจากสำนักงานใหญ่</t>
  </si>
  <si>
    <t>ส่วนเกิน (ต่ำกว่า) มูลค่าหุ้น</t>
  </si>
  <si>
    <t>เงินที่ได้รับจากการออกหุ้นบุริมสิทธิที่ไม่สามารถไถ่ถอนได้ ชนิดไม่สะสมเงินปันผล</t>
  </si>
  <si>
    <t>กำไร (ขาดทุน) สะสม</t>
  </si>
  <si>
    <t>ส่วนเกิน (ต่ำกว่า) ทุนจากการเปลี่ยนแปลงมูลค่าเงินลงทุน ยกเว้นอสังหาริมทรัพย์และทรัพย์สินดำเนินงาน</t>
  </si>
  <si>
    <t>สำรองอื่นในส่วนของผู้ถือหุ้น</t>
  </si>
  <si>
    <t>เงินที่ได้รับจากการออกหุ้นบุริมสิทธิที่ไม่สามารถไถ่ถอนได้ ชนิดสะสมเงินปันผล</t>
  </si>
  <si>
    <t>ส่วนเกินจากการเปลี่ยนแปลงมูลค่าอสังหาริมทรัพย์และทรัพย์สินดำเนินงาน</t>
  </si>
  <si>
    <t xml:space="preserve">เงินกองทุนชั้นที่ 2 </t>
  </si>
  <si>
    <t>เงินที่บริษัทได้จ่ายไปเพื่อการซื้อหุ้นคืนตามกฎหมายว่าด้วยบริษัทมหาชนจำกัด</t>
  </si>
  <si>
    <t>ค่าความนิยมที่นับเป็นสินทรัพย์ที่ปรากฏอยู่ในงบการเงิน</t>
  </si>
  <si>
    <t>สินทรัพย์ไม่มีตัวตน (ยกเว้น โปรแกรมคอมพิวเตอร์ที่บริษัทมีกรรมสิทธิ์)</t>
  </si>
  <si>
    <t>สินทรัพย์ภาษีเงินได้รอตัดบัญชีสุทธิ (net deferred tax assets)</t>
  </si>
  <si>
    <t>สินทรัพย์ที่ติดภาระผูกพัน (assets pledged by an insurer)</t>
  </si>
  <si>
    <t>มูลค่าของตราสารทุนที่ลงทุนในบริษัทย่อย และบริษัทร่วม</t>
  </si>
  <si>
    <t>รายการหักจากเงินกองทุน</t>
  </si>
  <si>
    <t>เงินกองทุนที่สามารถนำมาใช้ได้ทั้งหมด</t>
  </si>
  <si>
    <t>วิธีการที่ใช้ในการประเมิน</t>
  </si>
  <si>
    <t>เงินลงทุนในหลักทรัพย์</t>
  </si>
  <si>
    <t>พันธบัตร หุ้นกู้ ตั๋วสัญญาใช้เงิน-ตั๋วแลกเงิน ซึ่งออกโดย</t>
  </si>
  <si>
    <t>รัฐบาลหรือธนาคารกลาง (รวมถึงรัฐบาลไทย / ธปท. /รัฐวิสาหกิจไทย / องค์การของรัฐ โดยมีกระทรวงการคลังค้ำประกัน) ในสกุลเงินบาทหรือสกุลเงินของประเทศที่ออก</t>
  </si>
  <si>
    <t>รัฐบาลหรือธนาคารกลาง (รวมถึงรัฐบาลไทย / ธปท. /รัฐวิสาหกิจไทย / องค์การของรัฐ โดยมีกระทรวงการคลังค้ำประกัน) ในสกุลเงินต่างประเทศ</t>
  </si>
  <si>
    <t>รัฐวิสาหกิจ / องค์การของรัฐ / องค์กรปกครองส่วนท้องถิ่น ของประเทศไทยที่ไม่ค้ำประกันโดยกระทรวงการคลัง ในสกุลเงินบาท</t>
  </si>
  <si>
    <t>รัฐวิสาหกิจ / องค์การของรัฐ / องค์กรปกครองส่วนท้องถิ่น ของประเทศไทยที่ไม่ค้ำประกันโดยกระทรวงการคลัง ในสกุลเงินต่างประเทศ รวมถึงรัฐวิสาหกิจต่างประเทศ ในสกุลเงินตราใดๆ</t>
  </si>
  <si>
    <t>ธนาคารเพื่อการพัฒนาซึ่งร่วมก่อตั้งโดยหลายประเทศ</t>
  </si>
  <si>
    <t>อื่นๆ</t>
  </si>
  <si>
    <t>รวมพันธบัตร หุ้นกู้ ตั๋วสัญญาใช้เงิน-ตั๋วแลกเงิน</t>
  </si>
  <si>
    <t>ตราสารทุน</t>
  </si>
  <si>
    <t>ตราสารทุนที่จดทะเบียนในตลาดหลักทรัพย์แห่งประเทศไทย ตลาดหลักทรัพย์ เอ็ม เอ ไอ</t>
  </si>
  <si>
    <t>ตราสารทุนที่จดทะเบียนในตลาดหลักทรัพย์อื่น และอยู่ในดัชนีตลาดหลักทรัพย์ตามที่กำหนด</t>
  </si>
  <si>
    <t>ตราสารทุนที่ลงทุนในบริษัทย่อยหรือบริษัทร่วม ยกเว้น (4)</t>
  </si>
  <si>
    <t>ตราสารทุนที่ลงทุนในบริษัทย่อยหรือบริษัทร่วมที่ได้รับอนุญาตให้ประกอบธุรกิจประกันชีวิตตามกฎหมายว่าด้วยการประกันชีวิต และบริษัทย่อยหรือบริษัทร่วมที่ได้รับอนุญาตให้ประกอบธุรกิจประกันวินาศภัยตามกฎหมายว่าด้วยการประกันวินาศภัยซึ่งบริษัทได้ลงทุนอยู่ก่อนวันที่ประกาศนี้ใช้บังคับ</t>
  </si>
  <si>
    <t>ตราสารทุนอื่นๆ</t>
  </si>
  <si>
    <t>รวมหุ้นทุน</t>
  </si>
  <si>
    <t>หน่วยลงทุน</t>
  </si>
  <si>
    <t>รวมอื่นๆ</t>
  </si>
  <si>
    <t>รวมเงินลงทุนในหลักทรัพย์</t>
  </si>
  <si>
    <t>เงินให้กู้ยืม</t>
  </si>
  <si>
    <t>เช่าทรัพย์สินแบบสิสซิ่ง / เงินลงทุนให้เช่าซื้อ</t>
  </si>
  <si>
    <t>เงินให้กู้ยืมโดยมีอสังหาริมทรัพย์จำนองเป็นประกัน</t>
  </si>
  <si>
    <t>อสังหาริมทรัพย์ที่ใช้เป็นที่อยู่อาศัย</t>
  </si>
  <si>
    <t>อสังหาริมทรัพย์อื่น</t>
  </si>
  <si>
    <t>เงินให้กู้ยืมโดยมีบุคคลค้ำประกัน</t>
  </si>
  <si>
    <t>เงินให้กู้ยืมแก่พนักงานและตัวแทนของบริษัท</t>
  </si>
  <si>
    <t>เงินให้กู้ยืมแก่บุคคลอื่น</t>
  </si>
  <si>
    <t>อื่นๆ (ระบุรายละเอียด)</t>
  </si>
  <si>
    <t>รวมเงินให้กู้ยืม</t>
  </si>
  <si>
    <t>เงินสดและเงินฝากสถาบันการเงิน/ ใบรับฝากเงิน/ บัตรเงินฝาก</t>
  </si>
  <si>
    <t>อสังหาริมทรัพย์และทรัพย์สินดำเนินงาน</t>
  </si>
  <si>
    <t>ที่ทำการ ได้แก่ ที่ดิน อาคาร และอาคารชุด</t>
  </si>
  <si>
    <t>ทรัพย์สินดำเนินงาน  ได้แก่ ยานพาหนะ เครื่องใช้สำนักงาน และเครื่องสมองกล</t>
  </si>
  <si>
    <t>รวมอสังหาริมทรัพย์และทรัพย์สินดำเนินงาน</t>
  </si>
  <si>
    <t>อสังหาริมทรัพย์รอการขาย</t>
  </si>
  <si>
    <t>อสังหาริมทรัพย์เพื่อการลงทุน</t>
  </si>
  <si>
    <t>รวมอสังหาริมทรัพย์อื่น</t>
  </si>
  <si>
    <t>สินทรัพย์จากการประกันภัยต่อ (reinsurance Asset)</t>
  </si>
  <si>
    <t>เงินวางไว้จากการประกันภัยต่อ (deposits on reinsurance treaties)</t>
  </si>
  <si>
    <t>เงินค้างรับเกี่ยวกับการประกันภัยต่อ (due from reinsurers)</t>
  </si>
  <si>
    <r>
      <t>สำรองประกันภัยส่วนที่เรียกคืนจากการประกันภัยต่อ</t>
    </r>
    <r>
      <rPr>
        <u/>
        <sz val="10"/>
        <rFont val="Arial"/>
        <family val="2"/>
      </rPr>
      <t>ที่รวมค่าเผื่อความผันผวน</t>
    </r>
    <r>
      <rPr>
        <sz val="10"/>
        <rFont val="Arial"/>
        <family val="2"/>
      </rPr>
      <t xml:space="preserve"> (reinsurance recoveries on technical reserves with PAD)</t>
    </r>
  </si>
  <si>
    <t>ลูกหนี้ประกันภัยต่ออื่น (other reinsurance receivables)</t>
  </si>
  <si>
    <t>รวมสินทรัพย์จากการประกันภัยต่อ (total reinsurance asset)</t>
  </si>
  <si>
    <t>เบี้ยประกันภัยค้างรับ (outstanding premiums)</t>
  </si>
  <si>
    <t>สินทรัพย์ภาษีเงินได้รอตัดบัญชี (gross deferred tax assets)</t>
  </si>
  <si>
    <t>ผลแตกต่างชั่วคราวที่ใช้หักภาษี (deductible temporary difference)</t>
  </si>
  <si>
    <t>ขาดทุนภาษีที่ยังไม่ได้ใช้ยกไป (carryforward unused tax losses)</t>
  </si>
  <si>
    <t>อื่นๆ (other)</t>
  </si>
  <si>
    <t>รวมสินทรัพย์ภาษีเงินได้รอตัดบัญชี (total gross deferred tax assets)</t>
  </si>
  <si>
    <t>ค่าใช้จ่ายจ่ายล่วงหน้า</t>
  </si>
  <si>
    <t>รายได้จากการลงทุนค้างรับ</t>
  </si>
  <si>
    <t>ค่าความนิยม</t>
  </si>
  <si>
    <t>สินทรัพย์ไม่มีตัวตน</t>
  </si>
  <si>
    <t>โปรแกรมคอมพิวเตอร์</t>
  </si>
  <si>
    <t>รวมสินทรัพย์ไม่มีตัวตน</t>
  </si>
  <si>
    <t>ต้นทุนในการได้มารอตัดบัญชี</t>
  </si>
  <si>
    <t>สินทรัพย์อื่น</t>
  </si>
  <si>
    <t>รวมสินทรัพย์อื่น</t>
  </si>
  <si>
    <t>ตราสารอนุพันธ์</t>
  </si>
  <si>
    <t>บัญชีเดินสะพัดสำนักงานใหญ่</t>
  </si>
  <si>
    <t>รวมสินทรัพย์</t>
  </si>
  <si>
    <t>สำรองประกันภัย (ก่อนการประกันภัยต่อ) (technical reserves (gross of reinsurance))</t>
  </si>
  <si>
    <t>สำรองประกันภัยสำหรับสัญญาประกันภัยระยะยาว (long-term technical reserves)</t>
  </si>
  <si>
    <t>สำรองประกันภัยสำหรับสัญญาประกันภัยระยะสั้น (short-term technical reserves)</t>
  </si>
  <si>
    <r>
      <t>สำรองค่าสินไหมทดแทน (claim reserves)</t>
    </r>
    <r>
      <rPr>
        <vertAlign val="superscript"/>
        <sz val="10"/>
        <rFont val="Arial"/>
        <family val="2"/>
      </rPr>
      <t>/1</t>
    </r>
  </si>
  <si>
    <r>
      <t>สำรองเบี้ยประกันภัย (premium reserves)</t>
    </r>
    <r>
      <rPr>
        <vertAlign val="superscript"/>
        <sz val="10"/>
        <rFont val="Arial"/>
        <family val="2"/>
      </rPr>
      <t>/2</t>
    </r>
  </si>
  <si>
    <t>รวมสำรองประกันภัยสำหรับสัญญาประกันภัยระยะสั้น (total short-term technical reserves)</t>
  </si>
  <si>
    <t>รวมสำรองประกันภัย (total technical reserves)</t>
  </si>
  <si>
    <t>เงินจ่ายตามกรมธรรม์ค้างจ่าย (due to insured)</t>
  </si>
  <si>
    <t>เงินปันผล/เงินโบนัสค้างจ่าย (dividends/bonuses payable)</t>
  </si>
  <si>
    <t>อื่นๆ (โปรดระบุ)</t>
  </si>
  <si>
    <t>รวมหนี้สินอื่นตามกรมธรรม์ประกันภัย (total due to insured)</t>
  </si>
  <si>
    <t>หนี้สิน/เงินกู้ยืม</t>
  </si>
  <si>
    <t>เงินเบิกเกินบัญชี</t>
  </si>
  <si>
    <t>หนี้สิน/เงินกู้ยืมอื่นๆ</t>
  </si>
  <si>
    <t>ระบุรายละเอียด</t>
  </si>
  <si>
    <t>รวมหนี้สิน/เงินกู้ยืม</t>
  </si>
  <si>
    <t>หนี้สินจากการประกันภัยต่อ (reinsurance liabilities)</t>
  </si>
  <si>
    <t>เงินถือไว้จากการประกันภัยต่อ (amounts withheld on reinsurance treaties)</t>
  </si>
  <si>
    <t>เงินค้างจ่ายเกี่ยวกับการประกันภัยต่อ (due to reinsurers)</t>
  </si>
  <si>
    <t>เจ้าหนี้ประกันภัยต่ออื่น (other reinsurance payables)</t>
  </si>
  <si>
    <t>รวมหนี้สินจากการประกันภัยต่อ (total reinsurance liabilities)</t>
  </si>
  <si>
    <t>หนี้สินภาษีเงินได้รอตัดบัญชี (gross deferred tax liabilities)</t>
  </si>
  <si>
    <t>ภาษีเงินได้ค้างจ่าย</t>
  </si>
  <si>
    <t>ผลประโยชน์พนักงาน (employee benefits)</t>
  </si>
  <si>
    <t>หนี้สินอื่นๆ</t>
  </si>
  <si>
    <t>รวมหนี้สินอื่นๆ</t>
  </si>
  <si>
    <t>รวมหนี้สิน</t>
  </si>
  <si>
    <t>ทุนชำระแล้ว</t>
  </si>
  <si>
    <t>หุ้นสามัญที่ออกและชำระแล้ว</t>
  </si>
  <si>
    <t>หุ้นบุริมสิทธิที่ไม่สามารถไถ่ถอนได้ ชนิดไม่สะสมเงินปันผล</t>
  </si>
  <si>
    <t>หุ้นบุริมสิทธิที่ไม่สามารถไถ่ถอนได้ ชนิดสะสมเงินปันผล</t>
  </si>
  <si>
    <t>หุ้นทุนซื้อคืน</t>
  </si>
  <si>
    <t>รวมทุนชำระแล้ว</t>
  </si>
  <si>
    <t>สำรองตามกฎหมาย</t>
  </si>
  <si>
    <t>สำรองอื่น</t>
  </si>
  <si>
    <t>ส่วนเกินทุนจากการเปลี่ยนแปลงมูลค่าสินทรัพย์</t>
  </si>
  <si>
    <t>เงินลงทุน (รวมถึงตราสารอนุพันธ์ทางการเงิน)</t>
  </si>
  <si>
    <t>รวมส่วนของเจ้าของ</t>
  </si>
  <si>
    <t>ค่าประมาณการที่ดีที่สุด</t>
  </si>
  <si>
    <t>การประกันอัคคีภัย (fire)</t>
  </si>
  <si>
    <t>การประกันภัยทางทะเลและการขนส่ง (marine and cargo)</t>
  </si>
  <si>
    <t>ตัวเรือ (hull)</t>
  </si>
  <si>
    <t>สินค้า (cargo)</t>
  </si>
  <si>
    <t>ภาคบังคับ (compulsory)</t>
  </si>
  <si>
    <t>รถยนต์ (automobile)</t>
  </si>
  <si>
    <t>รถจักรยานยนต์ (motorcycle)</t>
  </si>
  <si>
    <t>ภาคสมัครใจ (voluntary)</t>
  </si>
  <si>
    <t>การประกันภัยเบ็ดเตล็ด (miscellaneous)</t>
  </si>
  <si>
    <t>รวม (total)</t>
  </si>
  <si>
    <t>ความรับผิด (liability)</t>
  </si>
  <si>
    <t>วิศวกรรม (engineer)</t>
  </si>
  <si>
    <t>การบิน (aviation)</t>
  </si>
  <si>
    <t>อุบัติเหตุส่วนบุคคลและสุขภาพ (personal accident and health)</t>
  </si>
  <si>
    <t>ทรัพย์สิน (property)</t>
  </si>
  <si>
    <t>การเงิน (financial)</t>
  </si>
  <si>
    <t>การเดินทาง (travel)</t>
  </si>
  <si>
    <t>ประเภทการประกันภัย
(product type)</t>
  </si>
  <si>
    <t>ค่าประมาณการที่ดีที่สุดของสำรองประกันภัย
(best estimate of technical reserve)</t>
  </si>
  <si>
    <t>กรมธรรม์ประกันอุบัติเหตุส่วนบุคคลระยะยาว (long term personal accident)</t>
  </si>
  <si>
    <t>กรมธรรม์ประกันสุขภาพระยะยาว (long term health)</t>
  </si>
  <si>
    <t>กรมธรรม์ประกันโรคร้ายแรงระยะยาว (long term dread disease)</t>
  </si>
  <si>
    <t>ความเสี่ยงจากราคาตราสารทุน</t>
  </si>
  <si>
    <t>ตราสารทุนที่ลงทุนในบริษัทย่อยหรือบริษัทร่วม ยกเว้น (ง)</t>
  </si>
  <si>
    <t>ตราสารทุนอื่น</t>
  </si>
  <si>
    <t>ความเสี่ยงจากราคาอสังหาริมทรัพย์และทรัพย์สินดำเนินงาน</t>
  </si>
  <si>
    <t>ที่ทำการ ได้แก่ ที่ดิน อาคาร อาคารชุด</t>
  </si>
  <si>
    <t>ทรัพย์สินดำเนินงาน ได้แก่ ยานพาหนะ เครื่องใช้สำนักงาน และเครื่องสมองกล</t>
  </si>
  <si>
    <t>อสังหาริมทรัพย์อื่น นอกจาก (ก) และ (ข)</t>
  </si>
  <si>
    <t>ความเสี่ยงจากอัตราดอกเบี้ย</t>
  </si>
  <si>
    <t>ความเสี่ยงจากอัตราแลกเปลี่ยน</t>
  </si>
  <si>
    <t>ความเสี่ยงจากราคาสินค้าโภคภัณฑ์</t>
  </si>
  <si>
    <t>ความเสี่ยงจากราคาหน่วยลงทุน</t>
  </si>
  <si>
    <t>รวมก่อนการกระจายความเสี่ยง</t>
  </si>
  <si>
    <t>ผลของการกระจายความเสี่ยง</t>
  </si>
  <si>
    <t>รวมหลังการกระจายความเสี่ยง</t>
  </si>
  <si>
    <t>การคำนวณการกระจายความเสี่ยง</t>
  </si>
  <si>
    <t>การคำนวณความเสี่ยงด้านตลาด</t>
  </si>
  <si>
    <t>เงินกองทุนตามความเสี่ยง</t>
  </si>
  <si>
    <t>ขอบเขตล่างของความเสี่ยง</t>
  </si>
  <si>
    <t>ค่าสหสัมพันธ์กับความเสี่ยงด้านตลาดจากความผันผวนของอัตราดอกเบี้ย</t>
  </si>
  <si>
    <t>ค่าสหสัมพันธ์กับความเสี่ยงด้านตลาดจากความผันผวนของราคาตราสารทุน</t>
  </si>
  <si>
    <t>ค่าสหสัมพันธ์กับความเสี่ยงด้านตลาดจากความผันผวนของราคาทรัพย์สิน</t>
  </si>
  <si>
    <t>ค่าสหสัมพันธ์กับความเสี่ยงด้านตลาดจากความผันผวนของราคาสินค้าโภคภัณฑ์</t>
  </si>
  <si>
    <t>ค่าสหสัมพันธ์กับความเสี่ยงด้านตลาดจากความผันผวนของอัตราแลกเปลี่ยน</t>
  </si>
  <si>
    <t>ค่าสหสัมพันธ์กับความเสี่ยงด้านตลาดจากความผันผวนของราคาหน่วยลงทุน</t>
  </si>
  <si>
    <t>อัตราดอกเบี้ย</t>
  </si>
  <si>
    <t>ทรัพย์สิน</t>
  </si>
  <si>
    <t>สินค้าโภคภัณฑ์</t>
  </si>
  <si>
    <t>อัตราแลกเปลี่ยน</t>
  </si>
  <si>
    <t>เงินกองทุนตามระดับความเสี่ยง</t>
  </si>
  <si>
    <t>ตราสารทุนที่ลงทุนในบริษัทย่อยหรือบริษัทร่วม ยกเว้น 4</t>
  </si>
  <si>
    <t>อสังหาริมทรัพย์อื่น นอกจาก 1 และ 2</t>
  </si>
  <si>
    <t>ระยะเวลาคงเหลือก่อนครบกำหนด</t>
  </si>
  <si>
    <t>ไม่เกิน 1 เดือน</t>
  </si>
  <si>
    <t>มากกว่า 1 เดือน แต่ไม่เกิน 6 เดือน</t>
  </si>
  <si>
    <t>มากกว่า 6 เดือน แต่ไม่เกิน 1 ปี</t>
  </si>
  <si>
    <t>มากกว่า 1 ปี แต่ไม่เกิน 2 ปี</t>
  </si>
  <si>
    <t>มากกว่า 2 ปี แต่ไม่เกิน 3 ปี</t>
  </si>
  <si>
    <t>มากกว่า 3 ปี แต่ไม่เกิน 5 ปี</t>
  </si>
  <si>
    <t>มากกว่า 5 ปี แต่ไม่เกิน 10 ปี</t>
  </si>
  <si>
    <t>มากกว่า 10 ปี แต่ไม่เกิน 15 ปี</t>
  </si>
  <si>
    <t>มากกว่า 15 ปี แต่ไม่เกิน 20 ปี</t>
  </si>
  <si>
    <t>มากกว่า 20 ปี ขึ้นไป</t>
  </si>
  <si>
    <t>สถานะรวม (total position)</t>
  </si>
  <si>
    <t>ค่าที่มากกว่าระหว่างสถานะขายสุทธิและสถานะซื้อสุทธิ (greater of net long or net short position)</t>
  </si>
  <si>
    <t>ค่าความเสี่ยงจากอัตราแลกเปลี่ยน (currency risk charge)</t>
  </si>
  <si>
    <t>เงินกองทุนตามระดับความเสี่ยง (risk capital charge)</t>
  </si>
  <si>
    <t>ค่าความเสี่ยงจากราคาสินค้าโภคภัณฑ์ (commodity risk charge)</t>
  </si>
  <si>
    <t>เงินกองทุนตามระดับความเสี่ยงในแต่ละสถานะ (positions)
(risk capital charge)</t>
  </si>
  <si>
    <t>รวมเงินกองทุนสำหรับความเสี่ยงจากราคาสินค้าโภคภัณฑ์ (total risk capital charge)</t>
  </si>
  <si>
    <t>การแบ่งประเภทของเงินทุน หรือการจัดสรรสินทรัพย์</t>
  </si>
  <si>
    <t>อสังหาริมทรัพย์</t>
  </si>
  <si>
    <t>เงินฝาก</t>
  </si>
  <si>
    <t>ตราสารหนี้</t>
  </si>
  <si>
    <t>พันธบัตร หุ้นกู้ ตั๋วสัญญาใช้เงิน-ตั๋วแลกเงิน และเงินให้กู้ยืม ตามประเภทของคู่สัญญาหรือผู้ออกตราสาร</t>
  </si>
  <si>
    <t>รัฐบาลหรือธนาคารกลาง (รวมถึงรัฐบาลไทย / ธปท. / รัฐวิสาหกิจไทย/องค์การของรัฐ โดยมีกระทรวงการคลังค้ำประกัน) ในสกุลเงินบาทหรือสกุลเงินของประเทศที่ออก</t>
  </si>
  <si>
    <t>รัฐบาลหรือธนาคารกลาง (รวมถึงรัฐบาลไทย / ธปท. / รัฐวิสาหกิจไทย/องค์การของรัฐ โดยมีกระทรวงการคลังค้ำประกัน) ในสกุลเงินต่างประเทศ</t>
  </si>
  <si>
    <t>บริษัท และ อื่นๆ</t>
  </si>
  <si>
    <t>เงินให้กู้ยืมอื่น</t>
  </si>
  <si>
    <t>เงินให้กู้โดยมีอสังหาริมทรัพย์จำนองเป็นประกัน</t>
  </si>
  <si>
    <t>การประกันภัยต่อ</t>
  </si>
  <si>
    <t>เงินสด</t>
  </si>
  <si>
    <t>เงินฝากสถาบันการเงิน / ใบรับฝากเงิน / บัตรเงินฝาก (ส่วนที่เกินจากจำนวนประกันเงินฝาก)</t>
  </si>
  <si>
    <t>เบี้ยประกันภัยค้างรับสำหรับการประกันภัยทางทะเล และการทำประกันภัยกับส่วนราชการ รัฐวิสาหกิจ หรือองค์การระหว่างประเทศ ที่ค้างชำระเกินกว่า 60 วัน นับแต่วันเริ่มคุ้มครองตามสัญญา</t>
  </si>
  <si>
    <t>รัฐบาลหรือธนาคารกลาง (รวมถึงรัฐบาลไทย/ ธปท./รัฐวิสาหกิจไทย/องค์การของรัฐ โดยมีกระทรวงการคลังค้ำประกัน) ในสกุลเงินบาทหรือสกุลเงินของประเทศที่ออก</t>
  </si>
  <si>
    <t>รัฐบาลหรือธนาคารกลาง (รวมถึงรัฐบาลไทย/ ธปท./รัฐวิสาหกิจไทย/องค์การของรัฐ โดยมีกระทรวงการคลังค้ำประกัน) ในสกุลเงินต่างประเทศ</t>
  </si>
  <si>
    <t>ระยะยาว (ระยะเวลาตามสัญญามากกว่า 1 ปี)</t>
  </si>
  <si>
    <t>ระดับความเสี่ยง 1</t>
  </si>
  <si>
    <t>ระดับความเสี่ยง 2</t>
  </si>
  <si>
    <t>ระดับความเสี่ยง 3</t>
  </si>
  <si>
    <t>ระดับความเสี่ยง 4</t>
  </si>
  <si>
    <t>ระดับความเสี่ยง 5</t>
  </si>
  <si>
    <t>ระดับความเสี่ยง 6</t>
  </si>
  <si>
    <t>ไม่ได้รับการจัดระดับความน่าเชื่อถือ</t>
  </si>
  <si>
    <t>ระยะสั้น (ระยะเวลาตามสัญญาไม่เกิน 1 ปี)</t>
  </si>
  <si>
    <t>รัฐวิสาหกิจ/ องค์การของรัฐ/องค์กรปกครองส่วนท้องถิ่น ของประเทศไทยที่ไม่ค้ำประกันโดยกระทรวงการคลัง ในสกุลเงินบาท</t>
  </si>
  <si>
    <t>รัฐวิสาหกิจ/ องค์การของรัฐ/องค์กรปกครองส่วนท้องถิ่น ของประเทศไทยที่ไม่ค้ำประกันโดยกระทรวงการคลัง ในสกุลเงินต่างประเทศ รวมถึงรัฐวิสาหกิจต่างประเทศ ในสกุลเงินตราใดๆ</t>
  </si>
  <si>
    <t>อสังหาริมทรัพย์ที่ใช้เป็นที่อยู่อาศัย (residential properties)</t>
  </si>
  <si>
    <t>เงินให้กู้ยืมด้อยคุณภาพ (non-performing)</t>
  </si>
  <si>
    <t>อสังหาริมทรัพย์อื่น (other types of properties)</t>
  </si>
  <si>
    <t>เช่าทรัพย์สินแบบลิสซิ่งประเภทสัญญาเช่าการเงิน / เงินลงทุนให้เช่าซื้อ</t>
  </si>
  <si>
    <t>บาท (baht)</t>
  </si>
  <si>
    <t>เงินวางไว้จากการประกันภัยต่อ (deposit on reinsurance treaties)</t>
  </si>
  <si>
    <t>สำรองประกันภัยส่วนที่เรียกคืนจากการประกันภัยต่อ (ก่อนรวมค่าเผื่อความผันผวน) (reinsurance recoveries on technical reserves (before PAD))</t>
  </si>
  <si>
    <t>ลูกหนี้ประกันภัยต่ออื่น (other reinsurance recoveries)</t>
  </si>
  <si>
    <t>รวมสินทรัพย์จากการประกันภัยต่อ (total reinsurance assets )</t>
  </si>
  <si>
    <t>รวมหนี้สินจากการประกันภัยต่อ (total reinsurance liabilities )</t>
  </si>
  <si>
    <t>สินทรัพย์จากการประกันภัยต่อสุทธิ (net reinsurance assets)</t>
  </si>
  <si>
    <t>เงินกองทุนสำหรับความเสี่ยงด้านเครดิตจากการประกันภัยต่อ (risk capital charge)</t>
  </si>
  <si>
    <t>เงินฝากสถาบันการเงิน/ ใบรับฝากเงิน/ บัตรเงินฝาก</t>
  </si>
  <si>
    <t>จำนวนเงินที่ได้รับการค้ำประกันจากสถาบันประกันเงินฝาก</t>
  </si>
  <si>
    <t>ส่วนเกินจากจำนวนเงินที่ได้รับการค้ำประกันจากสถาบันประกันเงินฝาก</t>
  </si>
  <si>
    <t>ระยะเวลาไม่เกิน 1 เดือน</t>
  </si>
  <si>
    <t>ระยะเวลามากกว่า 1 เดือน แต่ไม่เกิน 6 เดือน</t>
  </si>
  <si>
    <t>ระยะเวลามากกว่า 6 เดือน แต่ไม่เกิน 12 เดือน</t>
  </si>
  <si>
    <t>ระยะเวลาตั้งแต่ 12 เดือน ขึ้นไป (ระดับความเสี่ยง 1)</t>
  </si>
  <si>
    <t>ระยะเวลาตั้งแต่ 12 เดือน ขึ้นไป (ระดับความเสี่ยง 2)</t>
  </si>
  <si>
    <t>ระยะเวลาตั้งแต่ 12 เดือน ขึ้นไป (ระดับความเสี่ยง 3)</t>
  </si>
  <si>
    <t>ระยะเวลาตั้งแต่ 12 เดือน ขึ้นไป (ระดับความเสี่ยง 4)</t>
  </si>
  <si>
    <t>ระยะเวลาตั้งแต่ 12 เดือน ขึ้นไป (ระดับความเสี่ยง 5)</t>
  </si>
  <si>
    <t>ระยะเวลาตั้งแต่ 12 เดือน ขึ้นไป (ระดับความเสี่ยง 6)</t>
  </si>
  <si>
    <t>ระยะเวลาตั้งแต่ 12 เดือน ขึ้นไป (ไม่ได้รับการจัดอันดับความน่าเชื่อถือ)</t>
  </si>
  <si>
    <t>ค้างรับจาก รัฐบาล / รัฐวิสาหกิจตามประเภทของตราสารหนี้ / เงินฝากธนาคาร / เงินปันผลที่ประกาศแล้วของหลักทรัพย์จดทะเบียนในตลาดหลักทรัพย์แห่งประเทศไทย / เงินให้กู้ยืมโดยมีกรมธรรม์ประกันภัยเป็นประกัน</t>
  </si>
  <si>
    <t>สินทรัพย์ภาษีเงินได้รอตัดบัญชี (deferred tax assets)</t>
  </si>
  <si>
    <t>สถานะและคู่สัญญา (position &amp; counterparty)</t>
  </si>
  <si>
    <t>เงินวางไว้จากการประกันภัยต่อ (amounts deposit on reinsurance treaties)</t>
  </si>
  <si>
    <r>
      <t>สำรองประกันภัยส่วนที่เรียกคืนจากการประกันภัยต่อ</t>
    </r>
    <r>
      <rPr>
        <u/>
        <sz val="8"/>
        <rFont val="Arial"/>
        <family val="2"/>
      </rPr>
      <t xml:space="preserve">ที่ไม่รวมค่าเผื่อความผันผวน </t>
    </r>
    <r>
      <rPr>
        <sz val="8"/>
        <rFont val="Arial"/>
        <family val="2"/>
      </rPr>
      <t>(reinsurance recoveries on technical reserves without PAD)</t>
    </r>
  </si>
  <si>
    <t>รวมสินทรัพย์จากการประกันภัยต่อ (total reinsurance assets)</t>
  </si>
  <si>
    <t>ค่าความเสี่ยง (ตามตารางด้านล่าง) (risk charge (see below))</t>
  </si>
  <si>
    <t>เงินกองทุนสำหรับความเสี่ยงด้านเครดิตจากการประกันภัยต่อ (reinsurance credit risk capital charge)</t>
  </si>
  <si>
    <t>เงินกองทุนสำหรับความเสี่ยงด้านการกระจุกตัวจากการเอาประกันภัยต่อกับผู้รับประกันภัยต่อแต่ละราย (individual reinsurance  concentration risk capital charge)</t>
  </si>
  <si>
    <t>เงินกองทุนสำหรับความเสียงด้านการกระจุกตัวจากการเอาประกันภัยต่อกับผู้รับประกันภัยต่อในประเทศ (local reinsurance concentration risk capital charge)</t>
  </si>
  <si>
    <t>เงินกองทุนสำหรับความเสี่ยงด้านการกระจุกตัวจากการเอาประกันภัยต่อสำหรับความเสี่ยงรวมของผู้รับประกันภัยต่อในแต่ละระดับความเสี่ยง (additional Reinsurance concentration risk capital charge)</t>
  </si>
  <si>
    <t>เงินกองทุนสำหรับความเสี่ยงด้านการกระจุกตัวจากการเอาประกันภัยต่อกับผู้รับประกันภัยต่อต่างประเทศ (offshore reinsurance concentration risk capital charge)</t>
  </si>
  <si>
    <t>การจัดระดับความเสี่ยง (risk rating)</t>
  </si>
  <si>
    <t>ความเสี่ยงภัยด้านเครดิตของผู้รับประกันภัยต่อต่างประเทศ (credit exposures to offshore reinsurers )</t>
  </si>
  <si>
    <t>ระดับความเสี่ยง 1 (risk grade 1)</t>
  </si>
  <si>
    <t>ระดับความเสี่ยง 2 (risk grade 2)</t>
  </si>
  <si>
    <t>ระดับความเสี่ยง 3 (risk grade 3)</t>
  </si>
  <si>
    <t>ระดับความเสี่ยง 4 (risk grade 4)</t>
  </si>
  <si>
    <t>ระดับความเสี่ยง 5 (risk grade 5)</t>
  </si>
  <si>
    <t>ไม่มีการจัดอันดับความน่าเชื่อถือ (no rating)</t>
  </si>
  <si>
    <t>ความเสี่ยงภัยด้านเครดิตของผู้รับประกันภัยต่อในประเทศไทยตามอัตราส่วนความเพียงพอของเงินกองทุน (credit exposures to Thai reinsurers according to reinsurer's capital adequacy ratio (CAR))</t>
  </si>
  <si>
    <t>การประกันภัยต่อทางการเงิน (financial reinsurance)</t>
  </si>
  <si>
    <t>ร้อยละขีดจำกัดของสินทรัพย์จากการประกันภัยต่อ(% limit of reinsurance Asset)</t>
  </si>
  <si>
    <t>สินทรัพย์จากการประกันภัยต่อ (reinsurance assets)</t>
  </si>
  <si>
    <t>ก่อนการกระจายกลับไปแต่ละผู้รับประกันภัยต่อแต่ละราย (before allocating back to each reinsurer)</t>
  </si>
  <si>
    <t>ระดับความเสี่ยง 5 และไม่มีการจัดอันดับความน่าเชื่อถือ (risk grade 5 and no rating)</t>
  </si>
  <si>
    <r>
      <rPr>
        <vertAlign val="superscript"/>
        <sz val="8"/>
        <rFont val="Arial"/>
        <family val="2"/>
      </rPr>
      <t>/1</t>
    </r>
    <r>
      <rPr>
        <sz val="8"/>
        <rFont val="Arial"/>
        <family val="2"/>
      </rPr>
      <t xml:space="preserve"> หมายรวมถึงสัญญาประกันภัยต่อที่เข้าข่ายต้องขอรับความเห็นชอบจากนายทะเบียนตามที่กำหนดไว้ในประกาศ คปภ. ว่าด้วยหลักเกณฑ์ วิธีการ และเงื่อนไขในการประกันภัยต่อของบริษัทประกันชีวิต และไม่ได้รับความเห็นชอบจากนายทะเบียน</t>
    </r>
  </si>
  <si>
    <t>ประเภทของการกระจุกตัว</t>
  </si>
  <si>
    <t>ขีดจำกัดที่กำหนด
(ร้อยละของสินทรัพย์รวม)</t>
  </si>
  <si>
    <t>ผู้ออกตราสารหนี้</t>
  </si>
  <si>
    <t>(ยกเว้นรัฐบาล และรัฐวิสาหกิจของประเทศไทย)</t>
  </si>
  <si>
    <t>มิได้จดทะเบียนซื้อขายในสมาคมตลาดตราสารหนี้ไทย</t>
  </si>
  <si>
    <t>- ระบุชื่อผู้ออกตราสารหนี้</t>
  </si>
  <si>
    <t>จดทะเบียนซื้อขายในสมาคมตลาดตราสารหนี้ไทย</t>
  </si>
  <si>
    <t>สถาบันการเงินตามกฎหมายว่าด้วยธุรกิจสถาบันการเงิน รวมถึง บริษัทร่วมหรือบริษัทย่อยในกลุ่มสถาบันการเงิน</t>
  </si>
  <si>
    <t>จดทะเบียนในตลาดหลักทรัพย์แห่งประเทศไทย ตลาดหลักทรัพย์ เอ็ม เอ ไอ หรืออยู่ในดัชนีราคาหลักทรัพย์ตามที่กำหนด</t>
  </si>
  <si>
    <t>- ระบุรายชื่อหลักทรัพย์</t>
  </si>
  <si>
    <t>มิได้จดทะเบียนในตลาดหลักทรัพย์แห่งประเทศไทย ตลาดหลักทรัพย์ เอ็ม เอ ไอ หรือมิได้อยู่ในดัชนีราคาหลักทรัพย์ตามที่กำหนด</t>
  </si>
  <si>
    <t>หลักทรัพย์ที่เป็นหน่วยลงทุน</t>
  </si>
  <si>
    <t>- ระบุรายชื่อหน่วยลงทุน</t>
  </si>
  <si>
    <t>เงินให้กู้ยืมที่ไม่มีทรัพย์สินเป็นประกัน</t>
  </si>
  <si>
    <t>ลูกหนี้แต่ละราย</t>
  </si>
  <si>
    <t>- ระบุชื่อคู่สัญญา</t>
  </si>
  <si>
    <t>รวมลูกหนี้ทุกราย</t>
  </si>
  <si>
    <t>สินทรัพย์ลงทุนที่เป็นสกุลเงินตราต่างประเทศ (รวมทุกสกุลเงิน)</t>
  </si>
  <si>
    <t>สินทรัพย์รวม (มูลค่าตามประกาศ คปภ. ว่าด้วยการประเมินราคาทรัพย์สินและหนี้สินของบริษัทประกันชีวิต)</t>
  </si>
  <si>
    <t>เงินกองทุนสำหรับความเสียงด้านการกระจุกตัวจากการเอาประกันภัยต่อกับผู้รับประกันภัยต่อในประเทศ</t>
  </si>
  <si>
    <t>เงินกองทุนสำหรับความเสี่ยงด้านการกระจุกตัวจากการเอาประกันภัยต่อกับผู้รับประกันภัยต่อต่างประเทศ</t>
  </si>
  <si>
    <t>รวมเงินกองทุนสำหรับความเสี่ยงด้านการกระจุกตัวจากการประกันภัยต่อ</t>
  </si>
  <si>
    <t>รวมเงินกองทุนสำหรับความเสี่ยงด้านการกระจุกตัว</t>
  </si>
  <si>
    <t>บริษัท (company)</t>
  </si>
  <si>
    <t>ณ วันที่ (as at)</t>
  </si>
  <si>
    <t>ประเภทการรับประกันภัย
(class of business)</t>
  </si>
  <si>
    <r>
      <t>สำรองค่าสินไหมทดแทน</t>
    </r>
    <r>
      <rPr>
        <b/>
        <u/>
        <sz val="10"/>
        <rFont val="Arial"/>
        <family val="2"/>
      </rPr>
      <t>ก่อน</t>
    </r>
    <r>
      <rPr>
        <b/>
        <sz val="10"/>
        <rFont val="Arial"/>
        <family val="2"/>
      </rPr>
      <t>การประกันภัยต่อ (gross claim liability)</t>
    </r>
  </si>
  <si>
    <r>
      <t>สำรองค่าสินไหมทดแทนสุทธิ</t>
    </r>
    <r>
      <rPr>
        <b/>
        <u/>
        <sz val="10"/>
        <rFont val="Arial"/>
        <family val="2"/>
      </rPr>
      <t>หลัง</t>
    </r>
    <r>
      <rPr>
        <b/>
        <sz val="10"/>
        <rFont val="Arial"/>
        <family val="2"/>
      </rPr>
      <t>การประกันภัยต่อ (net claim liability)</t>
    </r>
  </si>
  <si>
    <t>ค่าประมาณการที่ดีที่สุด (best estimate of)</t>
  </si>
  <si>
    <t>สำรองเบี้ยประกันภัยที่ยังไม่ถือเป็นรายได้ หลังหักค่าบำเหน็จสำหรับตัวแทนและนายหน้า
(unearned premium reserve after deducting commission paid)</t>
  </si>
  <si>
    <t>สำรองสำหรับความเสี่ยงภัยที่ยังไม่สิ้นสุด (Unexpired risk reserve)</t>
  </si>
  <si>
    <t>ค่าประมาณการที่ดีที่สุดของภาระผูกพันตามกรมธรรม์ในอนาคต
(best estimate of future liability)</t>
  </si>
  <si>
    <t>ค่าประมาณการที่ดีที่สุด
(best estimate of)</t>
  </si>
  <si>
    <t>ค่าประมาณการที่ดีที่สุดของสำรองสำหรับความเสี่ยงภัยที่ยังไม่สิ้นสุด
(best estimate of unexpires risk reserve)</t>
  </si>
  <si>
    <t>มูลค่ายุติธรรมของสำรองสำหรับความเสี่ยงภัยที่ยังไม่สิ้นสุด
(fair value of unexpired risk reserve)</t>
  </si>
  <si>
    <t>เงินกองทุนสำหรับความเสี่ยงด้านเครดิตจากการประกันภัยต่อ</t>
  </si>
  <si>
    <t>เงินกองทุนสำหรับความเสี่ยงด้านการกระจุกตัวจากการประกันภัยต่อ</t>
  </si>
  <si>
    <t>ตารางที่ A.1 เงินกองทุนที่สามารถนำมาใช้ได้ทั้งหมดและเงินกองทุนที่ต้องดำรงตามกฎหมาย</t>
  </si>
  <si>
    <t>ตารางที่ A.2 อัตราส่วนความเพียงพอของเงินกองทุน</t>
  </si>
  <si>
    <t>ตารางที่ B.1 เงินกองทุนที่สามารถนำมาใช้ได้ทั้งหมด</t>
  </si>
  <si>
    <t>ตารางที่ C.1 รายการสินทรัพย์ตามงบแสดงฐานะการเงิน</t>
  </si>
  <si>
    <t>ตารางที่ C.2 รายการหนี้สินตามงบแสดงฐานะการเงิน</t>
  </si>
  <si>
    <t>ตารางที่ C.3 รายการส่วนของเจ้าของตามงบแสดงฐานะการเงิน</t>
  </si>
  <si>
    <t>ตารางที่ D.1 เงินกองทุนสำหรับความเสี่ยงจากภาระผูกพันตามสัญญาประกันวินาศภัย - เงินกองทุนสำหรับความเสี่ยงจากสำรองค่าสินไหมทดแทน (ที่ไม่เกี่ยวข้องกับค่าสินไหมทดแทนน้ำท่วม)</t>
  </si>
  <si>
    <t>ตารางที่ D.2 เงินกองทุนสำหรับความเสี่ยงจากภาระผูกพันตามสัญญาประกันวินาศภัย - เงินกองทุนสำหรับความเสี่ยงจากสำรองค่าสินไหมทดแทน (ที่เกี่ยวข้องกับค่าสินไหมทดแทนน้ำท่วม)</t>
  </si>
  <si>
    <t>ตารางที่ E.1 เงินกองทุนสำหรับความเสี่ยงจากการประกันภัยต่อสำหรับผู้รับประกันภัยต่อในประเทศ (ที่ไม่เกี่ยวข้องกับค่าสินไหมทดแทนน้ำท่วม)</t>
  </si>
  <si>
    <t>ตารางที่ E.2 เงินกองทุนสำหรับความเสี่ยงจากการประกันภัยต่อสำหรับผู้รับประกันภัยต่อในประเทศ (ที่เกี่ยวข้องกับค่าสินไหมทดแทนน้ำท่วม)</t>
  </si>
  <si>
    <t>ตารางที่ E.3 เงินกองทุนสำหรับความเสี่ยงจากการประกันภัยต่อสำหรับผู้รับประกันภัยต่อต่างประเทศ (ที่ไม่เกี่ยวข้องกับค่าสินไหมทดแทนน้ำท่วม รวมถึงผู้รับประกันภัยต่อที่มีคุณสมบัติไม่ผ่านเกณฑ์ได้รับการผ่อนผัน)</t>
  </si>
  <si>
    <t>ตารางที่ E.4 เงินกองทุนสำหรับความเสี่ยงจากการประกันภัยต่อสำหรับผู้รับประกันภัยต่อต่างประเทศ (ที่เกี่ยวข้องกับค่าสินไหมทดแทนน้ำท่วม)</t>
  </si>
  <si>
    <t>ตารางที่ E.5 เงินกองทุนสำหรับความเสี่ยงด้านเครดิตจากการประกันภัยต่อและการคำนวณความเสี่ยงด้านการกระจุกตัวจากการประกันภัยต่อ</t>
  </si>
  <si>
    <t xml:space="preserve">                    ข้าพเจ้าขอรับรองความถูกต้องของข้อมูลที่ปรากฏอยู่ในรายงานการดำรงเงินกองทุน แบบฟอร์มที่ 4 ตารางที่ 4.1 4.2 และ 4.3 และแบบฟอร์มเพิ่มเติม D ตารางที่ D.1 และ D.2</t>
  </si>
  <si>
    <r>
      <rPr>
        <vertAlign val="superscript"/>
        <sz val="10"/>
        <rFont val="Arial"/>
        <family val="2"/>
      </rPr>
      <t>/1</t>
    </r>
    <r>
      <rPr>
        <sz val="10"/>
        <rFont val="Arial"/>
        <family val="2"/>
      </rPr>
      <t xml:space="preserve"> หมายรวมถึงสัญญาประกันภัยต่อที่เข้าข่ายต้องขอรับความเห็นชอบจากนายทะเบียนตามที่กำหนดไว้ในประกาศ คปภ. ว่าด้วยหลักเกณฑ์ วิธีการ และเงื่อนไขในการประกันภัยต่อของบริษัทประกันชีวิต และไม่ได้รับความเห็นชอบจากนายทะเบียน ทั้งนี้ให้รวมทั้งกรณีสินไหมทดแทนที่เกี่ยวข้องและไม่เกี่ยวข้องกับน้ำท่วม</t>
    </r>
  </si>
  <si>
    <r>
      <t>สัญญาประกันภัยต่อทางการเงิน</t>
    </r>
    <r>
      <rPr>
        <b/>
        <vertAlign val="superscript"/>
        <sz val="8"/>
        <rFont val="Arial"/>
        <family val="2"/>
      </rPr>
      <t>/2</t>
    </r>
  </si>
  <si>
    <r>
      <rPr>
        <vertAlign val="superscript"/>
        <sz val="10"/>
        <rFont val="Arial"/>
        <family val="2"/>
      </rPr>
      <t>/2</t>
    </r>
    <r>
      <rPr>
        <sz val="10"/>
        <rFont val="Arial"/>
        <family val="2"/>
      </rPr>
      <t xml:space="preserve"> หมายรวมถึงสัญญาประกันภัยต่อที่เข้าข่ายต้องขอรับความเห็นชอบจากนายทะเบียนตามที่กำหนดไว้ในประกาศ คปภ. ว่าด้วยหลักเกณฑ์ วิธีการ และเงื่อนไขในการประกันภัยต่อของบริษัทประกันชีวิต และไม่ได้รับความเห็นชอบจากนายทะเบียน ทั้งนี้ให้รวมทั้งกรณีสินไหมทดแทนที่เกี่ยวข้องและไม่เกี่ยวข้องกับน้ำท่วม</t>
    </r>
  </si>
  <si>
    <t>(พ)</t>
  </si>
  <si>
    <r>
      <t xml:space="preserve">ณ สิ้นไตรมาส/ปี ปัจจุบัน (current CAR ratio) (TCA/TCR) </t>
    </r>
    <r>
      <rPr>
        <b/>
        <vertAlign val="superscript"/>
        <sz val="10"/>
        <rFont val="Arial"/>
        <family val="2"/>
      </rPr>
      <t>/1</t>
    </r>
  </si>
  <si>
    <t>ผู้รับประกันภัยต่อรายที่ 248</t>
  </si>
  <si>
    <t>ผู้รับประกันภัยต่อรายที่ 249</t>
  </si>
  <si>
    <t>ผู้รับประกันภัยต่อรายที่ 250</t>
  </si>
  <si>
    <t>ผู้รับประกันภัยต่อรายที่ 251</t>
  </si>
  <si>
    <t>ผู้รับประกันภัยต่อรายที่ 252</t>
  </si>
  <si>
    <t>ผู้รับประกันภัยต่อรายที่ 253</t>
  </si>
  <si>
    <t>ผู้รับประกันภัยต่อรายที่ 254</t>
  </si>
  <si>
    <t>ผู้รับประกันภัยต่อรายที่ 255</t>
  </si>
  <si>
    <t>ผู้รับประกันภัยต่อรายที่ 256</t>
  </si>
  <si>
    <t>ผู้รับประกันภัยต่อรายที่ 257</t>
  </si>
  <si>
    <t>ผู้รับประกันภัยต่อรายที่ 258</t>
  </si>
  <si>
    <t>ผู้รับประกันภัยต่อรายที่ 259</t>
  </si>
  <si>
    <t>ผู้รับประกันภัยต่อรายที่ 260</t>
  </si>
  <si>
    <t>ผู้รับประกันภัยต่อรายที่ 261</t>
  </si>
  <si>
    <t>ผู้รับประกันภัยต่อรายที่ 262</t>
  </si>
  <si>
    <t>ผู้รับประกันภัยต่อรายที่ 263</t>
  </si>
  <si>
    <t>ผู้รับประกันภัยต่อรายที่ 264</t>
  </si>
  <si>
    <t>ผู้รับประกันภัยต่อรายที่ 265</t>
  </si>
  <si>
    <t>ผู้รับประกันภัยต่อรายที่ 266</t>
  </si>
  <si>
    <t>ผู้รับประกันภัยต่อรายที่ 267</t>
  </si>
  <si>
    <t>ผู้รับประกันภัยต่อรายที่ 268</t>
  </si>
  <si>
    <t>ผู้รับประกันภัยต่อรายที่ 269</t>
  </si>
  <si>
    <t>ผู้รับประกันภัยต่อรายที่ 270</t>
  </si>
  <si>
    <t>ผู้รับประกันภัยต่อรายที่ 271</t>
  </si>
  <si>
    <t>ผู้รับประกันภัยต่อรายที่ 272</t>
  </si>
  <si>
    <t>ผู้รับประกันภัยต่อรายที่ 273</t>
  </si>
  <si>
    <t>ผู้รับประกันภัยต่อรายที่ 274</t>
  </si>
  <si>
    <t>ผู้รับประกันภัยต่อรายที่ 275</t>
  </si>
  <si>
    <t>ผู้รับประกันภัยต่อรายที่ 276</t>
  </si>
  <si>
    <t>ผู้รับประกันภัยต่อรายที่ 277</t>
  </si>
  <si>
    <t>ผู้รับประกันภัยต่อรายที่ 278</t>
  </si>
  <si>
    <t>ผู้รับประกันภัยต่อรายที่ 279</t>
  </si>
  <si>
    <t>ผู้รับประกันภัยต่อรายที่ 280</t>
  </si>
  <si>
    <t>ผู้รับประกันภัยต่อรายที่ 281</t>
  </si>
  <si>
    <t>ผู้รับประกันภัยต่อรายที่ 282</t>
  </si>
  <si>
    <t>ผู้รับประกันภัยต่อรายที่ 283</t>
  </si>
  <si>
    <t>ผู้รับประกันภัยต่อรายที่ 284</t>
  </si>
  <si>
    <t>ผู้รับประกันภัยต่อรายที่ 285</t>
  </si>
  <si>
    <t>ผู้รับประกันภัยต่อรายที่ 286</t>
  </si>
  <si>
    <t>ผู้รับประกันภัยต่อรายที่ 287</t>
  </si>
  <si>
    <t>ผู้รับประกันภัยต่อรายที่ 288</t>
  </si>
  <si>
    <t>ผู้รับประกันภัยต่อรายที่ 289</t>
  </si>
  <si>
    <t>ผู้รับประกันภัยต่อรายที่ 290</t>
  </si>
  <si>
    <t>ผู้รับประกันภัยต่อรายที่ 291</t>
  </si>
  <si>
    <t>ผู้รับประกันภัยต่อรายที่ 292</t>
  </si>
  <si>
    <t>ผู้รับประกันภัยต่อรายที่ 293</t>
  </si>
  <si>
    <t>ผู้รับประกันภัยต่อรายที่ 294</t>
  </si>
  <si>
    <t>ผู้รับประกันภัยต่อรายที่ 295</t>
  </si>
  <si>
    <t>ผู้รับประกันภัยต่อรายที่ 296</t>
  </si>
  <si>
    <t>ผู้รับประกันภัยต่อรายที่ 297</t>
  </si>
  <si>
    <t>ผู้รับประกันภัยต่อรายที่ 298</t>
  </si>
  <si>
    <t>ผู้รับประกันภัยต่อรายที่ 299</t>
  </si>
  <si>
    <t>ผู้รับประกันภัยต่อรายที่ 300</t>
  </si>
  <si>
    <t>รายงานการดำรงเงินกองทุนเพิ่มเติม
จากวิกฤตการณ์อุทกภัย</t>
  </si>
  <si>
    <t>แบบฟอร์มเพิ่มเติม A การคำนวณอัตราส่วนความเพียงพอของเงินกองทุน (ตามมาตรการผ่อนผันจากวิกฤตการณ์อุทกภัย)</t>
  </si>
  <si>
    <t>/1 ให้ใช้ค่านี้สำหรับการเปิดเผยข้อมูลเกี่ยวกับฐานะการเงินและผลการดำเนินงานของบริษัทตามประกาศ คปภ. ว่าด้วยหลักเกณฑ์ วิธีการ และเงื่อนไขในการเปิดเผยข้อมูลเกี่ยวกับฐานะการเงินและผลการดำเนินงานของบริษัทประกันวินาศภัย ในช่วงเวลาที่มีการใช้มาตรการผ่อนผันจากวิกฤตการณ์อุทกภัย ตั้งแต่วันที่ 31 ธันวาคม 2554 ถึงวันที่ 31 มีนาคม 2556</t>
  </si>
  <si>
    <t>แบบฟอร์มเพิ่มเติม B การคำนวณเงินกองทุนที่สามารถนำมาใช้ได้ทั้งหมด (ตามมาตรการผ่อนผันจากวิกฤตการณ์อุทกภัย)</t>
  </si>
  <si>
    <t>แบบฟอร์มเพิ่มเติม C งบแสดงฐานะการเงิน (ตามมาตรการผ่อนผันจากวิกฤตการณ์อุทกภัย)</t>
  </si>
  <si>
    <t>แบบฟอร์มเพิ่มเติม D การคำนวณเงินกองทุนสำหรับความเสี่ยงด้านการประกันภัย (ตามมาตรการผ่อนผันจากวิกฤตการณ์อุทกภัย)</t>
  </si>
  <si>
    <t>แบบฟอร์มเพิ่มเติม E การคำนวณความเสี่ยงด้านเครดิตจากการประกันภัยต่อและการคำนวณความเสี่ยงด้านการกระจุกตัวจากการประกันภัยต่อ (ตามมาตรการผ่อนผันจากวิกฤตการณ์อุทกภัย)</t>
  </si>
  <si>
    <t>มูลค่าตามงบการเงินที่รับรองโดยผู้สอบบัญชี (งบการเงินตามมาตรฐานบัญชี)
(1)</t>
  </si>
  <si>
    <t>มูลค่าที่ปรับปรุงเพื่อให้ได้มูลค่าตามประกาศ คปภ. ว่าด้วยการประเมินราคาทรัพย์สินและหนี้สินของบริษัทประกันวินาศภัย
(2) = (3) - (1)</t>
  </si>
  <si>
    <t xml:space="preserve">มูลค่าตามประกาศ คปภ. ว่าด้วยการประเมินราคาทรัพย์สินและหนี้สินของบริษัทประกันวินาศภัย
(3)
</t>
  </si>
  <si>
    <t>เบี้ยประกันภัยที่ถือเป็นรายได้สุทธิ
(earned premium)
(1)</t>
  </si>
  <si>
    <t>ค่าสินไหมทดแทนจ่ายสุทธิ
(net claim paid)
(2)</t>
  </si>
  <si>
    <t>ค่าเผื่อความผันผวนมาตรฐาน ณ ระดับความเชื่อมั่นเปอร์เซ็นต์ไทล์ที่ 75
(PAD @75%)
(3)</t>
  </si>
  <si>
    <t>R Factor
(14)</t>
  </si>
  <si>
    <t>เงินกองทุนตามระดับความเสี่ยง
(risk capital charge)
(15) = (13) * (3) * (14)</t>
  </si>
  <si>
    <t>มูลค่ายุติธรรมของสำรองค่าสินไหมทดแทนรวม
(fair value of gross claim liability)
(8) = (7) * [1 + (3)]</t>
  </si>
  <si>
    <t>มูลค่ายุติธรรมของสำรองค่าสินไหมทดแทนรวม
(13) = (12) * [1 + (3)]</t>
  </si>
  <si>
    <t>ค่าสินไหมทดแทนที่ได้รับรายงานแล้วและการจ่ายค่าสินไหมทดแทนที่ยังไม่สิ้นสุด
(case reserve)
(4)</t>
  </si>
  <si>
    <t>ค่าสินไหมทดแทนที่เกิดขึ้นแล้วแต่ยังไม่ได้รับรายงาน
(IBNR)
(5)</t>
  </si>
  <si>
    <t>ค่าใช้จ่ายในการจัดการค่าสินไหมทดแทนที่ไม่สามารถจัดสรรได้
(ULAE)
(6)</t>
  </si>
  <si>
    <t>รวมค่าประมาณการที่ดีที่สุดสำหรับค่าสินไหมทดแทนค้างจ่าย
(total)
(7) = (4) + (5) + (6)</t>
  </si>
  <si>
    <t>ค่าสินไหมทดแทนที่ได้รับรายงานแล้วและการจ่ายค่าสินไหมทดแทนที่ยังไม่สิ้นสุด
(9)</t>
  </si>
  <si>
    <t>ค่าสินไหมทดแทนที่เกิดขึ้นแล้วแต่ยังไม่ได้รับรายงาน
(10)</t>
  </si>
  <si>
    <t>ค่าใช้จ่ายในการจัดการค่าสินไหมทดแทนที่ไม่สามารถจัดสรรได้
(11)</t>
  </si>
  <si>
    <t>รวมค่าประมาณการที่ดีที่สุดสำหรับค่าสินไหมทดแทนค้างจ่าย
(12) = (9) + (10) + (11)</t>
  </si>
  <si>
    <t>R Factor
(13)</t>
  </si>
  <si>
    <t>เงินกองทุนตามระดับความเสี่ยง
(risk capital charge)
(14) = (12) * (10) * (13)</t>
  </si>
  <si>
    <t>ค่าเผื่อความผันผวนมาตรฐาน ณ ระดับความเชื่อมั่นเปอร์เซ็นต์ไทล์ที่ 75
(PAD @75%)
(10)</t>
  </si>
  <si>
    <t>ก่อนการประกันภัยต่อ
(gross of reinsurance)
(1)</t>
  </si>
  <si>
    <t>หลังการประกันภัยต่อ
(net of reinsurance)
(2)</t>
  </si>
  <si>
    <t>ก่อนการประกันภัยต่อ
(3)</t>
  </si>
  <si>
    <t>หลังการประกันภัยต่อ
(4)</t>
  </si>
  <si>
    <t>ค่าใช้จ่ายในการบริหารจัดการกรมธรรม์
(maintenance expense)
(5)</t>
  </si>
  <si>
    <t>ค่าใช้จ่ายในการจัดการค่าสินไหมทดแทน
(claim handling expense)
(6)</t>
  </si>
  <si>
    <t>ค่าใช้จ่ายที่เกี่ยวข้องกับการประกันภัยต่อ
(cost of reinsurance)
(7)</t>
  </si>
  <si>
    <t>ก่อนการประกันภัยต่อ
(8) = (3) + (5) + (6)</t>
  </si>
  <si>
    <t>หลังการประกันภัยต่อ
(9) = (4) + (5) + (6) + (7)</t>
  </si>
  <si>
    <t>ก่อนการประกันภัยต่อ
(11) = (8) * [1 + (10)]</t>
  </si>
  <si>
    <t>หลังการประกันภัยต่อ
(12) = (9) * [1 + (10)]</t>
  </si>
  <si>
    <t>จำนวนกรมธรรม์
(number of policies)
(1)</t>
  </si>
  <si>
    <t>จำนวนเงินเอาประกันภัย
(sum insured amount)
(2)</t>
  </si>
  <si>
    <t>เบี้ยประกันภัยรวม
(office premium)
(3)</t>
  </si>
  <si>
    <t>ภาระผูกพันตามสัญญาประกันภัยสุทธิหลังการประกันภัยต่อ ณ ระดับความเชื่อมั่นเปอร์เซ็นต์ไทล์ที่ 95
(net GPV@95%)
(8)</t>
  </si>
  <si>
    <t>เงินกองทุนตามระดับความเสี่ยง
(risk capital charge)
(9) = (8) - (7)</t>
  </si>
  <si>
    <t>ก่อนการประกันภัยต่อ
(gross of reinsurance)
(4)</t>
  </si>
  <si>
    <t>หลังการประกันภัยต่อ
(net of reinsurance)
(5)</t>
  </si>
  <si>
    <t>ก่อนการประกันภัยต่อ
(6)</t>
  </si>
  <si>
    <t>หลังการประกันภัยต่อ
(7)</t>
  </si>
  <si>
    <t>ความเสี่ยงภัยทั้งหมด 
 (มูลค่าตามประกาศ คปภ. ว่าด้วยการประเมินราคาทรัพย์สินและหนี้สินของบริษัทประกันวินาศภัย) 
(1)</t>
  </si>
  <si>
    <t>ค่าความเสี่ยง
(2)</t>
  </si>
  <si>
    <t>เงินกองทุนตามระดับความเสี่ยง
(3) = (1) * (2)</t>
  </si>
  <si>
    <t>สกุลเงินตราต่างประเทศ (types of currency)
(1)</t>
  </si>
  <si>
    <t>สถานะสุทธิที่แสดงในงบดุล (net on balance sheet position)
(2)</t>
  </si>
  <si>
    <t>สถานะซื้อขายล่วงหน้าสุทธิ (net forward position)
(3)</t>
  </si>
  <si>
    <t>สถานะซื้อสุทธิ (net long position)
(4)</t>
  </si>
  <si>
    <t>สถานะขายสุทธิ (net short position)
(5)</t>
  </si>
  <si>
    <t>ประเภทของสินค้าโภคภัณฑ์ (types of commodity)
(1)</t>
  </si>
  <si>
    <t>สถานะซื้อ (long position)
(4)</t>
  </si>
  <si>
    <t>สถานะขาย (short position)
(5)</t>
  </si>
  <si>
    <t>สถานะสุทธิ (net position)
(6) = | (4) - (5) |</t>
  </si>
  <si>
    <t>ชื่อหน่วยลงทุน และชื่อผู้จัดการหน่วยลงทุน
(1)</t>
  </si>
  <si>
    <t>ความเสี่ยงภัยทั้งหมด
(2)</t>
  </si>
  <si>
    <t>มูลค่าสินทรัพย์แต่ละประเภท
(5) = (3) * (4)</t>
  </si>
  <si>
    <t>ร้อยละของค่าความเสี่ยง
(6)</t>
  </si>
  <si>
    <t>เงินกองทุนตามระดับความเสี่ยงแยกตามประเภทของสินทรัพย์ในหน่วยลงทุน
(7) = (5) * (6)</t>
  </si>
  <si>
    <t>เงินกองทุนตามระดับความเสี่ยง
(8)</t>
  </si>
  <si>
    <t>ประเภท
(3)</t>
  </si>
  <si>
    <t>ร้อยละของกองทุน
(4)</t>
  </si>
  <si>
    <t>ค่าความเสี่ยง
(2)</t>
  </si>
  <si>
    <t>เงินกองทุนตามระดับความเสี่ยง
(3) = (1) * (2)</t>
  </si>
  <si>
    <t>ราคาตลาดปัจจุบัน (exposure mark-to-market value)
(1)</t>
  </si>
  <si>
    <t>เงินต้น (notional principal)
(2)</t>
  </si>
  <si>
    <t>ค่าความเสี่ยงที่ใช้ (applicable risk charge)
(3)</t>
  </si>
  <si>
    <t>เงินกองทุนตามระดับความเสี่ยง (risk capital charge)
(4) = (1) * (3)</t>
  </si>
  <si>
    <t>ความเสี่ยงภัย
(มูลค่าที่ประเมินได้ตามประกาศฯ ประเมินราคาทรัพย์สินและหนี้สิน)
(1)</t>
  </si>
  <si>
    <t>ขีดจำกัด
(2)</t>
  </si>
  <si>
    <t>เงินกองทุนตามระดับความเสี่ยง
(3) = (1) - (2)</t>
  </si>
  <si>
    <r>
      <t xml:space="preserve">เงินกู้ยืมที่สามารถนับให้เป็นเงินกองทุนชั้นที่ 2 </t>
    </r>
    <r>
      <rPr>
        <vertAlign val="superscript"/>
        <sz val="10"/>
        <rFont val="Arial"/>
        <family val="2"/>
      </rPr>
      <t>/1</t>
    </r>
  </si>
  <si>
    <r>
      <t xml:space="preserve">/1 </t>
    </r>
    <r>
      <rPr>
        <sz val="10"/>
        <rFont val="Arial"/>
        <family val="2"/>
      </rPr>
      <t>เงินกู้ยืมที่มีคุณสมบัติตามประกาศ คปภ. ว่าด้วยการกำหนดประเภทและชนิดของเงินกองทุน รวมทั้งหลักเกณฑ์ วิธีการ และเงื่อนไขในการคำนวณเงินกองทุนของบริษัทประกันวินาศภัย พ.ศ. 2554 ฉบับที่ 3 ลงวันที่ 8 มีนาคม 2555</t>
    </r>
  </si>
  <si>
    <r>
      <t xml:space="preserve">เงินกู้ยืมที่สามารถนับให้เป็นเงินกองทุนชั้นที่ 2 </t>
    </r>
    <r>
      <rPr>
        <vertAlign val="superscript"/>
        <sz val="10"/>
        <rFont val="Arial"/>
        <family val="2"/>
      </rPr>
      <t>/3</t>
    </r>
  </si>
  <si>
    <r>
      <rPr>
        <vertAlign val="superscript"/>
        <sz val="10"/>
        <rFont val="Arial"/>
        <family val="2"/>
      </rPr>
      <t xml:space="preserve">/3 </t>
    </r>
    <r>
      <rPr>
        <sz val="10"/>
        <rFont val="Arial"/>
        <family val="2"/>
      </rPr>
      <t>เงินกู้ยืมที่มีคุณสมบัติตามประกาศ คปภ. ว่าด้วยการกำหนดประเภทและชนิดของเงินกองทุน รวมทั้งหลักเกณฑ์ วิธีการ และเงื่อนไขในการคำนวณเงินกองทุนของบริษัทประกันวินาศภัย พ.ศ. 2554 ฉบับที่ 3 ลงวันที่ 8 มีนาคม 2555</t>
    </r>
  </si>
  <si>
    <t>ค่าสินไหมทดแทนจ่ายสุทธิ
(net claim paid)
(1)</t>
  </si>
  <si>
    <t>ค่าเผื่อความผันผวนมาตรฐาน ณ ระดับความเชื่อมั่นเปอร์เซ็นต์ไทล์ที่ 75
(PAD @75%)
(2)</t>
  </si>
  <si>
    <t>เงินกองทุนตามระดับความเสี่ยง
(risk capital charge)
(14) = (12) * (2) * (13)</t>
  </si>
  <si>
    <t>มูลค่ายุติธรรมของสำรองค่าสินไหมทดแทนรวม
(fair value of gross claim liability)
(7) = (6) * [1 + (2)]</t>
  </si>
  <si>
    <t>มูลค่ายุติธรรมของสำรองค่าสินไหมทดแทนรวม
(12) = (11) * [1 + (2)]</t>
  </si>
  <si>
    <t>ค่าสินไหมทดแทนที่ได้รับรายงานแล้วและการจ่ายค่าสินไหมทดแทนที่ยังไม่สิ้นสุด
(case reserve)
(3)</t>
  </si>
  <si>
    <t>ค่าสินไหมทดแทนที่เกิดขึ้นแล้วแต่ยังไม่ได้รับรายงาน
(IBNR)
(4)</t>
  </si>
  <si>
    <t>ค่าใช้จ่ายในการจัดการค่าสินไหมทดแทนที่ไม่สามารถจัดสรรได้
(ULAE)
(5)</t>
  </si>
  <si>
    <t>รวมค่าประมาณการที่ดีที่สุดสำหรับค่าสินไหมทดแทนค้างจ่าย
(total)
(6) = (3) + (4) + (5)</t>
  </si>
  <si>
    <t>ค่าสินไหมทดแทนที่ได้รับรายงานแล้วและการจ่ายค่าสินไหมทดแทนที่ยังไม่สิ้นสุด
(8)</t>
  </si>
  <si>
    <t>ค่าสินไหมทดแทนที่เกิดขึ้นแล้วแต่ยังไม่ได้รับรายงาน
(9)</t>
  </si>
  <si>
    <t>ค่าใช้จ่ายในการจัดการค่าสินไหมทดแทนที่ไม่สามารถจัดสรรได้
(10)</t>
  </si>
  <si>
    <t>รวมค่าประมาณการที่ดีที่สุดสำหรับค่าสินไหมทดแทนค้างจ่าย
(11) = (8) + (9) + (10)</t>
  </si>
  <si>
    <t>ค่าสินไหมทดแทนที่ได้รับรายงานแล้วและการจ่ายค่าสินไหมทดแทนที่ยังไม่สิ้นสุด
(case reserve)
(2)</t>
  </si>
  <si>
    <t>ค่าสินไหมทดแทนที่เกิดขึ้นแล้วแต่ยังไม่ได้รับรายงาน
(IBNR)
(3)</t>
  </si>
  <si>
    <t>ค่าใช้จ่ายในการจัดการค่าสินไหมทดแทนที่ไม่สามารถจัดสรรได้
(ULAE)
(4)</t>
  </si>
  <si>
    <t>รวมค่าประมาณการที่ดีที่สุดสำหรับค่าสินไหมทดแทนค้างจ่าย
(total)
(5) = (2) + (3) + (4)</t>
  </si>
  <si>
    <t>ค่าสินไหมทดแทนที่ได้รับรายงานแล้วและการจ่ายค่าสินไหมทดแทนที่ยังไม่สิ้นสุด
(6)</t>
  </si>
  <si>
    <t>ค่าสินไหมทดแทนที่เกิดขึ้นแล้วแต่ยังไม่ได้รับรายงาน
(7)</t>
  </si>
  <si>
    <t>ค่าใช้จ่ายในการจัดการค่าสินไหมทดแทนที่ไม่สามารถจัดสรรได้
(8)</t>
  </si>
  <si>
    <t>รวมค่าประมาณการที่ดีที่สุดสำหรับค่าสินไหมทดแทนค้างจ่าย
(9) = (6) + (7) + (8)</t>
  </si>
  <si>
    <t>ผู้รับประกันภัยต่อรายที่ 301</t>
  </si>
  <si>
    <t>ผู้รับประกันภัยต่อรายที่ 302</t>
  </si>
  <si>
    <t>ผู้รับประกันภัยต่อรายที่ 303</t>
  </si>
  <si>
    <t>ผู้รับประกันภัยต่อรายที่ 304</t>
  </si>
  <si>
    <t>ผู้รับประกันภัยต่อรายที่ 305</t>
  </si>
  <si>
    <t>ผู้รับประกันภัยต่อรายที่ 306</t>
  </si>
  <si>
    <t>ผู้รับประกันภัยต่อรายที่ 307</t>
  </si>
  <si>
    <t>ผู้รับประกันภัยต่อรายที่ 308</t>
  </si>
  <si>
    <t>ผู้รับประกันภัยต่อรายที่ 309</t>
  </si>
  <si>
    <t>ผู้รับประกันภัยต่อรายที่ 310</t>
  </si>
  <si>
    <t>ส่วนที่ไม่เกี่ยวข้องกับค่าสินไหมทดแทนน้ำท่วม</t>
  </si>
  <si>
    <t>ส่วนที่เกี่ยวข้องกับค่าสินไหมทดแทนน้ำท่วม</t>
  </si>
  <si>
    <t>การดำรงเงินกองทุนสำหรับความเสี่ยงด้านเครดิตจากการประกันภัยต่อที่เกี่ยวข้องกับค่าสินไหมทดแทนน้ำท่วม</t>
  </si>
  <si>
    <t>ระยะเวลา</t>
  </si>
  <si>
    <t>ร้อยละของการดำรงเงินกองทุน</t>
  </si>
  <si>
    <t>วันที่ 1 เม.ย. 56 - 30 ก.ย. 56</t>
  </si>
  <si>
    <t>วันที่ 1 ต.ค. 56 - 31 ธ.ค. 56</t>
  </si>
  <si>
    <t>วันที่ 1 ม.ค. 57 - 31 มี.ค. 57</t>
  </si>
  <si>
    <t>อัตราส่วนการดำรงเงินกองทุนเพิ่มเติมตามมาตรการผ่อนผันกรณีอุทกภัย</t>
  </si>
</sst>
</file>

<file path=xl/styles.xml><?xml version="1.0" encoding="utf-8"?>
<styleSheet xmlns="http://schemas.openxmlformats.org/spreadsheetml/2006/main">
  <numFmts count="17">
    <numFmt numFmtId="41" formatCode="_-* #,##0_-;\-* #,##0_-;_-* &quot;-&quot;_-;_-@_-"/>
    <numFmt numFmtId="43" formatCode="_-* #,##0.00_-;\-* #,##0.00_-;_-* &quot;-&quot;??_-;_-@_-"/>
    <numFmt numFmtId="164" formatCode="_(* #,##0_);_(* \(#,##0\);_(* &quot;-&quot;_);_(@_)"/>
    <numFmt numFmtId="165" formatCode="_(* #,##0.00_);_(* \(#,##0.00\);_(* &quot;-&quot;??_);_(@_)"/>
    <numFmt numFmtId="166" formatCode="_(&quot;RM&quot;* #,##0.00_);_(&quot;RM&quot;* \(#,##0.00\);_(&quot;RM&quot;* &quot;-&quot;??_);_(@_)"/>
    <numFmt numFmtId="167" formatCode="_-* #,##0.0_-;\-* #,##0.0_-;_-* &quot;-&quot;??_-;_-@_-"/>
    <numFmt numFmtId="168" formatCode="_-* #,##0_-;\-* #,##0_-;_-* &quot;-&quot;??_-;_-@_-"/>
    <numFmt numFmtId="169" formatCode="0.0%"/>
    <numFmt numFmtId="170" formatCode="_(* #,##0.0_);_(* \(#,##0.0\);_(* &quot;-&quot;??_);_(@_)"/>
    <numFmt numFmtId="171" formatCode="_(* #,##0_);_(* \(#,##0\);_(* &quot;-&quot;??_);_(@_)"/>
    <numFmt numFmtId="172" formatCode="[$-F800]dddd\,\ mmmm\ dd\,\ yyyy"/>
    <numFmt numFmtId="173" formatCode="dd/mm/yy;@"/>
    <numFmt numFmtId="174" formatCode="00"/>
    <numFmt numFmtId="175" formatCode="_-* #,##0_-;\-* #,##0_-;_-* &quot;-&quot;?_-;_-@_-"/>
    <numFmt numFmtId="176" formatCode="0."/>
    <numFmt numFmtId="177" formatCode="_-* #,##0.0_-;\-* #,##0.0_-;_-* &quot;-&quot;?_-;_-@_-"/>
    <numFmt numFmtId="178" formatCode="#,##0.0_ ;\-#,##0.0\ "/>
  </numFmts>
  <fonts count="68">
    <font>
      <sz val="10"/>
      <name val="Arial"/>
    </font>
    <font>
      <sz val="10"/>
      <name val="Arial"/>
      <family val="2"/>
    </font>
    <font>
      <b/>
      <sz val="10"/>
      <name val="Bookman Old Style"/>
      <family val="1"/>
    </font>
    <font>
      <sz val="10"/>
      <name val="Bookman Old Style"/>
      <family val="1"/>
    </font>
    <font>
      <u/>
      <sz val="10"/>
      <name val="Bookman Old Style"/>
      <family val="1"/>
    </font>
    <font>
      <b/>
      <i/>
      <sz val="10"/>
      <name val="Bookman Old Style"/>
      <family val="1"/>
    </font>
    <font>
      <sz val="10"/>
      <color indexed="61"/>
      <name val="Bookman Old Style"/>
      <family val="1"/>
    </font>
    <font>
      <sz val="10"/>
      <color indexed="12"/>
      <name val="Bookman Old Style"/>
      <family val="1"/>
    </font>
    <font>
      <b/>
      <sz val="10"/>
      <name val="Arial"/>
      <family val="2"/>
    </font>
    <font>
      <vertAlign val="superscript"/>
      <sz val="10"/>
      <name val="Bookman Old Style"/>
      <family val="1"/>
    </font>
    <font>
      <i/>
      <sz val="10"/>
      <name val="Bookman Old Style"/>
      <family val="1"/>
    </font>
    <font>
      <sz val="10"/>
      <name val="Arial"/>
      <family val="2"/>
    </font>
    <font>
      <sz val="8"/>
      <name val="Arial"/>
      <family val="2"/>
    </font>
    <font>
      <sz val="10"/>
      <color indexed="9"/>
      <name val="Bookman Old Style"/>
      <family val="1"/>
    </font>
    <font>
      <sz val="10"/>
      <color indexed="9"/>
      <name val="Arial"/>
      <family val="2"/>
    </font>
    <font>
      <sz val="8"/>
      <name val="Bookman Old Style"/>
      <family val="1"/>
    </font>
    <font>
      <b/>
      <vertAlign val="superscript"/>
      <sz val="10"/>
      <name val="Bookman Old Style"/>
      <family val="1"/>
    </font>
    <font>
      <sz val="10"/>
      <color indexed="9"/>
      <name val="Arial"/>
      <family val="2"/>
    </font>
    <font>
      <b/>
      <sz val="12"/>
      <name val="Arial"/>
      <family val="2"/>
    </font>
    <font>
      <sz val="12"/>
      <name val="Arial"/>
      <family val="2"/>
    </font>
    <font>
      <sz val="10"/>
      <color indexed="10"/>
      <name val="Arial"/>
      <family val="2"/>
    </font>
    <font>
      <u/>
      <sz val="10"/>
      <name val="Arial"/>
      <family val="2"/>
    </font>
    <font>
      <b/>
      <sz val="10"/>
      <color indexed="9"/>
      <name val="Arial"/>
      <family val="2"/>
    </font>
    <font>
      <b/>
      <vertAlign val="superscript"/>
      <sz val="10"/>
      <name val="Arial"/>
      <family val="2"/>
    </font>
    <font>
      <vertAlign val="superscript"/>
      <sz val="10"/>
      <name val="Arial"/>
      <family val="2"/>
    </font>
    <font>
      <sz val="10"/>
      <color indexed="61"/>
      <name val="Arial"/>
      <family val="2"/>
    </font>
    <font>
      <sz val="10"/>
      <color indexed="12"/>
      <name val="Arial"/>
      <family val="2"/>
    </font>
    <font>
      <sz val="8"/>
      <name val="Arial"/>
      <family val="2"/>
    </font>
    <font>
      <sz val="10"/>
      <name val="MS Sans Serif"/>
      <family val="2"/>
      <charset val="222"/>
    </font>
    <font>
      <i/>
      <sz val="10"/>
      <name val="Arial"/>
      <family val="2"/>
    </font>
    <font>
      <sz val="8"/>
      <name val="Courier New"/>
      <family val="3"/>
    </font>
    <font>
      <sz val="9"/>
      <name val="Arial"/>
      <family val="2"/>
    </font>
    <font>
      <vertAlign val="superscript"/>
      <sz val="8"/>
      <name val="Arial"/>
      <family val="2"/>
    </font>
    <font>
      <strike/>
      <sz val="10"/>
      <name val="Arial"/>
      <family val="2"/>
    </font>
    <font>
      <b/>
      <sz val="11"/>
      <name val="Arial"/>
      <family val="2"/>
    </font>
    <font>
      <b/>
      <sz val="8"/>
      <name val="Arial"/>
      <family val="2"/>
    </font>
    <font>
      <sz val="12"/>
      <name val="CordiaUPC"/>
      <family val="2"/>
      <charset val="222"/>
    </font>
    <font>
      <sz val="10"/>
      <name val="Arial"/>
      <family val="2"/>
    </font>
    <font>
      <sz val="8"/>
      <name val="CordiaUPC"/>
      <family val="2"/>
      <charset val="222"/>
    </font>
    <font>
      <sz val="14"/>
      <name val="AngsanaUPC"/>
      <family val="1"/>
      <charset val="222"/>
    </font>
    <font>
      <b/>
      <sz val="16"/>
      <name val="Arial"/>
      <family val="2"/>
    </font>
    <font>
      <sz val="14"/>
      <name val="Arial"/>
      <family val="2"/>
    </font>
    <font>
      <sz val="10"/>
      <color indexed="8"/>
      <name val="Calibri"/>
      <family val="2"/>
    </font>
    <font>
      <sz val="10"/>
      <name val="Arial"/>
      <family val="2"/>
    </font>
    <font>
      <u/>
      <sz val="8"/>
      <name val="Arial"/>
      <family val="2"/>
    </font>
    <font>
      <sz val="8"/>
      <name val="Arial"/>
      <family val="2"/>
    </font>
    <font>
      <sz val="11"/>
      <color indexed="8"/>
      <name val="Calibri"/>
      <family val="2"/>
      <charset val="222"/>
    </font>
    <font>
      <sz val="11"/>
      <color indexed="9"/>
      <name val="Calibri"/>
      <family val="2"/>
      <charset val="222"/>
    </font>
    <font>
      <sz val="11"/>
      <color indexed="20"/>
      <name val="Calibri"/>
      <family val="2"/>
      <charset val="222"/>
    </font>
    <font>
      <b/>
      <sz val="11"/>
      <color indexed="52"/>
      <name val="Calibri"/>
      <family val="2"/>
      <charset val="222"/>
    </font>
    <font>
      <b/>
      <sz val="11"/>
      <color indexed="9"/>
      <name val="Calibri"/>
      <family val="2"/>
      <charset val="222"/>
    </font>
    <font>
      <i/>
      <sz val="11"/>
      <color indexed="23"/>
      <name val="Calibri"/>
      <family val="2"/>
      <charset val="222"/>
    </font>
    <font>
      <sz val="11"/>
      <color indexed="17"/>
      <name val="Calibri"/>
      <family val="2"/>
      <charset val="222"/>
    </font>
    <font>
      <b/>
      <sz val="15"/>
      <color indexed="56"/>
      <name val="Calibri"/>
      <family val="2"/>
      <charset val="222"/>
    </font>
    <font>
      <b/>
      <sz val="13"/>
      <color indexed="56"/>
      <name val="Calibri"/>
      <family val="2"/>
      <charset val="222"/>
    </font>
    <font>
      <b/>
      <sz val="11"/>
      <color indexed="56"/>
      <name val="Calibri"/>
      <family val="2"/>
      <charset val="222"/>
    </font>
    <font>
      <sz val="11"/>
      <color indexed="62"/>
      <name val="Calibri"/>
      <family val="2"/>
      <charset val="222"/>
    </font>
    <font>
      <sz val="11"/>
      <color indexed="52"/>
      <name val="Calibri"/>
      <family val="2"/>
      <charset val="222"/>
    </font>
    <font>
      <sz val="11"/>
      <color indexed="60"/>
      <name val="Calibri"/>
      <family val="2"/>
      <charset val="222"/>
    </font>
    <font>
      <b/>
      <sz val="11"/>
      <color indexed="63"/>
      <name val="Calibri"/>
      <family val="2"/>
      <charset val="222"/>
    </font>
    <font>
      <b/>
      <sz val="18"/>
      <color indexed="56"/>
      <name val="Cambria"/>
      <family val="2"/>
      <charset val="222"/>
    </font>
    <font>
      <b/>
      <sz val="11"/>
      <color indexed="8"/>
      <name val="Calibri"/>
      <family val="2"/>
      <charset val="222"/>
    </font>
    <font>
      <sz val="11"/>
      <color indexed="10"/>
      <name val="Calibri"/>
      <family val="2"/>
      <charset val="222"/>
    </font>
    <font>
      <b/>
      <sz val="22"/>
      <name val="Arial"/>
      <family val="2"/>
    </font>
    <font>
      <sz val="10"/>
      <name val="Arial"/>
      <family val="2"/>
    </font>
    <font>
      <b/>
      <vertAlign val="superscript"/>
      <sz val="8"/>
      <name val="Arial"/>
      <family val="2"/>
    </font>
    <font>
      <b/>
      <u/>
      <sz val="10"/>
      <name val="Arial"/>
      <family val="2"/>
    </font>
    <font>
      <sz val="12"/>
      <name val="Browallia New"/>
      <family val="2"/>
    </font>
  </fonts>
  <fills count="3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26"/>
        <bgColor indexed="64"/>
      </patternFill>
    </fill>
    <fill>
      <patternFill patternType="solid">
        <fgColor indexed="47"/>
        <bgColor indexed="64"/>
      </patternFill>
    </fill>
    <fill>
      <patternFill patternType="solid">
        <fgColor indexed="9"/>
        <bgColor indexed="64"/>
      </patternFill>
    </fill>
    <fill>
      <patternFill patternType="solid">
        <fgColor indexed="65"/>
        <bgColor indexed="64"/>
      </patternFill>
    </fill>
    <fill>
      <patternFill patternType="solid">
        <fgColor indexed="22"/>
        <bgColor indexed="64"/>
      </patternFill>
    </fill>
    <fill>
      <patternFill patternType="solid">
        <fgColor indexed="43"/>
        <bgColor indexed="64"/>
      </patternFill>
    </fill>
    <fill>
      <patternFill patternType="solid">
        <fgColor indexed="8"/>
        <bgColor indexed="64"/>
      </patternFill>
    </fill>
    <fill>
      <patternFill patternType="solid">
        <fgColor indexed="55"/>
        <bgColor indexed="64"/>
      </patternFill>
    </fill>
    <fill>
      <patternFill patternType="solid">
        <fgColor indexed="11"/>
        <bgColor indexed="64"/>
      </patternFill>
    </fill>
    <fill>
      <patternFill patternType="solid">
        <fgColor indexed="17"/>
        <bgColor indexed="64"/>
      </patternFill>
    </fill>
    <fill>
      <patternFill patternType="solid">
        <fgColor theme="0"/>
        <bgColor indexed="64"/>
      </patternFill>
    </fill>
    <fill>
      <patternFill patternType="solid">
        <fgColor theme="0" tint="-0.249977111117893"/>
        <bgColor indexed="64"/>
      </patternFill>
    </fill>
    <fill>
      <patternFill patternType="solid">
        <fgColor rgb="FFFFFF99"/>
        <bgColor indexed="64"/>
      </patternFill>
    </fill>
    <fill>
      <patternFill patternType="solid">
        <fgColor theme="8" tint="0.59999389629810485"/>
        <bgColor indexed="64"/>
      </patternFill>
    </fill>
  </fills>
  <borders count="71">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style="thin">
        <color indexed="64"/>
      </left>
      <right/>
      <top style="thin">
        <color indexed="64"/>
      </top>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top/>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style="thin">
        <color indexed="64"/>
      </top>
      <bottom style="double">
        <color indexed="64"/>
      </bottom>
      <diagonal/>
    </border>
    <border>
      <left/>
      <right/>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style="thin">
        <color indexed="64"/>
      </right>
      <top/>
      <bottom/>
      <diagonal/>
    </border>
    <border>
      <left style="double">
        <color indexed="64"/>
      </left>
      <right style="thin">
        <color indexed="64"/>
      </right>
      <top style="thin">
        <color indexed="64"/>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double">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double">
        <color indexed="64"/>
      </bottom>
      <diagonal/>
    </border>
    <border>
      <left style="thin">
        <color indexed="64"/>
      </left>
      <right/>
      <top/>
      <bottom style="double">
        <color indexed="64"/>
      </bottom>
      <diagonal/>
    </border>
    <border>
      <left/>
      <right/>
      <top/>
      <bottom style="double">
        <color indexed="64"/>
      </bottom>
      <diagonal/>
    </border>
    <border>
      <left style="thin">
        <color indexed="64"/>
      </left>
      <right style="thin">
        <color indexed="64"/>
      </right>
      <top/>
      <bottom style="double">
        <color indexed="64"/>
      </bottom>
      <diagonal/>
    </border>
    <border>
      <left style="thin">
        <color indexed="64"/>
      </left>
      <right/>
      <top style="double">
        <color indexed="64"/>
      </top>
      <bottom/>
      <diagonal/>
    </border>
    <border>
      <left style="double">
        <color indexed="64"/>
      </left>
      <right style="thin">
        <color indexed="64"/>
      </right>
      <top/>
      <bottom style="double">
        <color indexed="64"/>
      </bottom>
      <diagonal/>
    </border>
    <border>
      <left style="double">
        <color indexed="64"/>
      </left>
      <right style="thin">
        <color indexed="64"/>
      </right>
      <top style="thin">
        <color indexed="64"/>
      </top>
      <bottom/>
      <diagonal/>
    </border>
    <border>
      <left style="thin">
        <color indexed="64"/>
      </left>
      <right style="thin">
        <color indexed="64"/>
      </right>
      <top style="double">
        <color indexed="64"/>
      </top>
      <bottom/>
      <diagonal/>
    </border>
    <border>
      <left/>
      <right style="thin">
        <color indexed="64"/>
      </right>
      <top style="thin">
        <color indexed="64"/>
      </top>
      <bottom/>
      <diagonal/>
    </border>
    <border>
      <left style="thin">
        <color indexed="64"/>
      </left>
      <right style="thin">
        <color indexed="64"/>
      </right>
      <top style="double">
        <color indexed="64"/>
      </top>
      <bottom style="double">
        <color indexed="64"/>
      </bottom>
      <diagonal/>
    </border>
    <border>
      <left style="double">
        <color indexed="64"/>
      </left>
      <right style="thin">
        <color indexed="64"/>
      </right>
      <top style="double">
        <color indexed="64"/>
      </top>
      <bottom style="double">
        <color indexed="64"/>
      </bottom>
      <diagonal/>
    </border>
    <border>
      <left/>
      <right/>
      <top style="double">
        <color indexed="64"/>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diagonal/>
    </border>
    <border>
      <left/>
      <right style="medium">
        <color indexed="64"/>
      </right>
      <top style="thin">
        <color indexed="64"/>
      </top>
      <bottom style="thin">
        <color indexed="64"/>
      </bottom>
      <diagonal/>
    </border>
    <border>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bottom/>
      <diagonal/>
    </border>
    <border>
      <left/>
      <right/>
      <top style="medium">
        <color indexed="64"/>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style="medium">
        <color indexed="64"/>
      </bottom>
      <diagonal/>
    </border>
    <border>
      <left style="thin">
        <color indexed="64"/>
      </left>
      <right/>
      <top style="double">
        <color indexed="64"/>
      </top>
      <bottom style="double">
        <color indexed="64"/>
      </bottom>
      <diagonal/>
    </border>
    <border>
      <left/>
      <right style="thin">
        <color indexed="64"/>
      </right>
      <top style="double">
        <color indexed="64"/>
      </top>
      <bottom style="double">
        <color indexed="64"/>
      </bottom>
      <diagonal/>
    </border>
    <border>
      <left style="double">
        <color indexed="64"/>
      </left>
      <right style="thin">
        <color indexed="64"/>
      </right>
      <top/>
      <bottom style="thin">
        <color indexed="64"/>
      </bottom>
      <diagonal/>
    </border>
    <border>
      <left/>
      <right style="double">
        <color indexed="64"/>
      </right>
      <top style="thin">
        <color indexed="64"/>
      </top>
      <bottom style="thin">
        <color indexed="64"/>
      </bottom>
      <diagonal/>
    </border>
    <border>
      <left/>
      <right/>
      <top style="double">
        <color indexed="64"/>
      </top>
      <bottom style="double">
        <color indexed="64"/>
      </bottom>
      <diagonal/>
    </border>
    <border>
      <left/>
      <right style="thin">
        <color indexed="64"/>
      </right>
      <top style="double">
        <color indexed="64"/>
      </top>
      <bottom/>
      <diagonal/>
    </border>
  </borders>
  <cellStyleXfs count="57">
    <xf numFmtId="0" fontId="0" fillId="0" borderId="0"/>
    <xf numFmtId="0" fontId="46" fillId="2" borderId="0" applyNumberFormat="0" applyBorder="0" applyAlignment="0" applyProtection="0"/>
    <xf numFmtId="0" fontId="46" fillId="3" borderId="0" applyNumberFormat="0" applyBorder="0" applyAlignment="0" applyProtection="0"/>
    <xf numFmtId="0" fontId="46" fillId="4" borderId="0" applyNumberFormat="0" applyBorder="0" applyAlignment="0" applyProtection="0"/>
    <xf numFmtId="0" fontId="46" fillId="5" borderId="0" applyNumberFormat="0" applyBorder="0" applyAlignment="0" applyProtection="0"/>
    <xf numFmtId="0" fontId="46" fillId="6" borderId="0" applyNumberFormat="0" applyBorder="0" applyAlignment="0" applyProtection="0"/>
    <xf numFmtId="0" fontId="46" fillId="7" borderId="0" applyNumberFormat="0" applyBorder="0" applyAlignment="0" applyProtection="0"/>
    <xf numFmtId="0" fontId="46" fillId="8" borderId="0" applyNumberFormat="0" applyBorder="0" applyAlignment="0" applyProtection="0"/>
    <xf numFmtId="0" fontId="46" fillId="9" borderId="0" applyNumberFormat="0" applyBorder="0" applyAlignment="0" applyProtection="0"/>
    <xf numFmtId="0" fontId="46" fillId="10" borderId="0" applyNumberFormat="0" applyBorder="0" applyAlignment="0" applyProtection="0"/>
    <xf numFmtId="0" fontId="46" fillId="5" borderId="0" applyNumberFormat="0" applyBorder="0" applyAlignment="0" applyProtection="0"/>
    <xf numFmtId="0" fontId="46" fillId="8" borderId="0" applyNumberFormat="0" applyBorder="0" applyAlignment="0" applyProtection="0"/>
    <xf numFmtId="0" fontId="46" fillId="11" borderId="0" applyNumberFormat="0" applyBorder="0" applyAlignment="0" applyProtection="0"/>
    <xf numFmtId="0" fontId="47" fillId="12" borderId="0" applyNumberFormat="0" applyBorder="0" applyAlignment="0" applyProtection="0"/>
    <xf numFmtId="0" fontId="47" fillId="9" borderId="0" applyNumberFormat="0" applyBorder="0" applyAlignment="0" applyProtection="0"/>
    <xf numFmtId="0" fontId="47" fillId="10" borderId="0" applyNumberFormat="0" applyBorder="0" applyAlignment="0" applyProtection="0"/>
    <xf numFmtId="0" fontId="47" fillId="13" borderId="0" applyNumberFormat="0" applyBorder="0" applyAlignment="0" applyProtection="0"/>
    <xf numFmtId="0" fontId="47" fillId="14" borderId="0" applyNumberFormat="0" applyBorder="0" applyAlignment="0" applyProtection="0"/>
    <xf numFmtId="0" fontId="47" fillId="15" borderId="0" applyNumberFormat="0" applyBorder="0" applyAlignment="0" applyProtection="0"/>
    <xf numFmtId="0" fontId="47" fillId="16" borderId="0" applyNumberFormat="0" applyBorder="0" applyAlignment="0" applyProtection="0"/>
    <xf numFmtId="0" fontId="47" fillId="17" borderId="0" applyNumberFormat="0" applyBorder="0" applyAlignment="0" applyProtection="0"/>
    <xf numFmtId="0" fontId="47" fillId="18" borderId="0" applyNumberFormat="0" applyBorder="0" applyAlignment="0" applyProtection="0"/>
    <xf numFmtId="0" fontId="47" fillId="13" borderId="0" applyNumberFormat="0" applyBorder="0" applyAlignment="0" applyProtection="0"/>
    <xf numFmtId="0" fontId="47" fillId="14" borderId="0" applyNumberFormat="0" applyBorder="0" applyAlignment="0" applyProtection="0"/>
    <xf numFmtId="0" fontId="47" fillId="19" borderId="0" applyNumberFormat="0" applyBorder="0" applyAlignment="0" applyProtection="0"/>
    <xf numFmtId="0" fontId="48" fillId="3" borderId="0" applyNumberFormat="0" applyBorder="0" applyAlignment="0" applyProtection="0"/>
    <xf numFmtId="0" fontId="49" fillId="20" borderId="1" applyNumberFormat="0" applyAlignment="0" applyProtection="0"/>
    <xf numFmtId="0" fontId="50" fillId="21" borderId="2" applyNumberFormat="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0" fontId="51" fillId="0" borderId="0" applyNumberFormat="0" applyFill="0" applyBorder="0" applyAlignment="0" applyProtection="0"/>
    <xf numFmtId="0" fontId="52" fillId="4" borderId="0" applyNumberFormat="0" applyBorder="0" applyAlignment="0" applyProtection="0"/>
    <xf numFmtId="0" fontId="53" fillId="0" borderId="3" applyNumberFormat="0" applyFill="0" applyAlignment="0" applyProtection="0"/>
    <xf numFmtId="0" fontId="54" fillId="0" borderId="4" applyNumberFormat="0" applyFill="0" applyAlignment="0" applyProtection="0"/>
    <xf numFmtId="0" fontId="55" fillId="0" borderId="5" applyNumberFormat="0" applyFill="0" applyAlignment="0" applyProtection="0"/>
    <xf numFmtId="0" fontId="55" fillId="0" borderId="0" applyNumberFormat="0" applyFill="0" applyBorder="0" applyAlignment="0" applyProtection="0"/>
    <xf numFmtId="1" fontId="36" fillId="0" borderId="0" applyFont="0" applyFill="0" applyBorder="0" applyAlignment="0" applyProtection="0"/>
    <xf numFmtId="0" fontId="56" fillId="7" borderId="1" applyNumberFormat="0" applyAlignment="0" applyProtection="0"/>
    <xf numFmtId="1" fontId="37" fillId="0" borderId="0" applyFont="0" applyFill="0" applyBorder="0" applyAlignment="0" applyProtection="0"/>
    <xf numFmtId="0" fontId="57" fillId="0" borderId="6" applyNumberFormat="0" applyFill="0" applyAlignment="0" applyProtection="0"/>
    <xf numFmtId="0" fontId="58" fillId="22" borderId="0" applyNumberFormat="0" applyBorder="0" applyAlignment="0" applyProtection="0"/>
    <xf numFmtId="174" fontId="30" fillId="0" borderId="7" applyBorder="0">
      <alignment horizontal="center" vertical="center" wrapText="1"/>
    </xf>
    <xf numFmtId="3" fontId="28" fillId="0" borderId="8"/>
    <xf numFmtId="0" fontId="43" fillId="23" borderId="9" applyNumberFormat="0" applyFont="0" applyAlignment="0" applyProtection="0"/>
    <xf numFmtId="176" fontId="36" fillId="0" borderId="10" applyFont="0" applyFill="0" applyBorder="0" applyAlignment="0" applyProtection="0"/>
    <xf numFmtId="0" fontId="59" fillId="20" borderId="11" applyNumberFormat="0" applyAlignment="0" applyProtection="0"/>
    <xf numFmtId="9" fontId="1" fillId="0" borderId="0" applyFont="0" applyFill="0" applyBorder="0" applyAlignment="0" applyProtection="0"/>
    <xf numFmtId="0" fontId="31" fillId="24" borderId="0" applyNumberFormat="0" applyBorder="0">
      <alignment horizontal="right"/>
      <protection locked="0"/>
    </xf>
    <xf numFmtId="0" fontId="1" fillId="25" borderId="0" applyNumberFormat="0" applyFont="0" applyBorder="0" applyAlignment="0"/>
    <xf numFmtId="0" fontId="60" fillId="0" borderId="0" applyNumberFormat="0" applyFill="0" applyBorder="0" applyAlignment="0" applyProtection="0"/>
    <xf numFmtId="0" fontId="61" fillId="0" borderId="12" applyNumberFormat="0" applyFill="0" applyAlignment="0" applyProtection="0"/>
    <xf numFmtId="0" fontId="62" fillId="0" borderId="0" applyNumberFormat="0" applyFill="0" applyBorder="0" applyAlignment="0" applyProtection="0"/>
    <xf numFmtId="0" fontId="39" fillId="0" borderId="0"/>
  </cellStyleXfs>
  <cellXfs count="1857">
    <xf numFmtId="0" fontId="0" fillId="0" borderId="0" xfId="0"/>
    <xf numFmtId="0" fontId="3" fillId="0" borderId="0" xfId="0" applyFont="1" applyAlignment="1" applyProtection="1">
      <alignment vertical="top"/>
    </xf>
    <xf numFmtId="0" fontId="2" fillId="0" borderId="0" xfId="0" applyFont="1" applyBorder="1" applyAlignment="1" applyProtection="1">
      <alignment vertical="top"/>
    </xf>
    <xf numFmtId="0" fontId="3" fillId="0" borderId="0" xfId="0" applyFont="1" applyBorder="1" applyAlignment="1" applyProtection="1">
      <alignment vertical="top"/>
    </xf>
    <xf numFmtId="0" fontId="2" fillId="0" borderId="0" xfId="0" applyFont="1" applyFill="1" applyBorder="1" applyAlignment="1" applyProtection="1">
      <alignment horizontal="center" vertical="top"/>
    </xf>
    <xf numFmtId="14" fontId="2" fillId="0" borderId="0" xfId="0" applyNumberFormat="1" applyFont="1" applyFill="1" applyBorder="1" applyAlignment="1" applyProtection="1">
      <alignment horizontal="center" vertical="top"/>
    </xf>
    <xf numFmtId="0" fontId="2" fillId="0" borderId="0" xfId="0" applyFont="1" applyAlignment="1" applyProtection="1">
      <alignment vertical="top"/>
    </xf>
    <xf numFmtId="0" fontId="0" fillId="0" borderId="0" xfId="0" applyProtection="1"/>
    <xf numFmtId="0" fontId="3" fillId="0" borderId="0" xfId="0" applyFont="1" applyAlignment="1" applyProtection="1">
      <alignment horizontal="left" vertical="top"/>
    </xf>
    <xf numFmtId="0" fontId="3" fillId="0" borderId="0" xfId="0" applyFont="1" applyFill="1" applyBorder="1" applyAlignment="1" applyProtection="1">
      <alignment horizontal="left" vertical="top"/>
    </xf>
    <xf numFmtId="0" fontId="3" fillId="26" borderId="0" xfId="0" applyFont="1" applyFill="1" applyBorder="1" applyAlignment="1" applyProtection="1">
      <alignment vertical="top"/>
    </xf>
    <xf numFmtId="0" fontId="3" fillId="0" borderId="13" xfId="0" applyFont="1" applyFill="1" applyBorder="1" applyAlignment="1" applyProtection="1">
      <alignment horizontal="left" vertical="top"/>
    </xf>
    <xf numFmtId="0" fontId="3" fillId="0" borderId="0" xfId="0" applyFont="1" applyFill="1" applyBorder="1" applyAlignment="1" applyProtection="1">
      <alignment horizontal="center" vertical="top"/>
    </xf>
    <xf numFmtId="0" fontId="3" fillId="27" borderId="0" xfId="0" applyFont="1" applyFill="1" applyProtection="1"/>
    <xf numFmtId="0" fontId="3" fillId="0" borderId="0" xfId="0" applyFont="1" applyBorder="1" applyAlignment="1" applyProtection="1"/>
    <xf numFmtId="0" fontId="3" fillId="27" borderId="0" xfId="0" applyFont="1" applyFill="1" applyAlignment="1" applyProtection="1"/>
    <xf numFmtId="0" fontId="3" fillId="27" borderId="0" xfId="0" applyFont="1" applyFill="1" applyBorder="1" applyAlignment="1" applyProtection="1"/>
    <xf numFmtId="0" fontId="10" fillId="27" borderId="0" xfId="0" applyFont="1" applyFill="1" applyProtection="1"/>
    <xf numFmtId="0" fontId="3" fillId="27" borderId="0" xfId="0" applyFont="1" applyFill="1" applyAlignment="1" applyProtection="1">
      <alignment horizontal="left"/>
    </xf>
    <xf numFmtId="0" fontId="3" fillId="28" borderId="7" xfId="0" applyFont="1" applyFill="1" applyBorder="1" applyAlignment="1" applyProtection="1">
      <alignment vertical="center" wrapText="1"/>
    </xf>
    <xf numFmtId="0" fontId="3" fillId="28" borderId="14" xfId="0" applyFont="1" applyFill="1" applyBorder="1" applyAlignment="1" applyProtection="1">
      <alignment horizontal="center" vertical="center" wrapText="1"/>
    </xf>
    <xf numFmtId="0" fontId="3" fillId="28" borderId="15" xfId="0" applyFont="1" applyFill="1" applyBorder="1" applyAlignment="1" applyProtection="1">
      <alignment vertical="center" wrapText="1"/>
    </xf>
    <xf numFmtId="0" fontId="3" fillId="27" borderId="13" xfId="0" applyFont="1" applyFill="1" applyBorder="1" applyProtection="1"/>
    <xf numFmtId="0" fontId="3" fillId="27" borderId="16" xfId="0" applyFont="1" applyFill="1" applyBorder="1" applyProtection="1"/>
    <xf numFmtId="0" fontId="3" fillId="27" borderId="16" xfId="0" applyFont="1" applyFill="1" applyBorder="1" applyAlignment="1" applyProtection="1">
      <alignment vertical="top" wrapText="1"/>
    </xf>
    <xf numFmtId="0" fontId="3" fillId="27" borderId="16" xfId="0" applyFont="1" applyFill="1" applyBorder="1" applyAlignment="1" applyProtection="1">
      <alignment wrapText="1"/>
    </xf>
    <xf numFmtId="0" fontId="2" fillId="27" borderId="13" xfId="0" applyFont="1" applyFill="1" applyBorder="1" applyProtection="1"/>
    <xf numFmtId="0" fontId="2" fillId="27" borderId="0" xfId="0" applyFont="1" applyFill="1" applyBorder="1" applyProtection="1"/>
    <xf numFmtId="0" fontId="3" fillId="27" borderId="0" xfId="0" applyFont="1" applyFill="1" applyBorder="1" applyProtection="1"/>
    <xf numFmtId="165" fontId="3" fillId="27" borderId="0" xfId="28" applyFont="1" applyFill="1" applyBorder="1" applyAlignment="1" applyProtection="1"/>
    <xf numFmtId="165" fontId="3" fillId="27" borderId="0" xfId="28" applyFont="1" applyFill="1" applyBorder="1" applyProtection="1"/>
    <xf numFmtId="168" fontId="3" fillId="0" borderId="0" xfId="0" applyNumberFormat="1" applyFont="1" applyFill="1" applyBorder="1" applyProtection="1"/>
    <xf numFmtId="168" fontId="3" fillId="27" borderId="0" xfId="0" applyNumberFormat="1" applyFont="1" applyFill="1" applyBorder="1" applyProtection="1"/>
    <xf numFmtId="9" fontId="3" fillId="27" borderId="0" xfId="0" applyNumberFormat="1" applyFont="1" applyFill="1" applyProtection="1"/>
    <xf numFmtId="0" fontId="11" fillId="27" borderId="0" xfId="0" applyFont="1" applyFill="1" applyProtection="1"/>
    <xf numFmtId="0" fontId="3" fillId="0" borderId="8" xfId="0" applyFont="1" applyBorder="1" applyAlignment="1" applyProtection="1">
      <alignment vertical="top"/>
    </xf>
    <xf numFmtId="0" fontId="3" fillId="0" borderId="14" xfId="0" applyFont="1" applyBorder="1" applyAlignment="1" applyProtection="1">
      <alignment horizontal="center" vertical="top"/>
    </xf>
    <xf numFmtId="0" fontId="3" fillId="0" borderId="0" xfId="0" applyFont="1" applyFill="1" applyBorder="1" applyAlignment="1" applyProtection="1">
      <alignment vertical="top"/>
    </xf>
    <xf numFmtId="0" fontId="3" fillId="0" borderId="14" xfId="0" applyFont="1" applyBorder="1" applyAlignment="1" applyProtection="1">
      <alignment vertical="top"/>
    </xf>
    <xf numFmtId="0" fontId="3" fillId="0" borderId="17" xfId="0" applyFont="1" applyBorder="1" applyAlignment="1" applyProtection="1">
      <alignment vertical="top"/>
    </xf>
    <xf numFmtId="0" fontId="6" fillId="0" borderId="0" xfId="0" applyFont="1" applyAlignment="1" applyProtection="1">
      <alignment vertical="top"/>
    </xf>
    <xf numFmtId="0" fontId="7" fillId="0" borderId="0" xfId="0" applyFont="1" applyAlignment="1" applyProtection="1">
      <alignment vertical="top"/>
    </xf>
    <xf numFmtId="0" fontId="3" fillId="0" borderId="0" xfId="0" applyFont="1" applyFill="1" applyAlignment="1" applyProtection="1">
      <alignment vertical="top"/>
    </xf>
    <xf numFmtId="0" fontId="3" fillId="28" borderId="7" xfId="0" applyFont="1" applyFill="1" applyBorder="1" applyAlignment="1" applyProtection="1">
      <alignment horizontal="center" vertical="top" wrapText="1"/>
    </xf>
    <xf numFmtId="0" fontId="2" fillId="26" borderId="0" xfId="0" applyFont="1" applyFill="1" applyBorder="1" applyAlignment="1" applyProtection="1">
      <alignment horizontal="left" vertical="top"/>
    </xf>
    <xf numFmtId="0" fontId="3" fillId="28" borderId="8" xfId="0" applyFont="1" applyFill="1" applyBorder="1" applyAlignment="1" applyProtection="1">
      <alignment horizontal="center" vertical="top"/>
    </xf>
    <xf numFmtId="0" fontId="3" fillId="0" borderId="8" xfId="0" applyFont="1" applyBorder="1" applyAlignment="1" applyProtection="1">
      <alignment horizontal="center" vertical="top"/>
    </xf>
    <xf numFmtId="0" fontId="3" fillId="28" borderId="8" xfId="0" applyFont="1" applyFill="1" applyBorder="1" applyAlignment="1" applyProtection="1">
      <alignment horizontal="center" vertical="top" wrapText="1"/>
    </xf>
    <xf numFmtId="0" fontId="3" fillId="0" borderId="16" xfId="0" applyFont="1" applyBorder="1" applyAlignment="1" applyProtection="1">
      <alignment vertical="top" wrapText="1"/>
    </xf>
    <xf numFmtId="0" fontId="3" fillId="0" borderId="16" xfId="0" applyFont="1" applyBorder="1" applyAlignment="1" applyProtection="1">
      <alignment horizontal="left" vertical="top"/>
    </xf>
    <xf numFmtId="0" fontId="2" fillId="0" borderId="14" xfId="0" applyFont="1" applyFill="1" applyBorder="1" applyAlignment="1" applyProtection="1">
      <alignment vertical="top" wrapText="1"/>
    </xf>
    <xf numFmtId="14" fontId="2" fillId="0" borderId="14" xfId="0" applyNumberFormat="1" applyFont="1" applyFill="1" applyBorder="1" applyAlignment="1" applyProtection="1">
      <alignment vertical="top" wrapText="1"/>
    </xf>
    <xf numFmtId="0" fontId="3" fillId="0" borderId="18" xfId="0" applyFont="1" applyBorder="1" applyAlignment="1" applyProtection="1">
      <alignment horizontal="left" vertical="top"/>
    </xf>
    <xf numFmtId="0" fontId="3" fillId="0" borderId="0" xfId="0" applyFont="1" applyFill="1" applyBorder="1" applyAlignment="1" applyProtection="1">
      <alignment horizontal="left" vertical="top" wrapText="1"/>
    </xf>
    <xf numFmtId="0" fontId="3" fillId="0" borderId="0" xfId="0" applyFont="1" applyBorder="1" applyAlignment="1" applyProtection="1">
      <alignment horizontal="left" vertical="top"/>
    </xf>
    <xf numFmtId="41" fontId="3" fillId="27" borderId="0" xfId="0" applyNumberFormat="1" applyFont="1" applyFill="1" applyBorder="1" applyAlignment="1" applyProtection="1">
      <alignment horizontal="center"/>
    </xf>
    <xf numFmtId="0" fontId="3" fillId="0" borderId="0" xfId="0" applyFont="1" applyFill="1" applyBorder="1" applyAlignment="1" applyProtection="1"/>
    <xf numFmtId="0" fontId="0" fillId="26" borderId="0" xfId="0" applyFill="1" applyBorder="1" applyAlignment="1" applyProtection="1"/>
    <xf numFmtId="0" fontId="3" fillId="26" borderId="0" xfId="0" applyFont="1" applyFill="1" applyBorder="1" applyAlignment="1" applyProtection="1"/>
    <xf numFmtId="0" fontId="3" fillId="0" borderId="19" xfId="0" applyFont="1" applyFill="1" applyBorder="1" applyAlignment="1" applyProtection="1">
      <alignment horizontal="left" vertical="top" wrapText="1"/>
    </xf>
    <xf numFmtId="0" fontId="3" fillId="0" borderId="15" xfId="0" applyFont="1" applyBorder="1" applyAlignment="1" applyProtection="1">
      <alignment vertical="top"/>
    </xf>
    <xf numFmtId="0" fontId="3" fillId="0" borderId="18" xfId="0" applyFont="1" applyFill="1" applyBorder="1" applyAlignment="1" applyProtection="1">
      <alignment vertical="top"/>
    </xf>
    <xf numFmtId="0" fontId="3" fillId="0" borderId="20" xfId="0" applyFont="1" applyBorder="1" applyAlignment="1" applyProtection="1">
      <alignment vertical="top"/>
    </xf>
    <xf numFmtId="171" fontId="3" fillId="29" borderId="8" xfId="28" applyNumberFormat="1" applyFont="1" applyFill="1" applyBorder="1" applyAlignment="1" applyProtection="1">
      <alignment vertical="top"/>
      <protection locked="0"/>
    </xf>
    <xf numFmtId="0" fontId="3" fillId="0" borderId="7" xfId="0" applyFont="1" applyBorder="1" applyAlignment="1" applyProtection="1">
      <alignment vertical="top"/>
    </xf>
    <xf numFmtId="0" fontId="3" fillId="0" borderId="8" xfId="0" applyFont="1" applyBorder="1" applyAlignment="1" applyProtection="1">
      <alignment horizontal="center" vertical="top" wrapText="1"/>
    </xf>
    <xf numFmtId="0" fontId="2" fillId="26" borderId="16" xfId="0" applyFont="1" applyFill="1" applyBorder="1" applyAlignment="1" applyProtection="1">
      <alignment horizontal="center" vertical="top" wrapText="1"/>
    </xf>
    <xf numFmtId="14" fontId="2" fillId="27" borderId="16" xfId="0" applyNumberFormat="1" applyFont="1" applyFill="1" applyBorder="1" applyAlignment="1" applyProtection="1">
      <alignment horizontal="center" vertical="top" wrapText="1"/>
    </xf>
    <xf numFmtId="0" fontId="2" fillId="26" borderId="8" xfId="0" applyFont="1" applyFill="1" applyBorder="1" applyAlignment="1" applyProtection="1">
      <alignment horizontal="center" vertical="center" wrapText="1"/>
    </xf>
    <xf numFmtId="0" fontId="3" fillId="28" borderId="8" xfId="0" applyFont="1" applyFill="1" applyBorder="1" applyAlignment="1" applyProtection="1">
      <alignment horizontal="center" vertical="center" wrapText="1"/>
    </xf>
    <xf numFmtId="0" fontId="2" fillId="26" borderId="8" xfId="0" applyFont="1" applyFill="1" applyBorder="1" applyAlignment="1" applyProtection="1">
      <alignment horizontal="center" vertical="top" wrapText="1"/>
    </xf>
    <xf numFmtId="14" fontId="2" fillId="27" borderId="8" xfId="0" applyNumberFormat="1" applyFont="1" applyFill="1" applyBorder="1" applyAlignment="1" applyProtection="1">
      <alignment horizontal="center" vertical="top" wrapText="1"/>
    </xf>
    <xf numFmtId="0" fontId="2" fillId="26" borderId="16" xfId="0" applyFont="1" applyFill="1" applyBorder="1" applyAlignment="1" applyProtection="1">
      <alignment horizontal="center" vertical="center" wrapText="1"/>
    </xf>
    <xf numFmtId="0" fontId="0" fillId="0" borderId="8" xfId="0" applyBorder="1" applyProtection="1"/>
    <xf numFmtId="14" fontId="3" fillId="0" borderId="0" xfId="0" applyNumberFormat="1" applyFont="1" applyFill="1" applyBorder="1" applyAlignment="1" applyProtection="1">
      <alignment horizontal="left" vertical="center" wrapText="1"/>
    </xf>
    <xf numFmtId="3" fontId="3" fillId="29" borderId="8" xfId="0" applyNumberFormat="1" applyFont="1" applyFill="1" applyBorder="1" applyAlignment="1" applyProtection="1">
      <protection locked="0"/>
    </xf>
    <xf numFmtId="171" fontId="3" fillId="0" borderId="8" xfId="28" applyNumberFormat="1" applyFont="1" applyFill="1" applyBorder="1" applyAlignment="1" applyProtection="1"/>
    <xf numFmtId="171" fontId="3" fillId="27" borderId="8" xfId="28" applyNumberFormat="1" applyFont="1" applyFill="1" applyBorder="1" applyAlignment="1" applyProtection="1"/>
    <xf numFmtId="3" fontId="3" fillId="0" borderId="14" xfId="30" applyNumberFormat="1" applyFont="1" applyFill="1" applyBorder="1" applyAlignment="1" applyProtection="1">
      <alignment horizontal="right" vertical="top"/>
    </xf>
    <xf numFmtId="3" fontId="3" fillId="29" borderId="21" xfId="0" applyNumberFormat="1" applyFont="1" applyFill="1" applyBorder="1" applyAlignment="1" applyProtection="1">
      <alignment horizontal="right" vertical="top" wrapText="1"/>
      <protection locked="0"/>
    </xf>
    <xf numFmtId="3" fontId="3" fillId="0" borderId="14" xfId="0" applyNumberFormat="1" applyFont="1" applyFill="1" applyBorder="1" applyAlignment="1" applyProtection="1">
      <alignment horizontal="right" vertical="top" wrapText="1"/>
    </xf>
    <xf numFmtId="3" fontId="3" fillId="26" borderId="22" xfId="0" applyNumberFormat="1" applyFont="1" applyFill="1" applyBorder="1" applyAlignment="1" applyProtection="1">
      <alignment horizontal="right" vertical="top" wrapText="1"/>
    </xf>
    <xf numFmtId="168" fontId="3" fillId="26" borderId="22" xfId="0" applyNumberFormat="1" applyFont="1" applyFill="1" applyBorder="1" applyAlignment="1" applyProtection="1">
      <alignment horizontal="right" vertical="top"/>
    </xf>
    <xf numFmtId="3" fontId="3" fillId="0" borderId="21" xfId="30" applyNumberFormat="1" applyFont="1" applyFill="1" applyBorder="1" applyAlignment="1" applyProtection="1">
      <alignment horizontal="right" vertical="top"/>
    </xf>
    <xf numFmtId="3" fontId="3" fillId="0" borderId="21" xfId="0" applyNumberFormat="1" applyFont="1" applyFill="1" applyBorder="1" applyAlignment="1" applyProtection="1">
      <alignment horizontal="right" vertical="top" wrapText="1"/>
    </xf>
    <xf numFmtId="3" fontId="3" fillId="0" borderId="20" xfId="31" applyNumberFormat="1" applyFont="1" applyFill="1" applyBorder="1" applyAlignment="1" applyProtection="1">
      <alignment horizontal="right" vertical="top"/>
    </xf>
    <xf numFmtId="171" fontId="3" fillId="0" borderId="8" xfId="28" applyNumberFormat="1" applyFont="1" applyFill="1" applyBorder="1" applyAlignment="1" applyProtection="1">
      <alignment horizontal="right"/>
    </xf>
    <xf numFmtId="3" fontId="3" fillId="29" borderId="14" xfId="0" applyNumberFormat="1" applyFont="1" applyFill="1" applyBorder="1" applyAlignment="1" applyProtection="1">
      <alignment horizontal="right" vertical="top" wrapText="1"/>
      <protection locked="0"/>
    </xf>
    <xf numFmtId="0" fontId="3" fillId="26" borderId="0" xfId="0" applyFont="1" applyFill="1" applyProtection="1"/>
    <xf numFmtId="0" fontId="3" fillId="26" borderId="0" xfId="0" applyFont="1" applyFill="1" applyBorder="1" applyAlignment="1" applyProtection="1">
      <alignment horizontal="left" vertical="top"/>
    </xf>
    <xf numFmtId="49" fontId="3" fillId="0" borderId="8" xfId="0" applyNumberFormat="1" applyFont="1" applyBorder="1" applyAlignment="1" applyProtection="1">
      <alignment horizontal="left" vertical="top"/>
    </xf>
    <xf numFmtId="0" fontId="2" fillId="26" borderId="23" xfId="0" applyFont="1" applyFill="1" applyBorder="1" applyAlignment="1" applyProtection="1">
      <alignment horizontal="center" vertical="top" wrapText="1"/>
    </xf>
    <xf numFmtId="14" fontId="2" fillId="27" borderId="23" xfId="0" applyNumberFormat="1" applyFont="1" applyFill="1" applyBorder="1" applyAlignment="1" applyProtection="1">
      <alignment horizontal="center" vertical="top" wrapText="1"/>
    </xf>
    <xf numFmtId="0" fontId="2" fillId="26" borderId="23" xfId="0" applyFont="1" applyFill="1" applyBorder="1" applyAlignment="1" applyProtection="1">
      <alignment horizontal="center" vertical="center" wrapText="1"/>
    </xf>
    <xf numFmtId="0" fontId="3" fillId="0" borderId="0" xfId="0" applyFont="1" applyFill="1" applyBorder="1" applyAlignment="1" applyProtection="1">
      <alignment horizontal="center" vertical="top" wrapText="1"/>
    </xf>
    <xf numFmtId="14" fontId="3" fillId="0" borderId="14" xfId="0" applyNumberFormat="1" applyFont="1" applyFill="1" applyBorder="1" applyAlignment="1" applyProtection="1">
      <alignment horizontal="center" vertical="center" wrapText="1"/>
    </xf>
    <xf numFmtId="0" fontId="0" fillId="0" borderId="0" xfId="0" applyFill="1" applyProtection="1"/>
    <xf numFmtId="0" fontId="0" fillId="0" borderId="24" xfId="0" applyFill="1" applyBorder="1" applyProtection="1"/>
    <xf numFmtId="0" fontId="0" fillId="0" borderId="25" xfId="0" applyFill="1" applyBorder="1" applyAlignment="1" applyProtection="1">
      <alignment vertical="top" wrapText="1"/>
    </xf>
    <xf numFmtId="3" fontId="3" fillId="0" borderId="25" xfId="30" applyNumberFormat="1" applyFont="1" applyFill="1" applyBorder="1" applyAlignment="1" applyProtection="1">
      <alignment horizontal="right" vertical="top"/>
    </xf>
    <xf numFmtId="168" fontId="3" fillId="26" borderId="26" xfId="0" applyNumberFormat="1" applyFont="1" applyFill="1" applyBorder="1" applyAlignment="1" applyProtection="1">
      <alignment horizontal="right" vertical="top"/>
    </xf>
    <xf numFmtId="0" fontId="0" fillId="26" borderId="0" xfId="0" applyFill="1" applyProtection="1"/>
    <xf numFmtId="14" fontId="3" fillId="26" borderId="27" xfId="0" applyNumberFormat="1" applyFont="1" applyFill="1" applyBorder="1" applyAlignment="1" applyProtection="1">
      <alignment horizontal="center" vertical="center" wrapText="1"/>
    </xf>
    <xf numFmtId="14" fontId="3" fillId="26" borderId="28" xfId="0" applyNumberFormat="1" applyFont="1" applyFill="1" applyBorder="1" applyAlignment="1" applyProtection="1">
      <alignment horizontal="left" vertical="center" wrapText="1"/>
    </xf>
    <xf numFmtId="3" fontId="3" fillId="26" borderId="26" xfId="0" applyNumberFormat="1" applyFont="1" applyFill="1" applyBorder="1" applyAlignment="1" applyProtection="1">
      <alignment horizontal="right" vertical="top" wrapText="1"/>
    </xf>
    <xf numFmtId="168" fontId="3" fillId="26" borderId="0" xfId="0" applyNumberFormat="1" applyFont="1" applyFill="1" applyBorder="1" applyAlignment="1" applyProtection="1">
      <alignment horizontal="right" vertical="top"/>
    </xf>
    <xf numFmtId="0" fontId="2" fillId="0" borderId="21" xfId="0" applyFont="1" applyFill="1" applyBorder="1" applyAlignment="1" applyProtection="1">
      <alignment vertical="top" wrapText="1"/>
    </xf>
    <xf numFmtId="0" fontId="15" fillId="26" borderId="0" xfId="0" applyFont="1" applyFill="1" applyBorder="1" applyProtection="1"/>
    <xf numFmtId="14" fontId="2" fillId="0" borderId="29" xfId="0" applyNumberFormat="1" applyFont="1" applyFill="1" applyBorder="1" applyAlignment="1" applyProtection="1">
      <alignment horizontal="center" vertical="center" wrapText="1"/>
    </xf>
    <xf numFmtId="14" fontId="3" fillId="28" borderId="30" xfId="0" applyNumberFormat="1" applyFont="1" applyFill="1" applyBorder="1" applyAlignment="1" applyProtection="1">
      <alignment horizontal="center" vertical="center" wrapText="1"/>
    </xf>
    <xf numFmtId="0" fontId="0" fillId="0" borderId="0" xfId="0" applyBorder="1" applyAlignment="1" applyProtection="1">
      <alignment wrapText="1"/>
    </xf>
    <xf numFmtId="0" fontId="0" fillId="0" borderId="0" xfId="0" applyFill="1" applyBorder="1" applyAlignment="1" applyProtection="1">
      <alignment wrapText="1"/>
    </xf>
    <xf numFmtId="0" fontId="2" fillId="26" borderId="31" xfId="0" applyFont="1" applyFill="1" applyBorder="1" applyAlignment="1" applyProtection="1">
      <alignment horizontal="left" vertical="top"/>
    </xf>
    <xf numFmtId="14" fontId="3" fillId="28" borderId="18" xfId="0" applyNumberFormat="1" applyFont="1" applyFill="1" applyBorder="1" applyAlignment="1" applyProtection="1">
      <alignment horizontal="center" vertical="top"/>
    </xf>
    <xf numFmtId="3" fontId="3" fillId="30" borderId="14" xfId="0" applyNumberFormat="1" applyFont="1" applyFill="1" applyBorder="1" applyAlignment="1" applyProtection="1">
      <alignment horizontal="right" vertical="top" wrapText="1"/>
      <protection locked="0"/>
    </xf>
    <xf numFmtId="3" fontId="3" fillId="0" borderId="22" xfId="0" applyNumberFormat="1" applyFont="1" applyFill="1" applyBorder="1" applyAlignment="1" applyProtection="1">
      <alignment horizontal="right" vertical="top" wrapText="1"/>
    </xf>
    <xf numFmtId="0" fontId="2" fillId="0" borderId="23" xfId="0" applyFont="1" applyFill="1" applyBorder="1" applyAlignment="1" applyProtection="1">
      <alignment horizontal="center" vertical="center" wrapText="1"/>
    </xf>
    <xf numFmtId="3" fontId="1" fillId="29" borderId="25" xfId="0" applyNumberFormat="1" applyFont="1" applyFill="1" applyBorder="1" applyAlignment="1" applyProtection="1">
      <alignment horizontal="right" vertical="top" wrapText="1"/>
      <protection locked="0"/>
    </xf>
    <xf numFmtId="3" fontId="1" fillId="0" borderId="25" xfId="0" applyNumberFormat="1" applyFont="1" applyFill="1" applyBorder="1" applyAlignment="1" applyProtection="1">
      <alignment horizontal="right" vertical="top" wrapText="1"/>
    </xf>
    <xf numFmtId="14" fontId="3" fillId="28" borderId="18" xfId="0" applyNumberFormat="1" applyFont="1" applyFill="1" applyBorder="1" applyAlignment="1" applyProtection="1">
      <alignment horizontal="center" vertical="center" wrapText="1"/>
    </xf>
    <xf numFmtId="14" fontId="3" fillId="28" borderId="0" xfId="0" applyNumberFormat="1" applyFont="1" applyFill="1" applyBorder="1" applyAlignment="1" applyProtection="1">
      <alignment horizontal="center" vertical="center" wrapText="1"/>
    </xf>
    <xf numFmtId="0" fontId="3" fillId="26" borderId="21" xfId="0" applyFont="1" applyFill="1" applyBorder="1" applyAlignment="1" applyProtection="1">
      <alignment wrapText="1"/>
    </xf>
    <xf numFmtId="14" fontId="3" fillId="26" borderId="0" xfId="0" applyNumberFormat="1" applyFont="1" applyFill="1" applyBorder="1" applyAlignment="1" applyProtection="1">
      <alignment horizontal="left" vertical="center" wrapText="1"/>
    </xf>
    <xf numFmtId="14" fontId="3" fillId="26" borderId="32" xfId="0" applyNumberFormat="1" applyFont="1" applyFill="1" applyBorder="1" applyAlignment="1" applyProtection="1">
      <alignment horizontal="center" vertical="center" wrapText="1"/>
    </xf>
    <xf numFmtId="14" fontId="3" fillId="26" borderId="33" xfId="0" applyNumberFormat="1" applyFont="1" applyFill="1" applyBorder="1" applyAlignment="1" applyProtection="1">
      <alignment horizontal="left" vertical="center" wrapText="1"/>
    </xf>
    <xf numFmtId="3" fontId="3" fillId="26" borderId="34" xfId="0" applyNumberFormat="1" applyFont="1" applyFill="1" applyBorder="1" applyAlignment="1" applyProtection="1">
      <alignment horizontal="right" vertical="top" wrapText="1"/>
    </xf>
    <xf numFmtId="3" fontId="3" fillId="0" borderId="34" xfId="0" applyNumberFormat="1" applyFont="1" applyFill="1" applyBorder="1" applyAlignment="1" applyProtection="1">
      <alignment horizontal="right" vertical="top" wrapText="1"/>
    </xf>
    <xf numFmtId="3" fontId="2" fillId="0" borderId="14" xfId="0" applyNumberFormat="1" applyFont="1" applyFill="1" applyBorder="1" applyAlignment="1" applyProtection="1">
      <alignment vertical="top" wrapText="1"/>
    </xf>
    <xf numFmtId="3" fontId="2" fillId="0" borderId="21" xfId="0" applyNumberFormat="1" applyFont="1" applyFill="1" applyBorder="1" applyAlignment="1" applyProtection="1">
      <alignment vertical="top" wrapText="1"/>
    </xf>
    <xf numFmtId="3" fontId="3" fillId="26" borderId="22" xfId="0" applyNumberFormat="1" applyFont="1" applyFill="1" applyBorder="1" applyAlignment="1" applyProtection="1">
      <alignment horizontal="right" vertical="top"/>
    </xf>
    <xf numFmtId="3" fontId="3" fillId="26" borderId="26" xfId="0" applyNumberFormat="1" applyFont="1" applyFill="1" applyBorder="1" applyAlignment="1" applyProtection="1">
      <alignment horizontal="right" vertical="top"/>
    </xf>
    <xf numFmtId="14" fontId="2" fillId="26" borderId="14" xfId="0" applyNumberFormat="1" applyFont="1" applyFill="1" applyBorder="1" applyAlignment="1" applyProtection="1">
      <alignment horizontal="center" vertical="center" wrapText="1"/>
    </xf>
    <xf numFmtId="14" fontId="2" fillId="26" borderId="0" xfId="0" applyNumberFormat="1" applyFont="1" applyFill="1" applyBorder="1" applyAlignment="1" applyProtection="1">
      <alignment horizontal="left" vertical="center" wrapText="1"/>
    </xf>
    <xf numFmtId="14" fontId="2" fillId="26" borderId="27" xfId="0" applyNumberFormat="1" applyFont="1" applyFill="1" applyBorder="1" applyAlignment="1" applyProtection="1">
      <alignment horizontal="center" vertical="center" wrapText="1"/>
    </xf>
    <xf numFmtId="14" fontId="2" fillId="26" borderId="28" xfId="0" applyNumberFormat="1" applyFont="1" applyFill="1" applyBorder="1" applyAlignment="1" applyProtection="1">
      <alignment horizontal="left" vertical="center" wrapText="1"/>
    </xf>
    <xf numFmtId="14" fontId="2" fillId="26" borderId="32" xfId="0" applyNumberFormat="1" applyFont="1" applyFill="1" applyBorder="1" applyAlignment="1" applyProtection="1">
      <alignment horizontal="center" vertical="center" wrapText="1"/>
    </xf>
    <xf numFmtId="14" fontId="2" fillId="26" borderId="33" xfId="0" applyNumberFormat="1" applyFont="1" applyFill="1" applyBorder="1" applyAlignment="1" applyProtection="1">
      <alignment horizontal="left" vertical="center" wrapText="1"/>
    </xf>
    <xf numFmtId="0" fontId="2" fillId="26" borderId="0" xfId="0" applyFont="1" applyFill="1" applyBorder="1" applyAlignment="1" applyProtection="1">
      <alignment horizontal="center" vertical="top" wrapText="1"/>
    </xf>
    <xf numFmtId="0" fontId="2" fillId="26" borderId="35" xfId="0" applyFont="1" applyFill="1" applyBorder="1" applyAlignment="1" applyProtection="1">
      <alignment wrapText="1"/>
    </xf>
    <xf numFmtId="0" fontId="8" fillId="0" borderId="24" xfId="0" applyFont="1" applyFill="1" applyBorder="1" applyAlignment="1" applyProtection="1">
      <alignment horizontal="center" vertical="center"/>
    </xf>
    <xf numFmtId="3" fontId="3" fillId="26" borderId="36" xfId="0" applyNumberFormat="1" applyFont="1" applyFill="1" applyBorder="1" applyAlignment="1" applyProtection="1">
      <alignment horizontal="right" vertical="top" wrapText="1"/>
    </xf>
    <xf numFmtId="3" fontId="0" fillId="0" borderId="37" xfId="0" applyNumberFormat="1" applyFill="1" applyBorder="1" applyAlignment="1" applyProtection="1">
      <alignment vertical="top" wrapText="1"/>
    </xf>
    <xf numFmtId="3" fontId="2" fillId="30" borderId="14" xfId="0" applyNumberFormat="1" applyFont="1" applyFill="1" applyBorder="1" applyAlignment="1" applyProtection="1">
      <alignment vertical="top" wrapText="1"/>
    </xf>
    <xf numFmtId="3" fontId="3" fillId="30" borderId="14" xfId="0" applyNumberFormat="1" applyFont="1" applyFill="1" applyBorder="1" applyAlignment="1" applyProtection="1">
      <alignment horizontal="right" vertical="top" wrapText="1"/>
    </xf>
    <xf numFmtId="3" fontId="3" fillId="30" borderId="14" xfId="30" applyNumberFormat="1" applyFont="1" applyFill="1" applyBorder="1" applyAlignment="1" applyProtection="1">
      <alignment horizontal="right" vertical="top"/>
    </xf>
    <xf numFmtId="14" fontId="2" fillId="30" borderId="14" xfId="0" applyNumberFormat="1" applyFont="1" applyFill="1" applyBorder="1" applyAlignment="1" applyProtection="1">
      <alignment vertical="top" wrapText="1"/>
    </xf>
    <xf numFmtId="3" fontId="2" fillId="30" borderId="21" xfId="0" applyNumberFormat="1" applyFont="1" applyFill="1" applyBorder="1" applyAlignment="1" applyProtection="1">
      <alignment vertical="top" wrapText="1"/>
    </xf>
    <xf numFmtId="3" fontId="3" fillId="30" borderId="21" xfId="0" applyNumberFormat="1" applyFont="1" applyFill="1" applyBorder="1" applyAlignment="1" applyProtection="1">
      <alignment horizontal="right" vertical="top" wrapText="1"/>
    </xf>
    <xf numFmtId="3" fontId="3" fillId="30" borderId="21" xfId="30" applyNumberFormat="1" applyFont="1" applyFill="1" applyBorder="1" applyAlignment="1" applyProtection="1">
      <alignment horizontal="right" vertical="top"/>
    </xf>
    <xf numFmtId="0" fontId="2" fillId="30" borderId="14" xfId="0" applyFont="1" applyFill="1" applyBorder="1" applyAlignment="1" applyProtection="1">
      <alignment vertical="top" wrapText="1"/>
    </xf>
    <xf numFmtId="0" fontId="2" fillId="30" borderId="21" xfId="0" applyFont="1" applyFill="1" applyBorder="1" applyAlignment="1" applyProtection="1">
      <alignment vertical="top" wrapText="1"/>
    </xf>
    <xf numFmtId="3" fontId="3" fillId="29" borderId="22" xfId="0" applyNumberFormat="1" applyFont="1" applyFill="1" applyBorder="1" applyAlignment="1" applyProtection="1">
      <alignment horizontal="right" vertical="top" wrapText="1"/>
      <protection locked="0"/>
    </xf>
    <xf numFmtId="3" fontId="3" fillId="29" borderId="34" xfId="0" applyNumberFormat="1" applyFont="1" applyFill="1" applyBorder="1" applyAlignment="1" applyProtection="1">
      <alignment horizontal="right" vertical="top" wrapText="1"/>
      <protection locked="0"/>
    </xf>
    <xf numFmtId="3" fontId="3" fillId="26" borderId="14" xfId="0" applyNumberFormat="1" applyFont="1" applyFill="1" applyBorder="1" applyAlignment="1" applyProtection="1">
      <alignment horizontal="right" vertical="top" wrapText="1"/>
    </xf>
    <xf numFmtId="3" fontId="3" fillId="26" borderId="21" xfId="0" applyNumberFormat="1" applyFont="1" applyFill="1" applyBorder="1" applyAlignment="1" applyProtection="1">
      <alignment horizontal="right" vertical="top" wrapText="1"/>
    </xf>
    <xf numFmtId="3" fontId="1" fillId="26" borderId="25" xfId="0" applyNumberFormat="1" applyFont="1" applyFill="1" applyBorder="1" applyAlignment="1" applyProtection="1">
      <alignment horizontal="right" vertical="top" wrapText="1"/>
    </xf>
    <xf numFmtId="3" fontId="3" fillId="30" borderId="34" xfId="0" applyNumberFormat="1" applyFont="1" applyFill="1" applyBorder="1" applyAlignment="1" applyProtection="1">
      <alignment horizontal="right" vertical="top" wrapText="1"/>
    </xf>
    <xf numFmtId="0" fontId="3" fillId="26" borderId="14" xfId="0" applyFont="1" applyFill="1" applyBorder="1" applyAlignment="1" applyProtection="1">
      <alignment horizontal="right" vertical="top" wrapText="1"/>
    </xf>
    <xf numFmtId="14" fontId="3" fillId="26" borderId="14" xfId="0" applyNumberFormat="1" applyFont="1" applyFill="1" applyBorder="1" applyAlignment="1" applyProtection="1">
      <alignment horizontal="right" vertical="top" wrapText="1"/>
    </xf>
    <xf numFmtId="14" fontId="3" fillId="30" borderId="14" xfId="0" applyNumberFormat="1" applyFont="1" applyFill="1" applyBorder="1" applyAlignment="1" applyProtection="1">
      <alignment horizontal="right" vertical="top" wrapText="1"/>
    </xf>
    <xf numFmtId="0" fontId="3" fillId="26" borderId="21" xfId="0" applyFont="1" applyFill="1" applyBorder="1" applyAlignment="1" applyProtection="1">
      <alignment horizontal="right" vertical="top" wrapText="1"/>
    </xf>
    <xf numFmtId="0" fontId="1" fillId="26" borderId="25" xfId="0" applyFont="1" applyFill="1" applyBorder="1" applyAlignment="1" applyProtection="1">
      <alignment horizontal="right" vertical="top" wrapText="1"/>
    </xf>
    <xf numFmtId="0" fontId="13" fillId="0" borderId="0" xfId="0" applyFont="1" applyAlignment="1" applyProtection="1">
      <alignment vertical="top"/>
    </xf>
    <xf numFmtId="0" fontId="14" fillId="0" borderId="0" xfId="0" applyFont="1" applyProtection="1"/>
    <xf numFmtId="0" fontId="13" fillId="27" borderId="0" xfId="0" applyFont="1" applyFill="1" applyProtection="1"/>
    <xf numFmtId="3" fontId="3" fillId="26" borderId="14" xfId="0" applyNumberFormat="1" applyFont="1" applyFill="1" applyBorder="1" applyAlignment="1" applyProtection="1">
      <alignment vertical="top" wrapText="1"/>
    </xf>
    <xf numFmtId="3" fontId="3" fillId="30" borderId="14" xfId="0" applyNumberFormat="1" applyFont="1" applyFill="1" applyBorder="1" applyAlignment="1" applyProtection="1">
      <alignment vertical="top" wrapText="1"/>
    </xf>
    <xf numFmtId="3" fontId="3" fillId="26" borderId="21" xfId="0" applyNumberFormat="1" applyFont="1" applyFill="1" applyBorder="1" applyAlignment="1" applyProtection="1">
      <alignment vertical="top" wrapText="1"/>
    </xf>
    <xf numFmtId="3" fontId="1" fillId="26" borderId="25" xfId="0" applyNumberFormat="1" applyFont="1" applyFill="1" applyBorder="1" applyAlignment="1" applyProtection="1">
      <alignment vertical="top" wrapText="1"/>
    </xf>
    <xf numFmtId="0" fontId="0" fillId="26" borderId="0" xfId="0" applyFill="1" applyAlignment="1" applyProtection="1">
      <alignment vertical="top" wrapText="1"/>
    </xf>
    <xf numFmtId="14" fontId="2" fillId="26" borderId="14" xfId="0" applyNumberFormat="1" applyFont="1" applyFill="1" applyBorder="1" applyAlignment="1" applyProtection="1">
      <alignment horizontal="center" vertical="top" wrapText="1"/>
    </xf>
    <xf numFmtId="0" fontId="2" fillId="26" borderId="38" xfId="0" applyFont="1" applyFill="1" applyBorder="1" applyAlignment="1" applyProtection="1">
      <alignment horizontal="center" vertical="center" wrapText="1"/>
    </xf>
    <xf numFmtId="0" fontId="15" fillId="0" borderId="0" xfId="0" applyFont="1" applyFill="1" applyBorder="1" applyAlignment="1" applyProtection="1">
      <alignment vertical="top"/>
    </xf>
    <xf numFmtId="0" fontId="3" fillId="27" borderId="0" xfId="0" applyFont="1" applyFill="1" applyBorder="1" applyAlignment="1" applyProtection="1">
      <alignment horizontal="right"/>
    </xf>
    <xf numFmtId="0" fontId="3" fillId="27" borderId="0" xfId="0" applyFont="1" applyFill="1" applyAlignment="1" applyProtection="1">
      <alignment horizontal="right"/>
    </xf>
    <xf numFmtId="0" fontId="3" fillId="0" borderId="0" xfId="0" applyFont="1" applyAlignment="1" applyProtection="1">
      <alignment vertical="top" wrapText="1"/>
    </xf>
    <xf numFmtId="0" fontId="3" fillId="0" borderId="0" xfId="0" applyFont="1" applyFill="1" applyBorder="1" applyAlignment="1" applyProtection="1">
      <alignment vertical="top" wrapText="1"/>
    </xf>
    <xf numFmtId="0" fontId="3" fillId="0" borderId="21" xfId="0" applyFont="1" applyFill="1" applyBorder="1" applyAlignment="1" applyProtection="1">
      <alignment horizontal="left" vertical="top" wrapText="1"/>
    </xf>
    <xf numFmtId="0" fontId="3" fillId="0" borderId="20" xfId="0" applyFont="1" applyBorder="1" applyAlignment="1" applyProtection="1">
      <alignment vertical="top" wrapText="1"/>
    </xf>
    <xf numFmtId="0" fontId="3" fillId="0" borderId="13" xfId="0" applyFont="1" applyBorder="1" applyAlignment="1" applyProtection="1">
      <alignment horizontal="left" vertical="top"/>
    </xf>
    <xf numFmtId="0" fontId="3" fillId="0" borderId="20" xfId="0" applyFont="1" applyBorder="1" applyAlignment="1" applyProtection="1">
      <alignment horizontal="left" vertical="top"/>
    </xf>
    <xf numFmtId="0" fontId="3" fillId="28" borderId="10" xfId="0" applyFont="1" applyFill="1" applyBorder="1" applyAlignment="1" applyProtection="1">
      <alignment horizontal="center" vertical="top" wrapText="1"/>
    </xf>
    <xf numFmtId="0" fontId="3" fillId="28" borderId="39" xfId="0" applyFont="1" applyFill="1" applyBorder="1" applyAlignment="1" applyProtection="1">
      <alignment horizontal="center" vertical="top" wrapText="1"/>
    </xf>
    <xf numFmtId="0" fontId="3" fillId="0" borderId="16" xfId="0" applyFont="1" applyBorder="1" applyAlignment="1" applyProtection="1">
      <alignment horizontal="center" vertical="top"/>
    </xf>
    <xf numFmtId="43" fontId="3" fillId="0" borderId="19" xfId="0" applyNumberFormat="1" applyFont="1" applyBorder="1" applyAlignment="1" applyProtection="1">
      <alignment vertical="top"/>
    </xf>
    <xf numFmtId="43" fontId="3" fillId="0" borderId="0" xfId="0" applyNumberFormat="1" applyFont="1" applyBorder="1" applyAlignment="1" applyProtection="1">
      <alignment vertical="top"/>
    </xf>
    <xf numFmtId="0" fontId="10" fillId="0" borderId="0" xfId="0" applyFont="1" applyAlignment="1" applyProtection="1">
      <alignment vertical="top"/>
    </xf>
    <xf numFmtId="0" fontId="10" fillId="0" borderId="0" xfId="0" quotePrefix="1" applyFont="1" applyAlignment="1" applyProtection="1">
      <alignment vertical="top"/>
    </xf>
    <xf numFmtId="0" fontId="2" fillId="0" borderId="0" xfId="0" applyFont="1" applyAlignment="1" applyProtection="1">
      <alignment horizontal="left" vertical="top"/>
    </xf>
    <xf numFmtId="0" fontId="3" fillId="0" borderId="0" xfId="0" applyFont="1" applyAlignment="1" applyProtection="1">
      <alignment horizontal="right" vertical="top"/>
    </xf>
    <xf numFmtId="0" fontId="2" fillId="0" borderId="0" xfId="0" applyFont="1" applyAlignment="1" applyProtection="1">
      <alignment horizontal="center" vertical="top"/>
    </xf>
    <xf numFmtId="0" fontId="3" fillId="0" borderId="0" xfId="0" applyFont="1" applyAlignment="1" applyProtection="1">
      <alignment horizontal="center" vertical="top"/>
    </xf>
    <xf numFmtId="49" fontId="3" fillId="0" borderId="0" xfId="0" applyNumberFormat="1" applyFont="1" applyAlignment="1" applyProtection="1">
      <alignment horizontal="center" vertical="top"/>
    </xf>
    <xf numFmtId="168" fontId="3" fillId="29" borderId="8" xfId="31" applyNumberFormat="1" applyFont="1" applyFill="1" applyBorder="1" applyAlignment="1" applyProtection="1">
      <alignment horizontal="right" vertical="top"/>
      <protection locked="0"/>
    </xf>
    <xf numFmtId="9" fontId="3" fillId="0" borderId="8" xfId="50" applyFont="1" applyBorder="1" applyAlignment="1" applyProtection="1">
      <alignment horizontal="center" vertical="top" wrapText="1"/>
    </xf>
    <xf numFmtId="3" fontId="3" fillId="0" borderId="8" xfId="31" applyNumberFormat="1" applyFont="1" applyBorder="1" applyAlignment="1" applyProtection="1">
      <alignment horizontal="right" vertical="top"/>
    </xf>
    <xf numFmtId="0" fontId="3" fillId="0" borderId="13" xfId="0" applyFont="1" applyFill="1" applyBorder="1" applyAlignment="1" applyProtection="1">
      <alignment horizontal="left" vertical="top" wrapText="1"/>
    </xf>
    <xf numFmtId="0" fontId="3" fillId="0" borderId="16" xfId="0" applyFont="1" applyFill="1" applyBorder="1" applyAlignment="1" applyProtection="1">
      <alignment horizontal="left" vertical="top" wrapText="1"/>
    </xf>
    <xf numFmtId="0" fontId="3" fillId="0" borderId="20" xfId="0" applyFont="1" applyFill="1" applyBorder="1" applyAlignment="1" applyProtection="1">
      <alignment horizontal="left" vertical="top" wrapText="1"/>
    </xf>
    <xf numFmtId="169" fontId="3" fillId="0" borderId="8" xfId="50" applyNumberFormat="1" applyFont="1" applyBorder="1" applyAlignment="1" applyProtection="1">
      <alignment horizontal="center" vertical="top" wrapText="1"/>
    </xf>
    <xf numFmtId="169" fontId="3" fillId="0" borderId="16" xfId="50" applyNumberFormat="1" applyFont="1" applyFill="1" applyBorder="1" applyAlignment="1" applyProtection="1">
      <alignment horizontal="right" vertical="top" wrapText="1"/>
    </xf>
    <xf numFmtId="9" fontId="3" fillId="0" borderId="8" xfId="50" applyNumberFormat="1" applyFont="1" applyBorder="1" applyAlignment="1" applyProtection="1">
      <alignment horizontal="center" vertical="top" wrapText="1"/>
    </xf>
    <xf numFmtId="9" fontId="3" fillId="0" borderId="16" xfId="50" applyNumberFormat="1" applyFont="1" applyBorder="1" applyAlignment="1" applyProtection="1">
      <alignment horizontal="right" vertical="top" wrapText="1"/>
    </xf>
    <xf numFmtId="3" fontId="3" fillId="0" borderId="20" xfId="31" applyNumberFormat="1" applyFont="1" applyBorder="1" applyAlignment="1" applyProtection="1">
      <alignment horizontal="right" vertical="top"/>
    </xf>
    <xf numFmtId="168" fontId="3" fillId="0" borderId="16" xfId="31" applyNumberFormat="1" applyFont="1" applyFill="1" applyBorder="1" applyAlignment="1" applyProtection="1">
      <alignment horizontal="right" vertical="top"/>
    </xf>
    <xf numFmtId="9" fontId="3" fillId="0" borderId="7" xfId="50" applyNumberFormat="1" applyFont="1" applyBorder="1" applyAlignment="1" applyProtection="1">
      <alignment horizontal="center" vertical="top"/>
    </xf>
    <xf numFmtId="0" fontId="3" fillId="0" borderId="18" xfId="0" applyFont="1" applyBorder="1" applyAlignment="1" applyProtection="1">
      <alignment vertical="top"/>
    </xf>
    <xf numFmtId="169" fontId="3" fillId="0" borderId="18" xfId="0" applyNumberFormat="1" applyFont="1" applyFill="1" applyBorder="1" applyAlignment="1" applyProtection="1">
      <alignment horizontal="right" vertical="top"/>
    </xf>
    <xf numFmtId="3" fontId="3" fillId="0" borderId="18" xfId="31" applyNumberFormat="1" applyFont="1" applyFill="1" applyBorder="1" applyAlignment="1" applyProtection="1">
      <alignment horizontal="right" vertical="top"/>
    </xf>
    <xf numFmtId="0" fontId="3" fillId="0" borderId="23" xfId="0" applyFont="1" applyBorder="1" applyAlignment="1" applyProtection="1">
      <alignment horizontal="left" vertical="top"/>
    </xf>
    <xf numFmtId="169" fontId="3" fillId="0" borderId="23" xfId="0" applyNumberFormat="1" applyFont="1" applyBorder="1" applyAlignment="1" applyProtection="1">
      <alignment horizontal="right" vertical="top"/>
    </xf>
    <xf numFmtId="3" fontId="3" fillId="0" borderId="23" xfId="31" applyNumberFormat="1" applyFont="1" applyBorder="1" applyAlignment="1" applyProtection="1">
      <alignment horizontal="left" vertical="top"/>
    </xf>
    <xf numFmtId="0" fontId="3" fillId="0" borderId="13" xfId="0" applyFont="1" applyBorder="1" applyAlignment="1" applyProtection="1">
      <alignment vertical="top"/>
    </xf>
    <xf numFmtId="0" fontId="3" fillId="0" borderId="16" xfId="0" applyFont="1" applyBorder="1" applyAlignment="1" applyProtection="1">
      <alignment vertical="top"/>
    </xf>
    <xf numFmtId="9" fontId="3" fillId="0" borderId="16" xfId="0" applyNumberFormat="1" applyFont="1" applyFill="1" applyBorder="1" applyAlignment="1" applyProtection="1">
      <alignment horizontal="center" vertical="top"/>
    </xf>
    <xf numFmtId="169" fontId="3" fillId="0" borderId="8" xfId="0" applyNumberFormat="1" applyFont="1" applyBorder="1" applyAlignment="1" applyProtection="1">
      <alignment horizontal="center" vertical="top"/>
    </xf>
    <xf numFmtId="168" fontId="3" fillId="29" borderId="7" xfId="31" applyNumberFormat="1" applyFont="1" applyFill="1" applyBorder="1" applyAlignment="1" applyProtection="1">
      <alignment horizontal="right" vertical="top"/>
      <protection locked="0"/>
    </xf>
    <xf numFmtId="9" fontId="3" fillId="0" borderId="16" xfId="0" applyNumberFormat="1" applyFont="1" applyBorder="1" applyAlignment="1" applyProtection="1">
      <alignment horizontal="center" vertical="top"/>
    </xf>
    <xf numFmtId="168" fontId="3" fillId="29" borderId="15" xfId="31" applyNumberFormat="1" applyFont="1" applyFill="1" applyBorder="1" applyAlignment="1" applyProtection="1">
      <alignment horizontal="right" vertical="top"/>
      <protection locked="0"/>
    </xf>
    <xf numFmtId="9" fontId="3" fillId="0" borderId="0" xfId="0" applyNumberFormat="1" applyFont="1" applyBorder="1" applyAlignment="1" applyProtection="1">
      <alignment horizontal="right" vertical="top"/>
    </xf>
    <xf numFmtId="3" fontId="3" fillId="0" borderId="0" xfId="31" applyNumberFormat="1" applyFont="1" applyBorder="1" applyAlignment="1" applyProtection="1">
      <alignment horizontal="right" vertical="top"/>
    </xf>
    <xf numFmtId="3" fontId="3" fillId="0" borderId="28" xfId="31" applyNumberFormat="1" applyFont="1" applyBorder="1" applyAlignment="1" applyProtection="1">
      <alignment horizontal="right" vertical="top"/>
    </xf>
    <xf numFmtId="169" fontId="3" fillId="0" borderId="0" xfId="0" applyNumberFormat="1" applyFont="1" applyAlignment="1" applyProtection="1">
      <alignment horizontal="right" vertical="top"/>
    </xf>
    <xf numFmtId="9" fontId="3" fillId="0" borderId="8" xfId="0" applyNumberFormat="1" applyFont="1" applyBorder="1" applyAlignment="1" applyProtection="1">
      <alignment horizontal="center" vertical="top"/>
    </xf>
    <xf numFmtId="167" fontId="3" fillId="0" borderId="8" xfId="31" applyNumberFormat="1" applyFont="1" applyBorder="1" applyAlignment="1" applyProtection="1">
      <alignment horizontal="right" vertical="top"/>
    </xf>
    <xf numFmtId="0" fontId="3" fillId="0" borderId="16" xfId="0" applyFont="1" applyBorder="1" applyAlignment="1" applyProtection="1">
      <alignment horizontal="right" vertical="top"/>
    </xf>
    <xf numFmtId="1" fontId="3" fillId="0" borderId="8" xfId="31" applyNumberFormat="1" applyFont="1" applyBorder="1" applyAlignment="1" applyProtection="1">
      <alignment horizontal="right" vertical="top"/>
    </xf>
    <xf numFmtId="1" fontId="3" fillId="0" borderId="39" xfId="0" applyNumberFormat="1" applyFont="1" applyBorder="1" applyAlignment="1" applyProtection="1">
      <alignment vertical="top"/>
    </xf>
    <xf numFmtId="1" fontId="3" fillId="0" borderId="28" xfId="0" applyNumberFormat="1" applyFont="1" applyBorder="1" applyAlignment="1" applyProtection="1">
      <alignment vertical="top"/>
    </xf>
    <xf numFmtId="168" fontId="3" fillId="0" borderId="28" xfId="0" applyNumberFormat="1" applyFont="1" applyBorder="1" applyAlignment="1" applyProtection="1">
      <alignment vertical="top"/>
    </xf>
    <xf numFmtId="0" fontId="3" fillId="0" borderId="0" xfId="0" quotePrefix="1" applyFont="1" applyAlignment="1" applyProtection="1">
      <alignment vertical="top"/>
    </xf>
    <xf numFmtId="171" fontId="3" fillId="29" borderId="8" xfId="28" applyNumberFormat="1" applyFont="1" applyFill="1" applyBorder="1" applyAlignment="1" applyProtection="1">
      <alignment horizontal="center" vertical="top"/>
      <protection locked="0"/>
    </xf>
    <xf numFmtId="9" fontId="3" fillId="29" borderId="8" xfId="50" applyFont="1" applyFill="1" applyBorder="1" applyAlignment="1" applyProtection="1">
      <alignment horizontal="center" vertical="top"/>
      <protection locked="0"/>
    </xf>
    <xf numFmtId="171" fontId="3" fillId="0" borderId="8" xfId="28" applyNumberFormat="1" applyFont="1" applyBorder="1" applyAlignment="1" applyProtection="1">
      <alignment horizontal="center" vertical="top"/>
    </xf>
    <xf numFmtId="171" fontId="3" fillId="0" borderId="28" xfId="28" applyNumberFormat="1" applyFont="1" applyFill="1" applyBorder="1" applyAlignment="1" applyProtection="1">
      <alignment horizontal="center" vertical="top"/>
    </xf>
    <xf numFmtId="0" fontId="3" fillId="0" borderId="0" xfId="0" applyFont="1" applyAlignment="1" applyProtection="1">
      <alignment horizontal="left" vertical="top" wrapText="1"/>
    </xf>
    <xf numFmtId="0" fontId="3" fillId="28" borderId="8" xfId="0" applyFont="1" applyFill="1" applyBorder="1" applyAlignment="1" applyProtection="1">
      <alignment horizontal="center" vertical="center"/>
    </xf>
    <xf numFmtId="0" fontId="3" fillId="29" borderId="8" xfId="0" applyFont="1" applyFill="1" applyBorder="1" applyAlignment="1" applyProtection="1">
      <alignment horizontal="center" vertical="top" wrapText="1"/>
      <protection locked="0"/>
    </xf>
    <xf numFmtId="0" fontId="3" fillId="29" borderId="8" xfId="0" applyFont="1" applyFill="1" applyBorder="1" applyAlignment="1" applyProtection="1">
      <alignment horizontal="left" vertical="top" wrapText="1"/>
      <protection locked="0"/>
    </xf>
    <xf numFmtId="171" fontId="3" fillId="29" borderId="8" xfId="28" applyNumberFormat="1" applyFont="1" applyFill="1" applyBorder="1" applyAlignment="1" applyProtection="1">
      <alignment horizontal="center" vertical="center" wrapText="1"/>
      <protection locked="0"/>
    </xf>
    <xf numFmtId="0" fontId="3" fillId="29" borderId="8" xfId="0" applyFont="1" applyFill="1" applyBorder="1" applyAlignment="1" applyProtection="1">
      <alignment horizontal="center" vertical="center" wrapText="1"/>
      <protection locked="0"/>
    </xf>
    <xf numFmtId="0" fontId="3" fillId="29" borderId="15" xfId="0" applyFont="1" applyFill="1" applyBorder="1" applyAlignment="1" applyProtection="1">
      <alignment horizontal="center" vertical="top" wrapText="1"/>
      <protection locked="0"/>
    </xf>
    <xf numFmtId="41" fontId="3" fillId="0" borderId="0" xfId="0" applyNumberFormat="1" applyFont="1" applyBorder="1" applyAlignment="1" applyProtection="1">
      <alignment vertical="top"/>
    </xf>
    <xf numFmtId="168" fontId="3" fillId="29" borderId="8" xfId="31" applyNumberFormat="1" applyFont="1" applyFill="1" applyBorder="1" applyAlignment="1" applyProtection="1">
      <alignment horizontal="center" vertical="top"/>
      <protection locked="0"/>
    </xf>
    <xf numFmtId="168" fontId="3" fillId="0" borderId="8" xfId="0" applyNumberFormat="1" applyFont="1" applyBorder="1" applyAlignment="1" applyProtection="1">
      <alignment horizontal="center" vertical="top" wrapText="1"/>
    </xf>
    <xf numFmtId="170" fontId="3" fillId="0" borderId="8" xfId="28" applyNumberFormat="1" applyFont="1" applyBorder="1" applyAlignment="1" applyProtection="1">
      <alignment horizontal="center" vertical="top"/>
    </xf>
    <xf numFmtId="9" fontId="3" fillId="0" borderId="8" xfId="50" applyFont="1" applyBorder="1" applyAlignment="1" applyProtection="1">
      <alignment horizontal="center" vertical="top"/>
    </xf>
    <xf numFmtId="171" fontId="3" fillId="0" borderId="28" xfId="28" applyNumberFormat="1" applyFont="1" applyBorder="1" applyAlignment="1" applyProtection="1">
      <alignment horizontal="center" vertical="top"/>
    </xf>
    <xf numFmtId="3" fontId="3" fillId="29" borderId="8" xfId="0" applyNumberFormat="1" applyFont="1" applyFill="1" applyBorder="1" applyAlignment="1" applyProtection="1">
      <alignment horizontal="center" vertical="top"/>
      <protection locked="0"/>
    </xf>
    <xf numFmtId="0" fontId="2" fillId="0" borderId="0" xfId="0" applyFont="1" applyAlignment="1" applyProtection="1">
      <alignment horizontal="left" vertical="top" wrapText="1"/>
    </xf>
    <xf numFmtId="0" fontId="3" fillId="28" borderId="10" xfId="0" applyFont="1" applyFill="1" applyBorder="1" applyAlignment="1" applyProtection="1">
      <alignment vertical="top"/>
    </xf>
    <xf numFmtId="0" fontId="3" fillId="28" borderId="18" xfId="0" applyFont="1" applyFill="1" applyBorder="1" applyAlignment="1" applyProtection="1">
      <alignment vertical="top"/>
    </xf>
    <xf numFmtId="0" fontId="3" fillId="28" borderId="39" xfId="0" applyFont="1" applyFill="1" applyBorder="1" applyAlignment="1" applyProtection="1">
      <alignment vertical="top"/>
    </xf>
    <xf numFmtId="0" fontId="3" fillId="28" borderId="17" xfId="0" applyFont="1" applyFill="1" applyBorder="1" applyAlignment="1" applyProtection="1">
      <alignment vertical="top"/>
    </xf>
    <xf numFmtId="0" fontId="3" fillId="28" borderId="23" xfId="0" applyFont="1" applyFill="1" applyBorder="1" applyAlignment="1" applyProtection="1">
      <alignment vertical="top"/>
    </xf>
    <xf numFmtId="0" fontId="3" fillId="28" borderId="30" xfId="0" applyFont="1" applyFill="1" applyBorder="1" applyAlignment="1" applyProtection="1">
      <alignment vertical="top"/>
    </xf>
    <xf numFmtId="0" fontId="3" fillId="28" borderId="17" xfId="0" quotePrefix="1" applyFont="1" applyFill="1" applyBorder="1" applyAlignment="1" applyProtection="1">
      <alignment horizontal="center" vertical="top" wrapText="1"/>
    </xf>
    <xf numFmtId="0" fontId="3" fillId="28" borderId="15" xfId="0" quotePrefix="1" applyFont="1" applyFill="1" applyBorder="1" applyAlignment="1" applyProtection="1">
      <alignment horizontal="center" vertical="top" wrapText="1"/>
    </xf>
    <xf numFmtId="9" fontId="3" fillId="0" borderId="15" xfId="0" applyNumberFormat="1" applyFont="1" applyBorder="1" applyAlignment="1" applyProtection="1">
      <alignment horizontal="center" vertical="top" wrapText="1"/>
    </xf>
    <xf numFmtId="170" fontId="3" fillId="0" borderId="15" xfId="28" applyNumberFormat="1" applyFont="1" applyBorder="1" applyAlignment="1" applyProtection="1">
      <alignment horizontal="center" vertical="top"/>
    </xf>
    <xf numFmtId="169" fontId="3" fillId="0" borderId="8" xfId="0" applyNumberFormat="1" applyFont="1" applyBorder="1" applyAlignment="1" applyProtection="1">
      <alignment horizontal="center" vertical="top" wrapText="1"/>
    </xf>
    <xf numFmtId="0" fontId="5" fillId="0" borderId="0" xfId="0" applyFont="1" applyFill="1" applyBorder="1" applyAlignment="1" applyProtection="1">
      <alignment vertical="top"/>
    </xf>
    <xf numFmtId="0" fontId="3" fillId="28" borderId="8" xfId="0" applyFont="1" applyFill="1" applyBorder="1" applyAlignment="1" applyProtection="1">
      <alignment vertical="top"/>
    </xf>
    <xf numFmtId="0" fontId="3" fillId="29" borderId="8" xfId="0" applyFont="1" applyFill="1" applyBorder="1" applyAlignment="1" applyProtection="1">
      <alignment horizontal="left" vertical="top"/>
      <protection locked="0"/>
    </xf>
    <xf numFmtId="0" fontId="3" fillId="29" borderId="13" xfId="0" applyFont="1" applyFill="1" applyBorder="1" applyAlignment="1" applyProtection="1">
      <alignment horizontal="left" vertical="top"/>
      <protection locked="0"/>
    </xf>
    <xf numFmtId="0" fontId="3" fillId="29" borderId="20" xfId="0" applyFont="1" applyFill="1" applyBorder="1" applyAlignment="1" applyProtection="1">
      <alignment horizontal="left" vertical="top"/>
      <protection locked="0"/>
    </xf>
    <xf numFmtId="3" fontId="3" fillId="29" borderId="8" xfId="0" applyNumberFormat="1" applyFont="1" applyFill="1" applyBorder="1" applyAlignment="1" applyProtection="1">
      <alignment horizontal="right" vertical="top"/>
      <protection locked="0"/>
    </xf>
    <xf numFmtId="0" fontId="3" fillId="31" borderId="8" xfId="0" applyFont="1" applyFill="1" applyBorder="1" applyAlignment="1" applyProtection="1">
      <alignment vertical="top"/>
    </xf>
    <xf numFmtId="0" fontId="3" fillId="31" borderId="7" xfId="0" applyFont="1" applyFill="1" applyBorder="1" applyAlignment="1" applyProtection="1">
      <alignment vertical="top"/>
    </xf>
    <xf numFmtId="3" fontId="3" fillId="0" borderId="7" xfId="0" applyNumberFormat="1" applyFont="1" applyFill="1" applyBorder="1" applyAlignment="1" applyProtection="1">
      <alignment horizontal="right" vertical="top"/>
    </xf>
    <xf numFmtId="0" fontId="3" fillId="0" borderId="16" xfId="0" applyFont="1" applyFill="1" applyBorder="1" applyAlignment="1" applyProtection="1">
      <alignment horizontal="center" vertical="top"/>
    </xf>
    <xf numFmtId="9" fontId="3" fillId="0" borderId="8" xfId="0" applyNumberFormat="1" applyFont="1" applyFill="1" applyBorder="1" applyAlignment="1" applyProtection="1">
      <alignment horizontal="right" vertical="top"/>
    </xf>
    <xf numFmtId="171" fontId="3" fillId="0" borderId="22" xfId="28" applyNumberFormat="1" applyFont="1" applyBorder="1" applyAlignment="1" applyProtection="1">
      <alignment horizontal="center" vertical="top"/>
    </xf>
    <xf numFmtId="171" fontId="3" fillId="29" borderId="8" xfId="28" applyNumberFormat="1" applyFont="1" applyFill="1" applyBorder="1" applyAlignment="1" applyProtection="1">
      <alignment horizontal="center" vertical="top" wrapText="1"/>
      <protection locked="0"/>
    </xf>
    <xf numFmtId="3" fontId="3" fillId="26" borderId="28" xfId="0" applyNumberFormat="1" applyFont="1" applyFill="1" applyBorder="1" applyAlignment="1" applyProtection="1">
      <alignment horizontal="center" vertical="top"/>
    </xf>
    <xf numFmtId="171" fontId="3" fillId="29" borderId="28" xfId="28" applyNumberFormat="1" applyFont="1" applyFill="1" applyBorder="1" applyAlignment="1" applyProtection="1">
      <alignment horizontal="center" vertical="top"/>
      <protection locked="0"/>
    </xf>
    <xf numFmtId="0" fontId="2" fillId="0" borderId="23" xfId="0" applyFont="1" applyBorder="1" applyAlignment="1" applyProtection="1">
      <alignment horizontal="left" vertical="top"/>
    </xf>
    <xf numFmtId="3" fontId="3" fillId="0" borderId="8" xfId="0" applyNumberFormat="1" applyFont="1" applyFill="1" applyBorder="1" applyAlignment="1" applyProtection="1"/>
    <xf numFmtId="0" fontId="3" fillId="0" borderId="21" xfId="0" applyFont="1" applyBorder="1" applyAlignment="1" applyProtection="1">
      <alignment vertical="top" wrapText="1"/>
    </xf>
    <xf numFmtId="14" fontId="3" fillId="0" borderId="14" xfId="0" applyNumberFormat="1" applyFont="1" applyFill="1" applyBorder="1" applyAlignment="1" applyProtection="1">
      <alignment horizontal="left" vertical="center" wrapText="1"/>
    </xf>
    <xf numFmtId="14" fontId="3" fillId="0" borderId="15" xfId="0" applyNumberFormat="1" applyFont="1" applyFill="1" applyBorder="1" applyAlignment="1" applyProtection="1">
      <alignment horizontal="left" vertical="center" wrapText="1"/>
    </xf>
    <xf numFmtId="41" fontId="3" fillId="0" borderId="19" xfId="0" applyNumberFormat="1" applyFont="1" applyBorder="1" applyAlignment="1" applyProtection="1">
      <alignment horizontal="center" vertical="top"/>
    </xf>
    <xf numFmtId="3" fontId="3" fillId="29" borderId="20" xfId="28" applyNumberFormat="1" applyFont="1" applyFill="1" applyBorder="1" applyAlignment="1" applyProtection="1">
      <alignment horizontal="center" vertical="top" wrapText="1"/>
      <protection locked="0"/>
    </xf>
    <xf numFmtId="0" fontId="3" fillId="29" borderId="13" xfId="0" applyFont="1" applyFill="1" applyBorder="1" applyAlignment="1" applyProtection="1">
      <alignment horizontal="center" vertical="top"/>
      <protection locked="0"/>
    </xf>
    <xf numFmtId="0" fontId="3" fillId="29" borderId="16" xfId="0" applyFont="1" applyFill="1" applyBorder="1" applyAlignment="1" applyProtection="1">
      <alignment horizontal="center" vertical="top"/>
      <protection locked="0"/>
    </xf>
    <xf numFmtId="0" fontId="3" fillId="29" borderId="20" xfId="0" applyFont="1" applyFill="1" applyBorder="1" applyAlignment="1" applyProtection="1">
      <alignment horizontal="center" vertical="top"/>
      <protection locked="0"/>
    </xf>
    <xf numFmtId="0" fontId="3" fillId="29" borderId="13" xfId="0" applyFont="1" applyFill="1" applyBorder="1" applyAlignment="1" applyProtection="1">
      <alignment horizontal="left" vertical="top" wrapText="1"/>
      <protection locked="0"/>
    </xf>
    <xf numFmtId="0" fontId="3" fillId="29" borderId="20" xfId="0" applyFont="1" applyFill="1" applyBorder="1" applyAlignment="1" applyProtection="1">
      <alignment horizontal="left" vertical="top" wrapText="1"/>
      <protection locked="0"/>
    </xf>
    <xf numFmtId="0" fontId="3" fillId="29" borderId="13" xfId="0" applyFont="1" applyFill="1" applyBorder="1" applyAlignment="1" applyProtection="1">
      <alignment vertical="top" wrapText="1"/>
      <protection locked="0"/>
    </xf>
    <xf numFmtId="0" fontId="3" fillId="29" borderId="16" xfId="0" applyFont="1" applyFill="1" applyBorder="1" applyAlignment="1" applyProtection="1">
      <alignment vertical="top" wrapText="1"/>
      <protection locked="0"/>
    </xf>
    <xf numFmtId="0" fontId="3" fillId="29" borderId="20" xfId="0" applyFont="1" applyFill="1" applyBorder="1" applyAlignment="1" applyProtection="1">
      <alignment vertical="top" wrapText="1"/>
      <protection locked="0"/>
    </xf>
    <xf numFmtId="0" fontId="3" fillId="29" borderId="13" xfId="0" applyFont="1" applyFill="1" applyBorder="1" applyAlignment="1" applyProtection="1">
      <alignment horizontal="center" vertical="center" wrapText="1"/>
    </xf>
    <xf numFmtId="0" fontId="3" fillId="29" borderId="16" xfId="0" applyFont="1" applyFill="1" applyBorder="1" applyAlignment="1" applyProtection="1">
      <alignment horizontal="center" vertical="center" wrapText="1"/>
    </xf>
    <xf numFmtId="0" fontId="3" fillId="29" borderId="20" xfId="0" applyFont="1" applyFill="1" applyBorder="1" applyAlignment="1" applyProtection="1">
      <alignment horizontal="center" vertical="center" wrapText="1"/>
    </xf>
    <xf numFmtId="0" fontId="3" fillId="29" borderId="8" xfId="0" applyFont="1" applyFill="1" applyBorder="1" applyAlignment="1" applyProtection="1">
      <alignment horizontal="center" vertical="center" wrapText="1"/>
    </xf>
    <xf numFmtId="0" fontId="0" fillId="0" borderId="0" xfId="0" applyAlignment="1" applyProtection="1">
      <alignment horizontal="right"/>
    </xf>
    <xf numFmtId="0" fontId="17" fillId="26" borderId="0" xfId="0" applyFont="1" applyFill="1" applyAlignment="1" applyProtection="1">
      <alignment vertical="center"/>
    </xf>
    <xf numFmtId="0" fontId="11" fillId="26" borderId="0" xfId="0" applyFont="1" applyFill="1" applyAlignment="1" applyProtection="1">
      <alignment vertical="center" wrapText="1"/>
    </xf>
    <xf numFmtId="0" fontId="17" fillId="26" borderId="0" xfId="0" applyFont="1" applyFill="1" applyAlignment="1" applyProtection="1">
      <alignment vertical="top"/>
    </xf>
    <xf numFmtId="0" fontId="17" fillId="27" borderId="0" xfId="0" applyFont="1" applyFill="1" applyAlignment="1" applyProtection="1">
      <alignment horizontal="left"/>
    </xf>
    <xf numFmtId="0" fontId="11" fillId="0" borderId="0" xfId="0" applyFont="1"/>
    <xf numFmtId="0" fontId="11" fillId="26" borderId="0" xfId="0" applyFont="1" applyFill="1" applyAlignment="1" applyProtection="1">
      <alignment vertical="top"/>
    </xf>
    <xf numFmtId="0" fontId="21" fillId="26" borderId="0" xfId="0" applyFont="1" applyFill="1" applyBorder="1" applyAlignment="1" applyProtection="1">
      <alignment vertical="top"/>
    </xf>
    <xf numFmtId="0" fontId="11" fillId="26" borderId="0" xfId="0" applyFont="1" applyFill="1" applyBorder="1" applyAlignment="1" applyProtection="1">
      <alignment vertical="top"/>
    </xf>
    <xf numFmtId="172" fontId="8" fillId="26" borderId="0" xfId="0" applyNumberFormat="1" applyFont="1" applyFill="1" applyBorder="1" applyAlignment="1" applyProtection="1">
      <alignment vertical="top"/>
    </xf>
    <xf numFmtId="0" fontId="8" fillId="26" borderId="0" xfId="0" applyFont="1" applyFill="1" applyBorder="1" applyAlignment="1" applyProtection="1">
      <alignment horizontal="center" vertical="top"/>
    </xf>
    <xf numFmtId="49" fontId="8" fillId="26" borderId="0" xfId="0" applyNumberFormat="1" applyFont="1" applyFill="1" applyBorder="1" applyAlignment="1" applyProtection="1">
      <alignment horizontal="center" vertical="top"/>
    </xf>
    <xf numFmtId="171" fontId="11" fillId="26" borderId="8" xfId="28" applyNumberFormat="1" applyFont="1" applyFill="1" applyBorder="1" applyAlignment="1" applyProtection="1">
      <alignment horizontal="right" vertical="top"/>
    </xf>
    <xf numFmtId="0" fontId="8" fillId="26" borderId="0" xfId="0" applyFont="1" applyFill="1" applyBorder="1" applyAlignment="1" applyProtection="1">
      <alignment vertical="top"/>
    </xf>
    <xf numFmtId="171" fontId="8" fillId="26" borderId="15" xfId="28" applyNumberFormat="1" applyFont="1" applyFill="1" applyBorder="1" applyAlignment="1" applyProtection="1">
      <alignment horizontal="right" vertical="top"/>
    </xf>
    <xf numFmtId="0" fontId="8" fillId="26" borderId="0" xfId="0" applyFont="1" applyFill="1" applyAlignment="1" applyProtection="1">
      <alignment vertical="top"/>
    </xf>
    <xf numFmtId="171" fontId="8" fillId="26" borderId="8" xfId="28" applyNumberFormat="1" applyFont="1" applyFill="1" applyBorder="1" applyAlignment="1" applyProtection="1">
      <alignment horizontal="right" vertical="top"/>
    </xf>
    <xf numFmtId="0" fontId="8" fillId="26" borderId="0" xfId="0" applyFont="1" applyFill="1" applyBorder="1" applyProtection="1"/>
    <xf numFmtId="0" fontId="11" fillId="26" borderId="0" xfId="0" applyFont="1" applyFill="1" applyBorder="1" applyAlignment="1" applyProtection="1"/>
    <xf numFmtId="0" fontId="8" fillId="26" borderId="0" xfId="0" applyFont="1" applyFill="1" applyBorder="1" applyAlignment="1" applyProtection="1">
      <alignment horizontal="left" indent="3"/>
    </xf>
    <xf numFmtId="0" fontId="11" fillId="26" borderId="0" xfId="0" applyFont="1" applyFill="1" applyProtection="1"/>
    <xf numFmtId="0" fontId="11" fillId="26" borderId="0" xfId="0" applyFont="1" applyFill="1" applyBorder="1" applyProtection="1"/>
    <xf numFmtId="0" fontId="11" fillId="26" borderId="0" xfId="0" applyFont="1" applyFill="1" applyBorder="1" applyAlignment="1" applyProtection="1">
      <alignment horizontal="left"/>
    </xf>
    <xf numFmtId="0" fontId="11" fillId="26" borderId="0" xfId="0" applyFont="1" applyFill="1" applyBorder="1" applyAlignment="1" applyProtection="1">
      <alignment horizontal="left" vertical="top" indent="3"/>
    </xf>
    <xf numFmtId="0" fontId="11" fillId="26" borderId="0" xfId="0" applyFont="1" applyFill="1" applyBorder="1" applyAlignment="1" applyProtection="1">
      <alignment horizontal="right"/>
    </xf>
    <xf numFmtId="0" fontId="11" fillId="26" borderId="0" xfId="0" applyFont="1" applyFill="1" applyBorder="1" applyAlignment="1" applyProtection="1">
      <alignment vertical="top" wrapText="1"/>
    </xf>
    <xf numFmtId="1" fontId="11" fillId="26" borderId="0" xfId="0" applyNumberFormat="1" applyFont="1" applyFill="1" applyAlignment="1" applyProtection="1">
      <alignment vertical="top"/>
    </xf>
    <xf numFmtId="0" fontId="22" fillId="26" borderId="0" xfId="0" applyFont="1" applyFill="1" applyBorder="1" applyAlignment="1" applyProtection="1">
      <alignment horizontal="center"/>
    </xf>
    <xf numFmtId="0" fontId="22" fillId="26" borderId="0" xfId="0" applyFont="1" applyFill="1" applyBorder="1" applyProtection="1"/>
    <xf numFmtId="0" fontId="17" fillId="26" borderId="0" xfId="0" applyFont="1" applyFill="1" applyBorder="1" applyProtection="1"/>
    <xf numFmtId="0" fontId="17" fillId="26" borderId="0" xfId="0" applyFont="1" applyFill="1" applyBorder="1" applyAlignment="1" applyProtection="1">
      <alignment horizontal="center"/>
    </xf>
    <xf numFmtId="49" fontId="17" fillId="26" borderId="0" xfId="0" applyNumberFormat="1" applyFont="1" applyFill="1" applyBorder="1" applyProtection="1"/>
    <xf numFmtId="0" fontId="17" fillId="26" borderId="0" xfId="0" applyFont="1" applyFill="1" applyBorder="1" applyAlignment="1" applyProtection="1">
      <alignment vertical="top"/>
    </xf>
    <xf numFmtId="49" fontId="17" fillId="26" borderId="0" xfId="0" applyNumberFormat="1" applyFont="1" applyFill="1" applyBorder="1" applyAlignment="1" applyProtection="1">
      <alignment vertical="top"/>
    </xf>
    <xf numFmtId="49" fontId="17" fillId="26" borderId="0" xfId="0" applyNumberFormat="1" applyFont="1" applyFill="1" applyAlignment="1" applyProtection="1">
      <alignment vertical="top"/>
    </xf>
    <xf numFmtId="0" fontId="17" fillId="0" borderId="0" xfId="0" applyFont="1" applyAlignment="1" applyProtection="1">
      <alignment vertical="top"/>
    </xf>
    <xf numFmtId="0" fontId="11" fillId="0" borderId="0" xfId="0" applyFont="1" applyAlignment="1" applyProtection="1">
      <alignment vertical="top"/>
    </xf>
    <xf numFmtId="168" fontId="11" fillId="0" borderId="0" xfId="29" applyNumberFormat="1" applyFont="1" applyAlignment="1" applyProtection="1">
      <alignment vertical="top"/>
    </xf>
    <xf numFmtId="0" fontId="11" fillId="0" borderId="0" xfId="0" applyFont="1" applyBorder="1" applyAlignment="1" applyProtection="1">
      <alignment horizontal="left" vertical="top"/>
    </xf>
    <xf numFmtId="171" fontId="11" fillId="29" borderId="8" xfId="28" applyNumberFormat="1" applyFont="1" applyFill="1" applyBorder="1" applyAlignment="1" applyProtection="1">
      <alignment horizontal="right" vertical="top"/>
      <protection locked="0"/>
    </xf>
    <xf numFmtId="0" fontId="11" fillId="0" borderId="0" xfId="0" applyFont="1" applyBorder="1" applyAlignment="1" applyProtection="1">
      <alignment vertical="top"/>
    </xf>
    <xf numFmtId="0" fontId="11" fillId="0" borderId="14" xfId="0" applyFont="1" applyBorder="1" applyAlignment="1" applyProtection="1">
      <alignment horizontal="center" vertical="top"/>
    </xf>
    <xf numFmtId="0" fontId="11" fillId="0" borderId="0" xfId="0" applyFont="1" applyFill="1" applyBorder="1" applyAlignment="1" applyProtection="1">
      <alignment vertical="top"/>
    </xf>
    <xf numFmtId="0" fontId="8" fillId="0" borderId="0" xfId="0" applyFont="1" applyBorder="1" applyAlignment="1" applyProtection="1">
      <alignment vertical="top"/>
    </xf>
    <xf numFmtId="0" fontId="24" fillId="0" borderId="0" xfId="0" applyFont="1" applyAlignment="1" applyProtection="1">
      <alignment vertical="top"/>
    </xf>
    <xf numFmtId="0" fontId="25" fillId="0" borderId="0" xfId="0" applyFont="1" applyAlignment="1" applyProtection="1">
      <alignment vertical="top"/>
    </xf>
    <xf numFmtId="0" fontId="26" fillId="0" borderId="0" xfId="0" applyFont="1" applyAlignment="1" applyProtection="1">
      <alignment vertical="top"/>
    </xf>
    <xf numFmtId="0" fontId="11" fillId="0" borderId="0" xfId="0" applyFont="1" applyFill="1" applyAlignment="1" applyProtection="1">
      <alignment vertical="top"/>
    </xf>
    <xf numFmtId="0" fontId="8" fillId="0" borderId="0" xfId="0" applyFont="1" applyBorder="1" applyAlignment="1" applyProtection="1">
      <alignment horizontal="left" vertical="top"/>
    </xf>
    <xf numFmtId="0" fontId="8" fillId="0" borderId="0" xfId="0" applyFont="1" applyFill="1" applyAlignment="1" applyProtection="1">
      <alignment vertical="top"/>
    </xf>
    <xf numFmtId="171" fontId="11" fillId="0" borderId="8" xfId="28" applyNumberFormat="1" applyFont="1" applyFill="1" applyBorder="1" applyAlignment="1" applyProtection="1">
      <alignment horizontal="right" vertical="top"/>
    </xf>
    <xf numFmtId="0" fontId="8" fillId="26" borderId="0" xfId="0" applyFont="1" applyFill="1" applyBorder="1" applyAlignment="1" applyProtection="1">
      <alignment horizontal="left" vertical="top"/>
    </xf>
    <xf numFmtId="171" fontId="11" fillId="0" borderId="8" xfId="28" applyNumberFormat="1" applyFont="1" applyFill="1" applyBorder="1" applyAlignment="1" applyProtection="1">
      <alignment horizontal="right" vertical="top" wrapText="1"/>
    </xf>
    <xf numFmtId="168" fontId="11" fillId="0" borderId="0" xfId="29" applyNumberFormat="1" applyFont="1" applyFill="1" applyBorder="1" applyAlignment="1" applyProtection="1">
      <alignment horizontal="center" vertical="top" wrapText="1"/>
    </xf>
    <xf numFmtId="0" fontId="11" fillId="0" borderId="0" xfId="0" applyFont="1" applyAlignment="1" applyProtection="1">
      <alignment horizontal="left" vertical="top"/>
    </xf>
    <xf numFmtId="0" fontId="11" fillId="0" borderId="0" xfId="0" applyFont="1" applyFill="1" applyBorder="1" applyAlignment="1" applyProtection="1">
      <alignment horizontal="center" vertical="top" wrapText="1"/>
    </xf>
    <xf numFmtId="171" fontId="11" fillId="0" borderId="0" xfId="28" applyNumberFormat="1" applyFont="1" applyFill="1" applyBorder="1" applyAlignment="1" applyProtection="1">
      <alignment horizontal="right" vertical="top"/>
    </xf>
    <xf numFmtId="0" fontId="11" fillId="0" borderId="0" xfId="0" applyFont="1" applyFill="1" applyBorder="1" applyProtection="1"/>
    <xf numFmtId="171" fontId="8" fillId="0" borderId="8" xfId="28" applyNumberFormat="1" applyFont="1" applyFill="1" applyBorder="1" applyAlignment="1" applyProtection="1">
      <alignment horizontal="right" vertical="top"/>
    </xf>
    <xf numFmtId="0" fontId="11" fillId="26" borderId="16" xfId="0" applyFont="1" applyFill="1" applyBorder="1" applyAlignment="1" applyProtection="1">
      <alignment horizontal="left" vertical="top"/>
    </xf>
    <xf numFmtId="0" fontId="8" fillId="26" borderId="0" xfId="0" applyFont="1" applyFill="1" applyAlignment="1" applyProtection="1">
      <alignment horizontal="center" vertical="top"/>
    </xf>
    <xf numFmtId="0" fontId="17" fillId="26" borderId="0" xfId="0" applyFont="1" applyFill="1" applyAlignment="1" applyProtection="1">
      <alignment horizontal="left"/>
    </xf>
    <xf numFmtId="0" fontId="11" fillId="27" borderId="0" xfId="0" applyFont="1" applyFill="1" applyAlignment="1" applyProtection="1">
      <alignment horizontal="right"/>
    </xf>
    <xf numFmtId="0" fontId="11" fillId="0" borderId="0" xfId="0" applyFont="1" applyProtection="1"/>
    <xf numFmtId="0" fontId="11" fillId="0" borderId="0" xfId="0" applyFont="1" applyBorder="1" applyAlignment="1" applyProtection="1">
      <alignment horizontal="center" vertical="top"/>
    </xf>
    <xf numFmtId="0" fontId="8" fillId="0" borderId="0" xfId="0" applyFont="1" applyFill="1" applyBorder="1" applyAlignment="1" applyProtection="1">
      <alignment horizontal="center" vertical="top"/>
    </xf>
    <xf numFmtId="173" fontId="11" fillId="0" borderId="0" xfId="0" applyNumberFormat="1" applyFont="1" applyBorder="1" applyAlignment="1" applyProtection="1">
      <alignment horizontal="center" vertical="top"/>
    </xf>
    <xf numFmtId="14" fontId="8" fillId="0" borderId="0" xfId="0" applyNumberFormat="1" applyFont="1" applyFill="1" applyBorder="1" applyAlignment="1" applyProtection="1">
      <alignment horizontal="center" vertical="top"/>
    </xf>
    <xf numFmtId="0" fontId="11" fillId="0" borderId="24" xfId="0" applyFont="1" applyFill="1" applyBorder="1" applyProtection="1"/>
    <xf numFmtId="14" fontId="8" fillId="26" borderId="14" xfId="0" applyNumberFormat="1" applyFont="1" applyFill="1" applyBorder="1" applyAlignment="1" applyProtection="1">
      <alignment horizontal="center" vertical="center" wrapText="1"/>
    </xf>
    <xf numFmtId="14" fontId="8" fillId="26" borderId="7" xfId="0" applyNumberFormat="1" applyFont="1" applyFill="1" applyBorder="1" applyAlignment="1" applyProtection="1">
      <alignment horizontal="left" vertical="center" wrapText="1"/>
    </xf>
    <xf numFmtId="3" fontId="11" fillId="26" borderId="14" xfId="0" applyNumberFormat="1" applyFont="1" applyFill="1" applyBorder="1" applyAlignment="1" applyProtection="1">
      <alignment horizontal="right" vertical="top" wrapText="1"/>
    </xf>
    <xf numFmtId="3" fontId="11" fillId="28" borderId="14" xfId="0" applyNumberFormat="1" applyFont="1" applyFill="1" applyBorder="1" applyAlignment="1" applyProtection="1">
      <alignment horizontal="right" vertical="top" wrapText="1"/>
    </xf>
    <xf numFmtId="3" fontId="11" fillId="0" borderId="14" xfId="0" applyNumberFormat="1" applyFont="1" applyFill="1" applyBorder="1" applyAlignment="1" applyProtection="1">
      <alignment horizontal="right" vertical="top" wrapText="1"/>
    </xf>
    <xf numFmtId="3" fontId="11" fillId="26" borderId="21" xfId="0" applyNumberFormat="1" applyFont="1" applyFill="1" applyBorder="1" applyAlignment="1" applyProtection="1">
      <alignment horizontal="right" vertical="top" wrapText="1"/>
    </xf>
    <xf numFmtId="3" fontId="11" fillId="26" borderId="25" xfId="0" applyNumberFormat="1" applyFont="1" applyFill="1" applyBorder="1" applyAlignment="1" applyProtection="1">
      <alignment horizontal="right" vertical="top" wrapText="1"/>
    </xf>
    <xf numFmtId="14" fontId="11" fillId="26" borderId="27" xfId="0" applyNumberFormat="1" applyFont="1" applyFill="1" applyBorder="1" applyAlignment="1" applyProtection="1">
      <alignment horizontal="center" vertical="center" wrapText="1"/>
    </xf>
    <xf numFmtId="3" fontId="11" fillId="26" borderId="22" xfId="0" applyNumberFormat="1" applyFont="1" applyFill="1" applyBorder="1" applyAlignment="1" applyProtection="1">
      <alignment horizontal="right" vertical="top" wrapText="1"/>
    </xf>
    <xf numFmtId="3" fontId="8" fillId="28" borderId="14" xfId="0" applyNumberFormat="1" applyFont="1" applyFill="1" applyBorder="1" applyAlignment="1" applyProtection="1">
      <alignment vertical="top" wrapText="1"/>
    </xf>
    <xf numFmtId="3" fontId="11" fillId="0" borderId="22" xfId="0" applyNumberFormat="1" applyFont="1" applyFill="1" applyBorder="1" applyAlignment="1" applyProtection="1">
      <alignment horizontal="right" vertical="top" wrapText="1"/>
    </xf>
    <xf numFmtId="3" fontId="11" fillId="26" borderId="26" xfId="0" applyNumberFormat="1" applyFont="1" applyFill="1" applyBorder="1" applyAlignment="1" applyProtection="1">
      <alignment horizontal="right" vertical="top" wrapText="1"/>
    </xf>
    <xf numFmtId="14" fontId="8" fillId="26" borderId="38" xfId="0" applyNumberFormat="1" applyFont="1" applyFill="1" applyBorder="1" applyAlignment="1" applyProtection="1">
      <alignment horizontal="left" vertical="center" wrapText="1"/>
    </xf>
    <xf numFmtId="3" fontId="11" fillId="0" borderId="25" xfId="0" applyNumberFormat="1" applyFont="1" applyFill="1" applyBorder="1" applyAlignment="1" applyProtection="1">
      <alignment horizontal="right" vertical="top" wrapText="1"/>
    </xf>
    <xf numFmtId="14" fontId="8" fillId="26" borderId="27" xfId="0" applyNumberFormat="1" applyFont="1" applyFill="1" applyBorder="1" applyAlignment="1" applyProtection="1">
      <alignment horizontal="center" vertical="center" wrapText="1"/>
    </xf>
    <xf numFmtId="3" fontId="11" fillId="28" borderId="34" xfId="0" applyNumberFormat="1" applyFont="1" applyFill="1" applyBorder="1" applyAlignment="1" applyProtection="1">
      <alignment horizontal="right" vertical="top" wrapText="1"/>
    </xf>
    <xf numFmtId="3" fontId="11" fillId="26" borderId="34" xfId="0" applyNumberFormat="1" applyFont="1" applyFill="1" applyBorder="1" applyAlignment="1" applyProtection="1">
      <alignment horizontal="right" vertical="top" wrapText="1"/>
    </xf>
    <xf numFmtId="3" fontId="11" fillId="0" borderId="34" xfId="0" applyNumberFormat="1" applyFont="1" applyFill="1" applyBorder="1" applyAlignment="1" applyProtection="1">
      <alignment horizontal="right" vertical="top" wrapText="1"/>
    </xf>
    <xf numFmtId="3" fontId="11" fillId="26" borderId="36" xfId="0" applyNumberFormat="1" applyFont="1" applyFill="1" applyBorder="1" applyAlignment="1" applyProtection="1">
      <alignment horizontal="right" vertical="top" wrapText="1"/>
    </xf>
    <xf numFmtId="14" fontId="8" fillId="0" borderId="35" xfId="0" applyNumberFormat="1" applyFont="1" applyFill="1" applyBorder="1" applyAlignment="1" applyProtection="1">
      <alignment horizontal="left" vertical="center" wrapText="1"/>
    </xf>
    <xf numFmtId="3" fontId="11" fillId="0" borderId="0" xfId="0" applyNumberFormat="1" applyFont="1" applyFill="1" applyBorder="1" applyAlignment="1" applyProtection="1">
      <alignment horizontal="right" vertical="top" wrapText="1"/>
    </xf>
    <xf numFmtId="0" fontId="11" fillId="0" borderId="0" xfId="0" applyFont="1" applyFill="1" applyProtection="1"/>
    <xf numFmtId="14" fontId="8" fillId="26" borderId="0" xfId="0" applyNumberFormat="1" applyFont="1" applyFill="1" applyBorder="1" applyAlignment="1" applyProtection="1">
      <alignment horizontal="left" vertical="center" wrapText="1"/>
    </xf>
    <xf numFmtId="14" fontId="11" fillId="0" borderId="14" xfId="0" applyNumberFormat="1" applyFont="1" applyFill="1" applyBorder="1" applyAlignment="1" applyProtection="1">
      <alignment horizontal="center" vertical="center" wrapText="1"/>
    </xf>
    <xf numFmtId="3" fontId="11" fillId="0" borderId="8" xfId="0" applyNumberFormat="1" applyFont="1" applyFill="1" applyBorder="1" applyAlignment="1" applyProtection="1">
      <alignment horizontal="right" vertical="top" wrapText="1"/>
    </xf>
    <xf numFmtId="3" fontId="11" fillId="28" borderId="8" xfId="0" applyNumberFormat="1" applyFont="1" applyFill="1" applyBorder="1" applyAlignment="1" applyProtection="1">
      <alignment horizontal="right" vertical="top" wrapText="1"/>
    </xf>
    <xf numFmtId="3" fontId="11" fillId="0" borderId="20" xfId="0" applyNumberFormat="1" applyFont="1" applyFill="1" applyBorder="1" applyAlignment="1" applyProtection="1">
      <alignment horizontal="right" vertical="top" wrapText="1"/>
    </xf>
    <xf numFmtId="3" fontId="11" fillId="0" borderId="24" xfId="0" applyNumberFormat="1" applyFont="1" applyFill="1" applyBorder="1" applyAlignment="1" applyProtection="1">
      <alignment horizontal="right" vertical="top" wrapText="1"/>
    </xf>
    <xf numFmtId="0" fontId="8" fillId="26" borderId="19" xfId="0" applyFont="1" applyFill="1" applyBorder="1" applyAlignment="1" applyProtection="1">
      <alignment horizontal="left" vertical="top" wrapText="1"/>
    </xf>
    <xf numFmtId="0" fontId="8" fillId="26" borderId="0" xfId="0" applyFont="1" applyFill="1" applyBorder="1" applyAlignment="1" applyProtection="1">
      <alignment horizontal="center" vertical="top" wrapText="1"/>
    </xf>
    <xf numFmtId="0" fontId="8" fillId="26" borderId="35" xfId="0" applyFont="1" applyFill="1" applyBorder="1" applyAlignment="1" applyProtection="1">
      <alignment horizontal="left" vertical="top" wrapText="1"/>
    </xf>
    <xf numFmtId="3" fontId="11" fillId="26" borderId="40" xfId="0" applyNumberFormat="1" applyFont="1" applyFill="1" applyBorder="1" applyAlignment="1" applyProtection="1">
      <alignment horizontal="right" vertical="top" wrapText="1"/>
    </xf>
    <xf numFmtId="3" fontId="11" fillId="0" borderId="40" xfId="0" applyNumberFormat="1" applyFont="1" applyFill="1" applyBorder="1" applyAlignment="1" applyProtection="1">
      <alignment horizontal="right" vertical="top" wrapText="1"/>
    </xf>
    <xf numFmtId="3" fontId="11" fillId="26" borderId="41" xfId="0" applyNumberFormat="1" applyFont="1" applyFill="1" applyBorder="1" applyAlignment="1" applyProtection="1">
      <alignment horizontal="right" vertical="top" wrapText="1"/>
    </xf>
    <xf numFmtId="14" fontId="8" fillId="0" borderId="0" xfId="0" applyNumberFormat="1" applyFont="1" applyFill="1" applyBorder="1" applyAlignment="1" applyProtection="1">
      <alignment horizontal="left" vertical="center" wrapText="1"/>
    </xf>
    <xf numFmtId="3" fontId="11" fillId="26" borderId="22" xfId="0" applyNumberFormat="1" applyFont="1" applyFill="1" applyBorder="1" applyAlignment="1" applyProtection="1">
      <alignment horizontal="right" vertical="top"/>
    </xf>
    <xf numFmtId="168" fontId="11" fillId="26" borderId="0" xfId="0" applyNumberFormat="1" applyFont="1" applyFill="1" applyBorder="1" applyAlignment="1" applyProtection="1">
      <alignment horizontal="right" vertical="top"/>
    </xf>
    <xf numFmtId="0" fontId="11" fillId="27" borderId="42" xfId="0" applyFont="1" applyFill="1" applyBorder="1" applyAlignment="1" applyProtection="1">
      <alignment horizontal="right"/>
    </xf>
    <xf numFmtId="0" fontId="32" fillId="0" borderId="0" xfId="0" applyFont="1" applyFill="1" applyBorder="1" applyAlignment="1" applyProtection="1">
      <alignment vertical="top"/>
    </xf>
    <xf numFmtId="0" fontId="11" fillId="26" borderId="0" xfId="0" applyFont="1" applyFill="1" applyAlignment="1" applyProtection="1">
      <alignment horizontal="center" vertical="top"/>
    </xf>
    <xf numFmtId="0" fontId="11" fillId="0" borderId="0" xfId="0" applyFont="1" applyFill="1" applyBorder="1" applyAlignment="1" applyProtection="1">
      <alignment horizontal="right" vertical="top"/>
    </xf>
    <xf numFmtId="0" fontId="11" fillId="0" borderId="0" xfId="0" applyFont="1" applyFill="1" applyBorder="1" applyAlignment="1" applyProtection="1">
      <alignment horizontal="center" vertical="center"/>
    </xf>
    <xf numFmtId="171" fontId="11" fillId="0" borderId="0" xfId="28" applyNumberFormat="1" applyFont="1" applyFill="1" applyBorder="1" applyAlignment="1" applyProtection="1">
      <alignment horizontal="right" vertical="top" wrapText="1"/>
    </xf>
    <xf numFmtId="41" fontId="11" fillId="26" borderId="0" xfId="0" applyNumberFormat="1" applyFont="1" applyFill="1" applyBorder="1" applyAlignment="1" applyProtection="1">
      <alignment vertical="top"/>
    </xf>
    <xf numFmtId="0" fontId="11" fillId="0" borderId="0" xfId="0" applyFont="1" applyFill="1" applyBorder="1" applyAlignment="1" applyProtection="1">
      <alignment horizontal="left" vertical="top"/>
    </xf>
    <xf numFmtId="171" fontId="8" fillId="0" borderId="8" xfId="28" applyNumberFormat="1" applyFont="1" applyFill="1" applyBorder="1" applyAlignment="1" applyProtection="1">
      <alignment horizontal="right" vertical="top" wrapText="1"/>
    </xf>
    <xf numFmtId="168" fontId="11" fillId="0" borderId="0" xfId="28" applyNumberFormat="1" applyFont="1" applyFill="1" applyBorder="1" applyAlignment="1" applyProtection="1">
      <alignment horizontal="right" vertical="top"/>
    </xf>
    <xf numFmtId="0" fontId="11" fillId="0" borderId="18" xfId="0" applyFont="1" applyBorder="1" applyAlignment="1" applyProtection="1">
      <alignment horizontal="left" vertical="top"/>
    </xf>
    <xf numFmtId="171" fontId="11" fillId="0" borderId="18" xfId="28" applyNumberFormat="1" applyFont="1" applyFill="1" applyBorder="1" applyAlignment="1" applyProtection="1">
      <alignment vertical="top"/>
    </xf>
    <xf numFmtId="171" fontId="11" fillId="0" borderId="0" xfId="28" applyNumberFormat="1" applyFont="1" applyFill="1" applyBorder="1" applyAlignment="1" applyProtection="1">
      <alignment vertical="top"/>
    </xf>
    <xf numFmtId="0" fontId="11" fillId="32" borderId="0" xfId="0" applyFont="1" applyFill="1" applyBorder="1" applyAlignment="1" applyProtection="1">
      <alignment vertical="top"/>
    </xf>
    <xf numFmtId="0" fontId="8" fillId="0" borderId="0" xfId="0" applyFont="1" applyFill="1" applyBorder="1" applyAlignment="1" applyProtection="1">
      <alignment vertical="top" wrapText="1"/>
    </xf>
    <xf numFmtId="0" fontId="11" fillId="26" borderId="0" xfId="0" applyFont="1" applyFill="1" applyAlignment="1" applyProtection="1">
      <alignment horizontal="right" vertical="top"/>
    </xf>
    <xf numFmtId="0" fontId="11" fillId="26" borderId="0" xfId="0" applyFont="1" applyFill="1" applyAlignment="1" applyProtection="1"/>
    <xf numFmtId="43" fontId="11" fillId="26" borderId="0" xfId="0" applyNumberFormat="1" applyFont="1" applyFill="1" applyBorder="1" applyAlignment="1" applyProtection="1">
      <alignment vertical="top"/>
    </xf>
    <xf numFmtId="0" fontId="29" fillId="26" borderId="0" xfId="0" applyFont="1" applyFill="1" applyAlignment="1" applyProtection="1">
      <alignment vertical="top"/>
    </xf>
    <xf numFmtId="0" fontId="29" fillId="26" borderId="0" xfId="0" quotePrefix="1" applyFont="1" applyFill="1" applyAlignment="1" applyProtection="1">
      <alignment vertical="top"/>
    </xf>
    <xf numFmtId="0" fontId="8" fillId="26" borderId="0" xfId="0" applyFont="1" applyFill="1" applyAlignment="1" applyProtection="1">
      <alignment horizontal="left" vertical="top"/>
    </xf>
    <xf numFmtId="49" fontId="11" fillId="26" borderId="0" xfId="0" applyNumberFormat="1" applyFont="1" applyFill="1" applyAlignment="1" applyProtection="1">
      <alignment horizontal="center" vertical="top"/>
    </xf>
    <xf numFmtId="168" fontId="11" fillId="29" borderId="8" xfId="31" applyNumberFormat="1" applyFont="1" applyFill="1" applyBorder="1" applyAlignment="1" applyProtection="1">
      <alignment horizontal="right" vertical="top"/>
      <protection locked="0"/>
    </xf>
    <xf numFmtId="9" fontId="11" fillId="0" borderId="8" xfId="50" applyFont="1" applyBorder="1" applyAlignment="1" applyProtection="1">
      <alignment horizontal="center" vertical="top" wrapText="1"/>
    </xf>
    <xf numFmtId="171" fontId="11" fillId="0" borderId="8" xfId="28" applyNumberFormat="1" applyFont="1" applyBorder="1" applyAlignment="1" applyProtection="1">
      <alignment horizontal="right" vertical="top"/>
    </xf>
    <xf numFmtId="168" fontId="11" fillId="26" borderId="16" xfId="31" applyNumberFormat="1" applyFont="1" applyFill="1" applyBorder="1" applyAlignment="1" applyProtection="1">
      <alignment horizontal="right" vertical="top"/>
    </xf>
    <xf numFmtId="9" fontId="11" fillId="26" borderId="16" xfId="0" applyNumberFormat="1" applyFont="1" applyFill="1" applyBorder="1" applyAlignment="1" applyProtection="1">
      <alignment horizontal="center" vertical="top"/>
    </xf>
    <xf numFmtId="171" fontId="11" fillId="26" borderId="20" xfId="28" applyNumberFormat="1" applyFont="1" applyFill="1" applyBorder="1" applyAlignment="1" applyProtection="1">
      <alignment horizontal="right" vertical="top"/>
    </xf>
    <xf numFmtId="169" fontId="11" fillId="0" borderId="8" xfId="50" applyNumberFormat="1" applyFont="1" applyBorder="1" applyAlignment="1" applyProtection="1">
      <alignment horizontal="center" vertical="top" wrapText="1"/>
    </xf>
    <xf numFmtId="9" fontId="11" fillId="0" borderId="8" xfId="50" applyNumberFormat="1" applyFont="1" applyBorder="1" applyAlignment="1" applyProtection="1">
      <alignment horizontal="center" vertical="top" wrapText="1"/>
    </xf>
    <xf numFmtId="171" fontId="11" fillId="0" borderId="20" xfId="28" applyNumberFormat="1" applyFont="1" applyFill="1" applyBorder="1" applyAlignment="1" applyProtection="1">
      <alignment horizontal="right" vertical="top"/>
    </xf>
    <xf numFmtId="165" fontId="11" fillId="26" borderId="20" xfId="28" applyFont="1" applyFill="1" applyBorder="1" applyAlignment="1" applyProtection="1">
      <alignment horizontal="right" vertical="top"/>
    </xf>
    <xf numFmtId="169" fontId="11" fillId="0" borderId="8" xfId="0" applyNumberFormat="1" applyFont="1" applyBorder="1" applyAlignment="1" applyProtection="1">
      <alignment horizontal="center" vertical="top"/>
    </xf>
    <xf numFmtId="169" fontId="11" fillId="0" borderId="16" xfId="0" applyNumberFormat="1" applyFont="1" applyBorder="1" applyAlignment="1" applyProtection="1">
      <alignment horizontal="center" vertical="top"/>
    </xf>
    <xf numFmtId="169" fontId="11" fillId="26" borderId="0" xfId="0" applyNumberFormat="1" applyFont="1" applyFill="1" applyAlignment="1" applyProtection="1">
      <alignment horizontal="right" vertical="top"/>
    </xf>
    <xf numFmtId="165" fontId="11" fillId="26" borderId="0" xfId="28" applyFont="1" applyFill="1" applyAlignment="1" applyProtection="1">
      <alignment vertical="top"/>
    </xf>
    <xf numFmtId="9" fontId="11" fillId="0" borderId="8" xfId="0" applyNumberFormat="1" applyFont="1" applyBorder="1" applyAlignment="1" applyProtection="1">
      <alignment horizontal="center" vertical="top"/>
    </xf>
    <xf numFmtId="0" fontId="11" fillId="26" borderId="16" xfId="0" applyFont="1" applyFill="1" applyBorder="1" applyAlignment="1" applyProtection="1">
      <alignment horizontal="right" vertical="top"/>
    </xf>
    <xf numFmtId="171" fontId="11" fillId="26" borderId="20" xfId="28" applyNumberFormat="1" applyFont="1" applyFill="1" applyBorder="1" applyAlignment="1" applyProtection="1">
      <alignment horizontal="left" vertical="top"/>
    </xf>
    <xf numFmtId="10" fontId="11" fillId="0" borderId="8" xfId="0" applyNumberFormat="1" applyFont="1" applyBorder="1" applyAlignment="1" applyProtection="1">
      <alignment horizontal="center" vertical="top"/>
    </xf>
    <xf numFmtId="165" fontId="11" fillId="26" borderId="20" xfId="28" applyFont="1" applyFill="1" applyBorder="1" applyAlignment="1" applyProtection="1">
      <alignment horizontal="left" vertical="top"/>
    </xf>
    <xf numFmtId="0" fontId="11" fillId="26" borderId="0" xfId="0" applyFont="1" applyFill="1" applyAlignment="1" applyProtection="1">
      <alignment vertical="top" wrapText="1"/>
    </xf>
    <xf numFmtId="171" fontId="11" fillId="29" borderId="8" xfId="0" applyNumberFormat="1" applyFont="1" applyFill="1" applyBorder="1" applyAlignment="1" applyProtection="1">
      <alignment horizontal="center" vertical="top" wrapText="1"/>
      <protection locked="0"/>
    </xf>
    <xf numFmtId="171" fontId="11" fillId="29" borderId="8" xfId="0" applyNumberFormat="1" applyFont="1" applyFill="1" applyBorder="1" applyAlignment="1" applyProtection="1">
      <alignment horizontal="right" vertical="top" wrapText="1"/>
      <protection locked="0"/>
    </xf>
    <xf numFmtId="169" fontId="11" fillId="29" borderId="8" xfId="0" applyNumberFormat="1" applyFont="1" applyFill="1" applyBorder="1" applyAlignment="1" applyProtection="1">
      <alignment horizontal="right" vertical="top" wrapText="1"/>
      <protection locked="0"/>
    </xf>
    <xf numFmtId="171" fontId="11" fillId="0" borderId="8" xfId="28" applyNumberFormat="1" applyFont="1" applyBorder="1" applyAlignment="1" applyProtection="1">
      <alignment horizontal="center" vertical="top"/>
    </xf>
    <xf numFmtId="171" fontId="11" fillId="29" borderId="8" xfId="28" applyNumberFormat="1" applyFont="1" applyFill="1" applyBorder="1" applyAlignment="1" applyProtection="1">
      <alignment vertical="top"/>
      <protection locked="0"/>
    </xf>
    <xf numFmtId="169" fontId="11" fillId="29" borderId="8" xfId="50" applyNumberFormat="1" applyFont="1" applyFill="1" applyBorder="1" applyAlignment="1" applyProtection="1">
      <alignment horizontal="right" vertical="top"/>
      <protection locked="0"/>
    </xf>
    <xf numFmtId="0" fontId="11" fillId="26" borderId="0" xfId="0" applyFont="1" applyFill="1" applyAlignment="1" applyProtection="1">
      <alignment horizontal="left" vertical="top"/>
    </xf>
    <xf numFmtId="168" fontId="11" fillId="0" borderId="0" xfId="29" applyNumberFormat="1" applyFont="1" applyFill="1" applyBorder="1" applyAlignment="1" applyProtection="1">
      <alignment horizontal="center" vertical="top"/>
    </xf>
    <xf numFmtId="173" fontId="11" fillId="0" borderId="0" xfId="29" applyNumberFormat="1" applyFont="1" applyFill="1" applyBorder="1" applyAlignment="1" applyProtection="1">
      <alignment horizontal="center" vertical="top"/>
    </xf>
    <xf numFmtId="43" fontId="11" fillId="26" borderId="0" xfId="0" applyNumberFormat="1" applyFont="1" applyFill="1" applyBorder="1" applyAlignment="1" applyProtection="1">
      <alignment horizontal="center" vertical="top"/>
    </xf>
    <xf numFmtId="173" fontId="11" fillId="26" borderId="0" xfId="0" applyNumberFormat="1" applyFont="1" applyFill="1" applyBorder="1" applyAlignment="1" applyProtection="1">
      <alignment horizontal="center" vertical="top"/>
    </xf>
    <xf numFmtId="0" fontId="18" fillId="26" borderId="0" xfId="0" applyFont="1" applyFill="1" applyAlignment="1" applyProtection="1">
      <alignment vertical="top"/>
    </xf>
    <xf numFmtId="171" fontId="11" fillId="0" borderId="8" xfId="28" applyNumberFormat="1" applyFont="1" applyFill="1" applyBorder="1" applyAlignment="1" applyProtection="1">
      <alignment vertical="top" wrapText="1"/>
    </xf>
    <xf numFmtId="171" fontId="11" fillId="0" borderId="8" xfId="28" applyNumberFormat="1" applyFont="1" applyFill="1" applyBorder="1" applyAlignment="1" applyProtection="1">
      <alignment vertical="top"/>
    </xf>
    <xf numFmtId="168" fontId="11" fillId="29" borderId="8" xfId="31" applyNumberFormat="1" applyFont="1" applyFill="1" applyBorder="1" applyAlignment="1" applyProtection="1">
      <alignment horizontal="center" vertical="top"/>
      <protection locked="0"/>
    </xf>
    <xf numFmtId="0" fontId="11" fillId="26" borderId="0" xfId="0" applyFont="1" applyFill="1" applyBorder="1" applyAlignment="1" applyProtection="1">
      <alignment horizontal="right" vertical="top"/>
    </xf>
    <xf numFmtId="0" fontId="11" fillId="29" borderId="13" xfId="0" applyFont="1" applyFill="1" applyBorder="1" applyAlignment="1" applyProtection="1">
      <alignment horizontal="left" vertical="top"/>
      <protection locked="0"/>
    </xf>
    <xf numFmtId="0" fontId="11" fillId="29" borderId="20" xfId="0" applyFont="1" applyFill="1" applyBorder="1" applyAlignment="1" applyProtection="1">
      <alignment horizontal="left" vertical="top"/>
      <protection locked="0"/>
    </xf>
    <xf numFmtId="3" fontId="11" fillId="29" borderId="8" xfId="0" applyNumberFormat="1" applyFont="1" applyFill="1" applyBorder="1" applyAlignment="1" applyProtection="1">
      <alignment horizontal="right" vertical="top"/>
      <protection locked="0"/>
    </xf>
    <xf numFmtId="0" fontId="11" fillId="26" borderId="0" xfId="0" applyFont="1" applyFill="1" applyBorder="1" applyAlignment="1" applyProtection="1">
      <alignment horizontal="center" vertical="top" wrapText="1"/>
    </xf>
    <xf numFmtId="3" fontId="11" fillId="29" borderId="8" xfId="0" applyNumberFormat="1" applyFont="1" applyFill="1" applyBorder="1" applyAlignment="1" applyProtection="1">
      <alignment horizontal="right"/>
      <protection locked="0"/>
    </xf>
    <xf numFmtId="0" fontId="11" fillId="26" borderId="0" xfId="0" applyFont="1" applyFill="1" applyAlignment="1" applyProtection="1">
      <alignment horizontal="justify" vertical="top" wrapText="1"/>
    </xf>
    <xf numFmtId="3" fontId="11" fillId="29" borderId="8" xfId="0" applyNumberFormat="1" applyFont="1" applyFill="1" applyBorder="1" applyAlignment="1" applyProtection="1">
      <alignment vertical="top"/>
      <protection locked="0"/>
    </xf>
    <xf numFmtId="3" fontId="11" fillId="29" borderId="8" xfId="0" applyNumberFormat="1" applyFont="1" applyFill="1" applyBorder="1" applyAlignment="1" applyProtection="1">
      <protection locked="0"/>
    </xf>
    <xf numFmtId="9" fontId="11" fillId="0" borderId="8" xfId="50" applyFont="1" applyBorder="1" applyAlignment="1" applyProtection="1">
      <alignment vertical="top"/>
    </xf>
    <xf numFmtId="171" fontId="11" fillId="0" borderId="15" xfId="28" applyNumberFormat="1" applyFont="1" applyFill="1" applyBorder="1" applyAlignment="1" applyProtection="1">
      <alignment horizontal="right" vertical="top"/>
    </xf>
    <xf numFmtId="0" fontId="8" fillId="0" borderId="0" xfId="0" applyFont="1" applyFill="1" applyBorder="1" applyAlignment="1" applyProtection="1">
      <alignment horizontal="right" vertical="top"/>
    </xf>
    <xf numFmtId="49" fontId="11" fillId="26" borderId="0" xfId="0" applyNumberFormat="1" applyFont="1" applyFill="1" applyAlignment="1" applyProtection="1">
      <alignment horizontal="center" vertical="center"/>
    </xf>
    <xf numFmtId="169" fontId="11" fillId="0" borderId="8" xfId="50" applyNumberFormat="1" applyFont="1" applyBorder="1" applyAlignment="1" applyProtection="1">
      <alignment horizontal="center" vertical="center" wrapText="1"/>
    </xf>
    <xf numFmtId="171" fontId="11" fillId="0" borderId="8" xfId="28" applyNumberFormat="1" applyFont="1" applyBorder="1" applyAlignment="1" applyProtection="1">
      <alignment horizontal="right" vertical="center"/>
    </xf>
    <xf numFmtId="171" fontId="11" fillId="26" borderId="0" xfId="0" applyNumberFormat="1" applyFont="1" applyFill="1" applyAlignment="1" applyProtection="1">
      <alignment vertical="top"/>
    </xf>
    <xf numFmtId="0" fontId="11" fillId="0" borderId="0" xfId="0" applyFont="1" applyBorder="1" applyAlignment="1" applyProtection="1">
      <alignment horizontal="center" vertical="top" wrapText="1"/>
    </xf>
    <xf numFmtId="0" fontId="11" fillId="0" borderId="0" xfId="0" quotePrefix="1" applyFont="1" applyBorder="1" applyAlignment="1" applyProtection="1">
      <alignment horizontal="center" vertical="top" wrapText="1"/>
    </xf>
    <xf numFmtId="3" fontId="11" fillId="0" borderId="0" xfId="0" applyNumberFormat="1" applyFont="1" applyBorder="1" applyAlignment="1" applyProtection="1">
      <alignment horizontal="center" vertical="top" wrapText="1"/>
    </xf>
    <xf numFmtId="0" fontId="8" fillId="26" borderId="0" xfId="0" applyFont="1" applyFill="1" applyAlignment="1" applyProtection="1">
      <alignment horizontal="right"/>
    </xf>
    <xf numFmtId="171" fontId="11" fillId="0" borderId="7" xfId="28" applyNumberFormat="1" applyFont="1" applyBorder="1" applyAlignment="1" applyProtection="1">
      <alignment horizontal="center" vertical="top"/>
    </xf>
    <xf numFmtId="171" fontId="11" fillId="26" borderId="43" xfId="28" applyNumberFormat="1" applyFont="1" applyFill="1" applyBorder="1" applyAlignment="1" applyProtection="1">
      <alignment horizontal="center" vertical="top"/>
    </xf>
    <xf numFmtId="171" fontId="11" fillId="0" borderId="43" xfId="28" applyNumberFormat="1" applyFont="1" applyFill="1" applyBorder="1" applyAlignment="1" applyProtection="1">
      <alignment horizontal="right" vertical="center"/>
    </xf>
    <xf numFmtId="0" fontId="11" fillId="0" borderId="0" xfId="0" applyFont="1" applyAlignment="1" applyProtection="1">
      <alignment horizontal="right" vertical="top"/>
    </xf>
    <xf numFmtId="3" fontId="11" fillId="0" borderId="21" xfId="0" applyNumberFormat="1" applyFont="1" applyFill="1" applyBorder="1" applyAlignment="1" applyProtection="1">
      <alignment horizontal="right" vertical="top" wrapText="1"/>
    </xf>
    <xf numFmtId="0" fontId="27" fillId="26" borderId="0" xfId="0" applyFont="1" applyFill="1" applyAlignment="1" applyProtection="1">
      <alignment vertical="top"/>
    </xf>
    <xf numFmtId="0" fontId="8" fillId="28" borderId="8" xfId="0" applyFont="1" applyFill="1" applyBorder="1" applyAlignment="1" applyProtection="1">
      <alignment horizontal="center" vertical="top" wrapText="1"/>
    </xf>
    <xf numFmtId="0" fontId="27" fillId="0" borderId="0" xfId="0" applyFont="1" applyFill="1" applyBorder="1" applyAlignment="1" applyProtection="1">
      <alignment horizontal="center" vertical="top" wrapText="1"/>
    </xf>
    <xf numFmtId="0" fontId="35" fillId="0" borderId="0" xfId="0" applyFont="1" applyFill="1" applyBorder="1" applyAlignment="1" applyProtection="1">
      <alignment horizontal="center" vertical="top" wrapText="1"/>
    </xf>
    <xf numFmtId="0" fontId="11" fillId="26" borderId="0" xfId="0" applyFont="1" applyFill="1" applyAlignment="1" applyProtection="1">
      <alignment vertical="center"/>
    </xf>
    <xf numFmtId="0" fontId="11" fillId="26" borderId="0" xfId="0" applyFont="1" applyFill="1" applyAlignment="1" applyProtection="1">
      <alignment horizontal="center" vertical="center"/>
    </xf>
    <xf numFmtId="0" fontId="8" fillId="26" borderId="0" xfId="0" applyFont="1" applyFill="1" applyAlignment="1" applyProtection="1">
      <alignment vertical="center"/>
    </xf>
    <xf numFmtId="0" fontId="34" fillId="26" borderId="0" xfId="0" applyFont="1" applyFill="1" applyAlignment="1" applyProtection="1">
      <alignment vertical="center"/>
    </xf>
    <xf numFmtId="0" fontId="11" fillId="26" borderId="0" xfId="0" applyFont="1" applyFill="1" applyBorder="1" applyAlignment="1" applyProtection="1">
      <alignment vertical="center" wrapText="1"/>
    </xf>
    <xf numFmtId="0" fontId="11" fillId="26" borderId="0" xfId="0" applyFont="1" applyFill="1" applyBorder="1" applyAlignment="1" applyProtection="1">
      <alignment vertical="center"/>
    </xf>
    <xf numFmtId="168" fontId="8" fillId="0" borderId="0" xfId="0" applyNumberFormat="1" applyFont="1" applyFill="1" applyBorder="1" applyAlignment="1" applyProtection="1">
      <alignment horizontal="center" vertical="top" wrapText="1"/>
    </xf>
    <xf numFmtId="173" fontId="8" fillId="0" borderId="0" xfId="0" applyNumberFormat="1" applyFont="1" applyFill="1" applyBorder="1" applyAlignment="1" applyProtection="1">
      <alignment horizontal="center" vertical="top" wrapText="1"/>
    </xf>
    <xf numFmtId="0" fontId="8" fillId="28" borderId="7" xfId="0" applyFont="1" applyFill="1" applyBorder="1" applyAlignment="1" applyProtection="1">
      <alignment horizontal="center" vertical="top" wrapText="1"/>
    </xf>
    <xf numFmtId="168" fontId="8" fillId="28" borderId="8" xfId="29" applyNumberFormat="1" applyFont="1" applyFill="1" applyBorder="1" applyAlignment="1" applyProtection="1">
      <alignment horizontal="center" vertical="top" wrapText="1"/>
    </xf>
    <xf numFmtId="0" fontId="8" fillId="0" borderId="0" xfId="0" applyFont="1" applyFill="1" applyBorder="1" applyAlignment="1" applyProtection="1">
      <alignment vertical="top"/>
    </xf>
    <xf numFmtId="9" fontId="17" fillId="0" borderId="0" xfId="0" applyNumberFormat="1" applyFont="1" applyFill="1" applyBorder="1" applyAlignment="1" applyProtection="1">
      <alignment vertical="top"/>
    </xf>
    <xf numFmtId="0" fontId="11" fillId="0" borderId="0" xfId="0" applyFont="1" applyFill="1" applyBorder="1" applyAlignment="1" applyProtection="1">
      <alignment horizontal="left" textRotation="90" wrapText="1"/>
    </xf>
    <xf numFmtId="10" fontId="11" fillId="0" borderId="0" xfId="50" applyNumberFormat="1" applyFont="1" applyFill="1" applyBorder="1" applyAlignment="1" applyProtection="1">
      <alignment vertical="top"/>
    </xf>
    <xf numFmtId="10" fontId="11" fillId="0" borderId="0" xfId="0" applyNumberFormat="1" applyFont="1" applyFill="1" applyBorder="1" applyAlignment="1" applyProtection="1">
      <alignment vertical="top"/>
    </xf>
    <xf numFmtId="3" fontId="11" fillId="0" borderId="0" xfId="0" applyNumberFormat="1" applyFont="1" applyFill="1" applyBorder="1" applyAlignment="1" applyProtection="1">
      <alignment vertical="top"/>
    </xf>
    <xf numFmtId="0" fontId="8" fillId="28" borderId="8" xfId="0" applyFont="1" applyFill="1" applyBorder="1" applyAlignment="1" applyProtection="1">
      <alignment horizontal="center" vertical="top"/>
    </xf>
    <xf numFmtId="171" fontId="8" fillId="0" borderId="8" xfId="28" applyNumberFormat="1" applyFont="1" applyBorder="1" applyAlignment="1" applyProtection="1">
      <alignment vertical="top"/>
    </xf>
    <xf numFmtId="171" fontId="11" fillId="0" borderId="8" xfId="28" applyNumberFormat="1" applyFont="1" applyBorder="1" applyAlignment="1" applyProtection="1">
      <alignment vertical="top"/>
    </xf>
    <xf numFmtId="0" fontId="8" fillId="28" borderId="13" xfId="0" applyFont="1" applyFill="1" applyBorder="1" applyAlignment="1" applyProtection="1">
      <alignment horizontal="center" vertical="top" wrapText="1"/>
    </xf>
    <xf numFmtId="0" fontId="8" fillId="0" borderId="8" xfId="0" applyFont="1" applyBorder="1" applyAlignment="1" applyProtection="1">
      <alignment horizontal="center" vertical="center"/>
    </xf>
    <xf numFmtId="0" fontId="8" fillId="26" borderId="8" xfId="0" applyFont="1" applyFill="1" applyBorder="1" applyAlignment="1" applyProtection="1">
      <alignment horizontal="center" vertical="center" wrapText="1"/>
    </xf>
    <xf numFmtId="0" fontId="8" fillId="0" borderId="24" xfId="0" applyFont="1" applyFill="1" applyBorder="1" applyAlignment="1" applyProtection="1">
      <alignment horizontal="center" vertical="center" wrapText="1"/>
    </xf>
    <xf numFmtId="0" fontId="0" fillId="0" borderId="0" xfId="0" applyAlignment="1"/>
    <xf numFmtId="171" fontId="11" fillId="29" borderId="8" xfId="28" applyNumberFormat="1" applyFont="1" applyFill="1" applyBorder="1" applyAlignment="1" applyProtection="1">
      <alignment horizontal="left" vertical="top" wrapText="1"/>
      <protection locked="0"/>
    </xf>
    <xf numFmtId="171" fontId="11" fillId="29" borderId="8" xfId="28" applyNumberFormat="1" applyFont="1" applyFill="1" applyBorder="1" applyAlignment="1" applyProtection="1">
      <alignment horizontal="right" vertical="top" wrapText="1"/>
      <protection locked="0"/>
    </xf>
    <xf numFmtId="171" fontId="0" fillId="29" borderId="8" xfId="28" applyNumberFormat="1" applyFont="1" applyFill="1" applyBorder="1" applyAlignment="1" applyProtection="1">
      <alignment horizontal="left" vertical="top" wrapText="1"/>
      <protection locked="0"/>
    </xf>
    <xf numFmtId="171" fontId="11" fillId="29" borderId="7" xfId="28" applyNumberFormat="1" applyFont="1" applyFill="1" applyBorder="1" applyAlignment="1" applyProtection="1">
      <alignment horizontal="right" vertical="top" wrapText="1"/>
      <protection locked="0"/>
    </xf>
    <xf numFmtId="171" fontId="11" fillId="29" borderId="7" xfId="28" applyNumberFormat="1" applyFont="1" applyFill="1" applyBorder="1" applyAlignment="1" applyProtection="1">
      <alignment horizontal="right" vertical="top"/>
      <protection locked="0"/>
    </xf>
    <xf numFmtId="171" fontId="11" fillId="29" borderId="14" xfId="28" applyNumberFormat="1" applyFont="1" applyFill="1" applyBorder="1" applyProtection="1">
      <protection locked="0"/>
    </xf>
    <xf numFmtId="3" fontId="11" fillId="29" borderId="14" xfId="0" applyNumberFormat="1" applyFont="1" applyFill="1" applyBorder="1" applyAlignment="1" applyProtection="1">
      <alignment horizontal="right" vertical="top" wrapText="1"/>
      <protection locked="0"/>
    </xf>
    <xf numFmtId="3" fontId="11" fillId="29" borderId="25" xfId="0" applyNumberFormat="1" applyFont="1" applyFill="1" applyBorder="1" applyAlignment="1" applyProtection="1">
      <alignment horizontal="right" vertical="top" wrapText="1"/>
      <protection locked="0"/>
    </xf>
    <xf numFmtId="3" fontId="11" fillId="29" borderId="34" xfId="0" applyNumberFormat="1" applyFont="1" applyFill="1" applyBorder="1" applyAlignment="1" applyProtection="1">
      <alignment horizontal="right" vertical="top" wrapText="1"/>
      <protection locked="0"/>
    </xf>
    <xf numFmtId="3" fontId="11" fillId="29" borderId="40" xfId="0" applyNumberFormat="1" applyFont="1" applyFill="1" applyBorder="1" applyAlignment="1" applyProtection="1">
      <alignment horizontal="right" vertical="top" wrapText="1"/>
      <protection locked="0"/>
    </xf>
    <xf numFmtId="0" fontId="11" fillId="29" borderId="21" xfId="0" applyFont="1" applyFill="1" applyBorder="1" applyAlignment="1" applyProtection="1">
      <alignment vertical="top" wrapText="1"/>
      <protection locked="0"/>
    </xf>
    <xf numFmtId="171" fontId="20" fillId="0" borderId="0" xfId="28" applyNumberFormat="1" applyFont="1" applyFill="1" applyBorder="1" applyAlignment="1" applyProtection="1">
      <alignment horizontal="left" vertical="top"/>
    </xf>
    <xf numFmtId="0" fontId="19" fillId="0" borderId="0" xfId="0" applyFont="1" applyAlignment="1" applyProtection="1">
      <alignment vertical="center"/>
    </xf>
    <xf numFmtId="0" fontId="35" fillId="0" borderId="0" xfId="0" applyFont="1" applyBorder="1" applyAlignment="1" applyProtection="1">
      <alignment horizontal="left" vertical="top"/>
    </xf>
    <xf numFmtId="0" fontId="35" fillId="28" borderId="8" xfId="0" applyFont="1" applyFill="1" applyBorder="1" applyAlignment="1" applyProtection="1">
      <alignment horizontal="center" vertical="top" wrapText="1"/>
    </xf>
    <xf numFmtId="0" fontId="27" fillId="0" borderId="0" xfId="0" applyFont="1" applyFill="1" applyBorder="1" applyAlignment="1" applyProtection="1">
      <alignment vertical="top"/>
    </xf>
    <xf numFmtId="0" fontId="27" fillId="0" borderId="0" xfId="0" applyFont="1" applyFill="1" applyBorder="1" applyAlignment="1" applyProtection="1">
      <alignment horizontal="center" vertical="top"/>
    </xf>
    <xf numFmtId="0" fontId="27" fillId="0" borderId="0" xfId="0" applyFont="1" applyFill="1" applyAlignment="1" applyProtection="1">
      <alignment vertical="top"/>
    </xf>
    <xf numFmtId="0" fontId="18" fillId="26" borderId="0" xfId="0" applyFont="1" applyFill="1" applyAlignment="1" applyProtection="1">
      <alignment vertical="center"/>
    </xf>
    <xf numFmtId="0" fontId="11" fillId="26" borderId="0" xfId="0" applyFont="1" applyFill="1" applyBorder="1" applyAlignment="1" applyProtection="1">
      <alignment horizontal="center" vertical="center"/>
    </xf>
    <xf numFmtId="0" fontId="41" fillId="0" borderId="0" xfId="56" applyFont="1" applyAlignment="1">
      <alignment horizontal="left"/>
    </xf>
    <xf numFmtId="0" fontId="41" fillId="0" borderId="0" xfId="56" applyFont="1"/>
    <xf numFmtId="0" fontId="40" fillId="26" borderId="0" xfId="0" applyFont="1" applyFill="1" applyBorder="1" applyAlignment="1" applyProtection="1">
      <alignment horizontal="center" vertical="center" wrapText="1"/>
    </xf>
    <xf numFmtId="0" fontId="0" fillId="0" borderId="0" xfId="0" applyBorder="1" applyAlignment="1" applyProtection="1"/>
    <xf numFmtId="0" fontId="0" fillId="0" borderId="0" xfId="0" applyBorder="1" applyAlignment="1"/>
    <xf numFmtId="0" fontId="34" fillId="26" borderId="0" xfId="0" applyFont="1" applyFill="1" applyAlignment="1" applyProtection="1">
      <alignment vertical="top"/>
    </xf>
    <xf numFmtId="0" fontId="11" fillId="26" borderId="0" xfId="0" applyFont="1" applyFill="1" applyBorder="1" applyAlignment="1" applyProtection="1">
      <alignment horizontal="center" vertical="center" wrapText="1"/>
    </xf>
    <xf numFmtId="0" fontId="17" fillId="0" borderId="0" xfId="0" applyFont="1" applyProtection="1"/>
    <xf numFmtId="0" fontId="8" fillId="26" borderId="0" xfId="0" applyFont="1" applyFill="1" applyBorder="1" applyAlignment="1" applyProtection="1">
      <alignment horizontal="left" vertical="center" wrapText="1"/>
    </xf>
    <xf numFmtId="165" fontId="11" fillId="29" borderId="14" xfId="28" applyFont="1" applyFill="1" applyBorder="1" applyAlignment="1" applyProtection="1">
      <alignment horizontal="right" vertical="top" wrapText="1"/>
      <protection locked="0"/>
    </xf>
    <xf numFmtId="165" fontId="11" fillId="0" borderId="14" xfId="28" applyFont="1" applyFill="1" applyBorder="1" applyAlignment="1" applyProtection="1">
      <alignment horizontal="right" vertical="top" wrapText="1"/>
    </xf>
    <xf numFmtId="165" fontId="11" fillId="26" borderId="14" xfId="28" applyFont="1" applyFill="1" applyBorder="1" applyAlignment="1" applyProtection="1">
      <alignment horizontal="right" vertical="top" wrapText="1"/>
    </xf>
    <xf numFmtId="165" fontId="11" fillId="29" borderId="25" xfId="28" applyFont="1" applyFill="1" applyBorder="1" applyAlignment="1" applyProtection="1">
      <alignment horizontal="right" vertical="top" wrapText="1"/>
      <protection locked="0"/>
    </xf>
    <xf numFmtId="165" fontId="11" fillId="26" borderId="21" xfId="28" applyFont="1" applyFill="1" applyBorder="1" applyAlignment="1" applyProtection="1">
      <alignment horizontal="right" vertical="top" wrapText="1"/>
    </xf>
    <xf numFmtId="165" fontId="11" fillId="26" borderId="25" xfId="28" applyFont="1" applyFill="1" applyBorder="1" applyAlignment="1" applyProtection="1">
      <alignment horizontal="right" vertical="top" wrapText="1"/>
    </xf>
    <xf numFmtId="0" fontId="11" fillId="26" borderId="0" xfId="0" applyFont="1" applyFill="1" applyBorder="1" applyAlignment="1" applyProtection="1">
      <alignment horizontal="left" vertical="center" wrapText="1"/>
    </xf>
    <xf numFmtId="0" fontId="29" fillId="26" borderId="0" xfId="0" applyFont="1" applyFill="1" applyBorder="1" applyAlignment="1" applyProtection="1">
      <alignment horizontal="left" vertical="center" wrapText="1"/>
    </xf>
    <xf numFmtId="0" fontId="8" fillId="26" borderId="0" xfId="0" applyFont="1" applyFill="1" applyAlignment="1" applyProtection="1">
      <alignment vertical="top"/>
      <protection hidden="1"/>
    </xf>
    <xf numFmtId="0" fontId="11" fillId="26" borderId="0" xfId="0" applyFont="1" applyFill="1" applyAlignment="1" applyProtection="1">
      <alignment vertical="top"/>
      <protection hidden="1"/>
    </xf>
    <xf numFmtId="0" fontId="11" fillId="0" borderId="0" xfId="0" applyFont="1" applyFill="1" applyBorder="1" applyAlignment="1" applyProtection="1">
      <alignment vertical="top"/>
      <protection hidden="1"/>
    </xf>
    <xf numFmtId="0" fontId="8" fillId="26" borderId="13" xfId="0" applyFont="1" applyFill="1" applyBorder="1" applyProtection="1">
      <protection hidden="1"/>
    </xf>
    <xf numFmtId="0" fontId="11" fillId="26" borderId="20" xfId="0" applyFont="1" applyFill="1" applyBorder="1" applyProtection="1">
      <protection hidden="1"/>
    </xf>
    <xf numFmtId="174" fontId="11" fillId="26" borderId="39" xfId="45" applyFont="1" applyFill="1" applyBorder="1" applyProtection="1">
      <alignment horizontal="center" vertical="center" wrapText="1"/>
      <protection hidden="1"/>
    </xf>
    <xf numFmtId="3" fontId="11" fillId="26" borderId="7" xfId="51" applyNumberFormat="1" applyFont="1" applyFill="1" applyBorder="1" applyProtection="1">
      <alignment horizontal="right"/>
      <protection hidden="1"/>
    </xf>
    <xf numFmtId="3" fontId="11" fillId="26" borderId="10" xfId="51" applyNumberFormat="1" applyFont="1" applyFill="1" applyBorder="1" applyProtection="1">
      <alignment horizontal="right"/>
      <protection hidden="1"/>
    </xf>
    <xf numFmtId="3" fontId="11" fillId="26" borderId="43" xfId="0" applyNumberFormat="1" applyFont="1" applyFill="1" applyBorder="1" applyAlignment="1" applyProtection="1">
      <alignment horizontal="center"/>
      <protection hidden="1"/>
    </xf>
    <xf numFmtId="174" fontId="11" fillId="26" borderId="30" xfId="45" applyFont="1" applyFill="1" applyBorder="1" applyProtection="1">
      <alignment horizontal="center" vertical="center" wrapText="1"/>
      <protection hidden="1"/>
    </xf>
    <xf numFmtId="3" fontId="11" fillId="26" borderId="15" xfId="0" applyNumberFormat="1" applyFont="1" applyFill="1" applyBorder="1" applyAlignment="1" applyProtection="1">
      <alignment horizontal="right"/>
      <protection hidden="1"/>
    </xf>
    <xf numFmtId="0" fontId="29" fillId="26" borderId="10" xfId="0" applyFont="1" applyFill="1" applyBorder="1" applyAlignment="1" applyProtection="1">
      <alignment horizontal="left"/>
      <protection hidden="1"/>
    </xf>
    <xf numFmtId="0" fontId="11" fillId="26" borderId="0" xfId="0" applyFont="1" applyFill="1" applyBorder="1" applyProtection="1">
      <protection hidden="1"/>
    </xf>
    <xf numFmtId="0" fontId="29" fillId="26" borderId="19" xfId="0" applyFont="1" applyFill="1" applyBorder="1" applyAlignment="1" applyProtection="1">
      <alignment horizontal="left"/>
      <protection hidden="1"/>
    </xf>
    <xf numFmtId="9" fontId="29" fillId="26" borderId="0" xfId="52" applyNumberFormat="1" applyFont="1" applyFill="1" applyBorder="1" applyProtection="1">
      <protection hidden="1"/>
    </xf>
    <xf numFmtId="0" fontId="11" fillId="26" borderId="0" xfId="0" applyFont="1" applyFill="1" applyProtection="1">
      <protection hidden="1"/>
    </xf>
    <xf numFmtId="0" fontId="29" fillId="26" borderId="17" xfId="0" applyFont="1" applyFill="1" applyBorder="1" applyAlignment="1" applyProtection="1">
      <alignment horizontal="left"/>
      <protection hidden="1"/>
    </xf>
    <xf numFmtId="0" fontId="29" fillId="26" borderId="0" xfId="0" applyFont="1" applyFill="1" applyBorder="1" applyAlignment="1" applyProtection="1">
      <alignment horizontal="left"/>
      <protection hidden="1"/>
    </xf>
    <xf numFmtId="3" fontId="11" fillId="26" borderId="8" xfId="51" applyNumberFormat="1" applyFont="1" applyFill="1" applyBorder="1" applyProtection="1">
      <alignment horizontal="right"/>
      <protection hidden="1"/>
    </xf>
    <xf numFmtId="168" fontId="11" fillId="26" borderId="8" xfId="28" applyNumberFormat="1" applyFont="1" applyFill="1" applyBorder="1" applyProtection="1">
      <protection hidden="1"/>
    </xf>
    <xf numFmtId="168" fontId="11" fillId="26" borderId="0" xfId="28" applyNumberFormat="1" applyFont="1" applyFill="1" applyProtection="1">
      <protection hidden="1"/>
    </xf>
    <xf numFmtId="0" fontId="11" fillId="0" borderId="0" xfId="0" applyFont="1" applyProtection="1">
      <protection hidden="1"/>
    </xf>
    <xf numFmtId="168" fontId="11" fillId="0" borderId="0" xfId="28" applyNumberFormat="1" applyFont="1" applyProtection="1">
      <protection hidden="1"/>
    </xf>
    <xf numFmtId="168" fontId="11" fillId="0" borderId="44" xfId="28" applyNumberFormat="1" applyFont="1" applyBorder="1" applyAlignment="1" applyProtection="1">
      <alignment horizontal="right"/>
      <protection hidden="1"/>
    </xf>
    <xf numFmtId="168" fontId="8" fillId="0" borderId="45" xfId="28" applyNumberFormat="1" applyFont="1" applyBorder="1" applyProtection="1">
      <protection hidden="1"/>
    </xf>
    <xf numFmtId="0" fontId="0" fillId="0" borderId="0" xfId="0" quotePrefix="1"/>
    <xf numFmtId="0" fontId="8" fillId="0" borderId="0" xfId="0" applyFont="1"/>
    <xf numFmtId="169" fontId="11" fillId="0" borderId="8" xfId="50" applyNumberFormat="1" applyFont="1" applyBorder="1" applyAlignment="1" applyProtection="1">
      <alignment horizontal="center" vertical="top"/>
    </xf>
    <xf numFmtId="9" fontId="11" fillId="26" borderId="8" xfId="0" applyNumberFormat="1" applyFont="1" applyFill="1" applyBorder="1" applyAlignment="1" applyProtection="1">
      <alignment horizontal="center" vertical="center" wrapText="1"/>
    </xf>
    <xf numFmtId="9" fontId="11" fillId="0" borderId="8" xfId="50" applyFont="1" applyFill="1" applyBorder="1" applyAlignment="1" applyProtection="1">
      <alignment horizontal="center" vertical="top" wrapText="1"/>
    </xf>
    <xf numFmtId="0" fontId="1" fillId="0" borderId="0" xfId="0" applyFont="1"/>
    <xf numFmtId="174" fontId="11" fillId="26" borderId="18" xfId="45" applyFont="1" applyFill="1" applyBorder="1" applyProtection="1">
      <alignment horizontal="center" vertical="center" wrapText="1"/>
      <protection hidden="1"/>
    </xf>
    <xf numFmtId="174" fontId="11" fillId="26" borderId="0" xfId="45" applyFont="1" applyFill="1" applyBorder="1" applyProtection="1">
      <alignment horizontal="center" vertical="center" wrapText="1"/>
      <protection hidden="1"/>
    </xf>
    <xf numFmtId="0" fontId="11" fillId="26" borderId="23" xfId="0" applyFont="1" applyFill="1" applyBorder="1" applyProtection="1">
      <protection hidden="1"/>
    </xf>
    <xf numFmtId="3" fontId="11" fillId="26" borderId="14" xfId="51" applyNumberFormat="1" applyFont="1" applyFill="1" applyBorder="1" applyProtection="1">
      <alignment horizontal="right"/>
      <protection hidden="1"/>
    </xf>
    <xf numFmtId="9" fontId="29" fillId="0" borderId="10" xfId="52" applyNumberFormat="1" applyFont="1" applyFill="1" applyBorder="1" applyProtection="1">
      <protection hidden="1"/>
    </xf>
    <xf numFmtId="9" fontId="29" fillId="0" borderId="18" xfId="52" applyNumberFormat="1" applyFont="1" applyFill="1" applyBorder="1" applyProtection="1">
      <protection hidden="1"/>
    </xf>
    <xf numFmtId="9" fontId="29" fillId="0" borderId="19" xfId="52" applyNumberFormat="1" applyFont="1" applyFill="1" applyBorder="1" applyProtection="1">
      <protection hidden="1"/>
    </xf>
    <xf numFmtId="9" fontId="29" fillId="0" borderId="0" xfId="52" applyNumberFormat="1" applyFont="1" applyFill="1" applyBorder="1" applyProtection="1">
      <protection hidden="1"/>
    </xf>
    <xf numFmtId="0" fontId="1" fillId="26" borderId="0" xfId="0" applyFont="1" applyFill="1" applyBorder="1" applyAlignment="1" applyProtection="1">
      <alignment horizontal="left" vertical="top"/>
    </xf>
    <xf numFmtId="0" fontId="1" fillId="26" borderId="0" xfId="0" applyFont="1" applyFill="1" applyBorder="1" applyAlignment="1" applyProtection="1">
      <alignment vertical="center"/>
    </xf>
    <xf numFmtId="168" fontId="1" fillId="0" borderId="0" xfId="29" applyNumberFormat="1" applyFont="1" applyAlignment="1" applyProtection="1">
      <alignment horizontal="left" vertical="top"/>
    </xf>
    <xf numFmtId="0" fontId="1" fillId="0" borderId="0" xfId="0" applyFont="1" applyBorder="1" applyAlignment="1" applyProtection="1">
      <alignment horizontal="left" vertical="top"/>
    </xf>
    <xf numFmtId="0" fontId="1" fillId="26" borderId="8" xfId="0" applyFont="1" applyFill="1" applyBorder="1" applyAlignment="1" applyProtection="1">
      <alignment horizontal="center" vertical="center"/>
    </xf>
    <xf numFmtId="0" fontId="1" fillId="0" borderId="15" xfId="0" applyFont="1" applyFill="1" applyBorder="1" applyAlignment="1" applyProtection="1">
      <alignment horizontal="center" vertical="center"/>
    </xf>
    <xf numFmtId="0" fontId="1" fillId="26" borderId="0" xfId="0" applyFont="1" applyFill="1" applyAlignment="1" applyProtection="1">
      <alignment vertical="top"/>
    </xf>
    <xf numFmtId="0" fontId="1" fillId="26" borderId="0" xfId="0" applyFont="1" applyFill="1" applyBorder="1" applyAlignment="1" applyProtection="1">
      <alignment vertical="top"/>
    </xf>
    <xf numFmtId="0" fontId="1" fillId="0" borderId="0" xfId="0" applyFont="1" applyFill="1" applyAlignment="1" applyProtection="1">
      <alignment vertical="top"/>
    </xf>
    <xf numFmtId="0" fontId="1" fillId="26" borderId="13" xfId="0" applyFont="1" applyFill="1" applyBorder="1" applyAlignment="1" applyProtection="1">
      <alignment vertical="top"/>
    </xf>
    <xf numFmtId="0" fontId="1" fillId="26" borderId="16" xfId="0" applyFont="1" applyFill="1" applyBorder="1" applyAlignment="1" applyProtection="1">
      <alignment vertical="top"/>
    </xf>
    <xf numFmtId="0" fontId="1" fillId="26" borderId="20" xfId="0" applyFont="1" applyFill="1" applyBorder="1" applyAlignment="1" applyProtection="1">
      <alignment vertical="top"/>
    </xf>
    <xf numFmtId="0" fontId="1" fillId="26" borderId="8" xfId="0" applyFont="1" applyFill="1" applyBorder="1" applyAlignment="1" applyProtection="1">
      <alignment vertical="center"/>
    </xf>
    <xf numFmtId="0" fontId="1" fillId="26" borderId="0" xfId="0" applyFont="1" applyFill="1" applyProtection="1"/>
    <xf numFmtId="0" fontId="12" fillId="0" borderId="0" xfId="0" applyFont="1" applyBorder="1" applyAlignment="1" applyProtection="1">
      <alignment horizontal="left" vertical="top"/>
    </xf>
    <xf numFmtId="0" fontId="12" fillId="26" borderId="0" xfId="0" applyFont="1" applyFill="1" applyAlignment="1" applyProtection="1">
      <alignment vertical="top"/>
    </xf>
    <xf numFmtId="169" fontId="12" fillId="26" borderId="0" xfId="0" applyNumberFormat="1" applyFont="1" applyFill="1" applyAlignment="1" applyProtection="1">
      <alignment horizontal="right" vertical="top"/>
    </xf>
    <xf numFmtId="43" fontId="12" fillId="26" borderId="0" xfId="32" applyFont="1" applyFill="1" applyAlignment="1" applyProtection="1">
      <alignment vertical="top"/>
    </xf>
    <xf numFmtId="0" fontId="1" fillId="26" borderId="8" xfId="0" applyFont="1" applyFill="1" applyBorder="1" applyAlignment="1" applyProtection="1">
      <alignment horizontal="center" wrapText="1"/>
      <protection hidden="1"/>
    </xf>
    <xf numFmtId="0" fontId="1" fillId="26" borderId="10" xfId="0" applyFont="1" applyFill="1" applyBorder="1" applyAlignment="1" applyProtection="1">
      <alignment horizontal="left"/>
      <protection hidden="1"/>
    </xf>
    <xf numFmtId="0" fontId="1" fillId="26" borderId="17" xfId="0" applyFont="1" applyFill="1" applyBorder="1" applyProtection="1">
      <protection hidden="1"/>
    </xf>
    <xf numFmtId="0" fontId="1" fillId="26" borderId="8" xfId="0" applyFont="1" applyFill="1" applyBorder="1" applyProtection="1">
      <protection hidden="1"/>
    </xf>
    <xf numFmtId="0" fontId="18" fillId="26" borderId="0" xfId="0" applyFont="1" applyFill="1" applyAlignment="1" applyProtection="1">
      <alignment vertical="top" wrapText="1"/>
    </xf>
    <xf numFmtId="0" fontId="1" fillId="0" borderId="21" xfId="0" applyFont="1" applyBorder="1" applyAlignment="1" applyProtection="1">
      <alignment vertical="top" wrapText="1"/>
    </xf>
    <xf numFmtId="0" fontId="1" fillId="0" borderId="21" xfId="0" applyFont="1" applyFill="1" applyBorder="1" applyAlignment="1" applyProtection="1">
      <alignment vertical="top" wrapText="1"/>
    </xf>
    <xf numFmtId="14" fontId="1" fillId="26" borderId="28" xfId="0" applyNumberFormat="1" applyFont="1" applyFill="1" applyBorder="1" applyAlignment="1" applyProtection="1">
      <alignment horizontal="left" vertical="center" wrapText="1"/>
    </xf>
    <xf numFmtId="14" fontId="1" fillId="0" borderId="0" xfId="0" applyNumberFormat="1" applyFont="1" applyFill="1" applyBorder="1" applyAlignment="1" applyProtection="1">
      <alignment horizontal="left" vertical="center" wrapText="1"/>
    </xf>
    <xf numFmtId="0" fontId="11" fillId="33" borderId="0" xfId="0" applyFont="1" applyFill="1" applyProtection="1"/>
    <xf numFmtId="0" fontId="1" fillId="26" borderId="7" xfId="0" applyFont="1" applyFill="1" applyBorder="1" applyAlignment="1" applyProtection="1">
      <alignment horizontal="center" wrapText="1"/>
      <protection hidden="1"/>
    </xf>
    <xf numFmtId="9" fontId="29" fillId="0" borderId="39" xfId="52" applyNumberFormat="1" applyFont="1" applyFill="1" applyBorder="1" applyProtection="1">
      <protection hidden="1"/>
    </xf>
    <xf numFmtId="9" fontId="29" fillId="0" borderId="21" xfId="52" applyNumberFormat="1" applyFont="1" applyFill="1" applyBorder="1" applyProtection="1">
      <protection hidden="1"/>
    </xf>
    <xf numFmtId="9" fontId="29" fillId="0" borderId="30" xfId="52" applyNumberFormat="1" applyFont="1" applyFill="1" applyBorder="1" applyProtection="1">
      <protection hidden="1"/>
    </xf>
    <xf numFmtId="9" fontId="29" fillId="0" borderId="17" xfId="52" applyNumberFormat="1" applyFont="1" applyFill="1" applyBorder="1" applyProtection="1">
      <protection hidden="1"/>
    </xf>
    <xf numFmtId="9" fontId="29" fillId="0" borderId="23" xfId="52" applyNumberFormat="1" applyFont="1" applyFill="1" applyBorder="1" applyProtection="1">
      <protection hidden="1"/>
    </xf>
    <xf numFmtId="0" fontId="8" fillId="26" borderId="0" xfId="0" applyFont="1" applyFill="1" applyBorder="1" applyAlignment="1" applyProtection="1">
      <alignment vertical="top"/>
      <protection hidden="1"/>
    </xf>
    <xf numFmtId="0" fontId="11" fillId="26" borderId="0" xfId="0" applyFont="1" applyFill="1" applyBorder="1" applyAlignment="1" applyProtection="1">
      <alignment vertical="top"/>
      <protection hidden="1"/>
    </xf>
    <xf numFmtId="0" fontId="8" fillId="26" borderId="0" xfId="0" applyFont="1" applyFill="1" applyBorder="1" applyProtection="1">
      <protection hidden="1"/>
    </xf>
    <xf numFmtId="0" fontId="1" fillId="26" borderId="0" xfId="0" applyFont="1" applyFill="1" applyBorder="1" applyAlignment="1" applyProtection="1">
      <alignment horizontal="center" wrapText="1"/>
      <protection hidden="1"/>
    </xf>
    <xf numFmtId="0" fontId="1" fillId="26" borderId="0" xfId="0" applyFont="1" applyFill="1" applyBorder="1" applyAlignment="1" applyProtection="1">
      <alignment horizontal="left"/>
      <protection hidden="1"/>
    </xf>
    <xf numFmtId="3" fontId="11" fillId="26" borderId="0" xfId="51" applyNumberFormat="1" applyFont="1" applyFill="1" applyBorder="1" applyProtection="1">
      <alignment horizontal="right"/>
      <protection hidden="1"/>
    </xf>
    <xf numFmtId="3" fontId="11" fillId="26" borderId="0" xfId="0" applyNumberFormat="1" applyFont="1" applyFill="1" applyBorder="1" applyAlignment="1" applyProtection="1">
      <alignment horizontal="center"/>
      <protection hidden="1"/>
    </xf>
    <xf numFmtId="0" fontId="1" fillId="26" borderId="0" xfId="0" applyFont="1" applyFill="1" applyBorder="1" applyProtection="1">
      <protection hidden="1"/>
    </xf>
    <xf numFmtId="3" fontId="11" fillId="26" borderId="0" xfId="0" applyNumberFormat="1" applyFont="1" applyFill="1" applyBorder="1" applyAlignment="1" applyProtection="1">
      <alignment horizontal="right"/>
      <protection hidden="1"/>
    </xf>
    <xf numFmtId="168" fontId="11" fillId="26" borderId="0" xfId="28" applyNumberFormat="1" applyFont="1" applyFill="1" applyBorder="1" applyProtection="1">
      <protection hidden="1"/>
    </xf>
    <xf numFmtId="0" fontId="11" fillId="0" borderId="0" xfId="0" applyFont="1" applyBorder="1" applyProtection="1">
      <protection hidden="1"/>
    </xf>
    <xf numFmtId="168" fontId="11" fillId="0" borderId="0" xfId="28" applyNumberFormat="1" applyFont="1" applyBorder="1" applyProtection="1">
      <protection hidden="1"/>
    </xf>
    <xf numFmtId="168" fontId="11" fillId="0" borderId="0" xfId="28" applyNumberFormat="1" applyFont="1" applyBorder="1" applyAlignment="1" applyProtection="1">
      <alignment horizontal="right"/>
      <protection hidden="1"/>
    </xf>
    <xf numFmtId="168" fontId="8" fillId="0" borderId="0" xfId="28" applyNumberFormat="1" applyFont="1" applyBorder="1" applyProtection="1">
      <protection hidden="1"/>
    </xf>
    <xf numFmtId="171" fontId="29" fillId="26" borderId="0" xfId="0" applyNumberFormat="1" applyFont="1" applyFill="1" applyBorder="1" applyAlignment="1" applyProtection="1">
      <alignment vertical="top"/>
    </xf>
    <xf numFmtId="171" fontId="29" fillId="26" borderId="8" xfId="0" applyNumberFormat="1" applyFont="1" applyFill="1" applyBorder="1" applyAlignment="1" applyProtection="1">
      <alignment vertical="top"/>
    </xf>
    <xf numFmtId="0" fontId="1" fillId="26" borderId="23" xfId="0" applyFont="1" applyFill="1" applyBorder="1" applyAlignment="1" applyProtection="1">
      <alignment vertical="top"/>
    </xf>
    <xf numFmtId="0" fontId="8" fillId="27" borderId="23" xfId="0" applyFont="1" applyFill="1" applyBorder="1" applyAlignment="1" applyProtection="1">
      <alignment horizontal="right"/>
    </xf>
    <xf numFmtId="0" fontId="1" fillId="26" borderId="8" xfId="0" applyFont="1" applyFill="1" applyBorder="1" applyAlignment="1" applyProtection="1">
      <alignment horizontal="center" vertical="top" wrapText="1"/>
    </xf>
    <xf numFmtId="0" fontId="1" fillId="0" borderId="0" xfId="0" applyFont="1" applyAlignment="1" applyProtection="1">
      <alignment horizontal="left" vertical="top"/>
    </xf>
    <xf numFmtId="0" fontId="1" fillId="26" borderId="0" xfId="0" applyFont="1" applyFill="1" applyBorder="1" applyAlignment="1" applyProtection="1">
      <alignment horizontal="left" vertical="center" wrapText="1"/>
    </xf>
    <xf numFmtId="0" fontId="1" fillId="26" borderId="0" xfId="0" applyFont="1" applyFill="1" applyBorder="1" applyAlignment="1" applyProtection="1">
      <alignment vertical="center" wrapText="1"/>
    </xf>
    <xf numFmtId="0" fontId="1" fillId="26" borderId="0" xfId="0" applyFont="1" applyFill="1" applyBorder="1" applyAlignment="1" applyProtection="1">
      <alignment horizontal="center" vertical="center"/>
    </xf>
    <xf numFmtId="0" fontId="1" fillId="26" borderId="23" xfId="0" applyFont="1" applyFill="1" applyBorder="1" applyAlignment="1" applyProtection="1"/>
    <xf numFmtId="0" fontId="1" fillId="26" borderId="0" xfId="0" applyFont="1" applyFill="1" applyBorder="1" applyProtection="1"/>
    <xf numFmtId="0" fontId="1" fillId="26" borderId="0" xfId="0" applyFont="1" applyFill="1" applyBorder="1" applyAlignment="1" applyProtection="1">
      <alignment horizontal="left" vertical="top" indent="3"/>
    </xf>
    <xf numFmtId="0" fontId="1" fillId="26" borderId="0" xfId="0" applyFont="1" applyFill="1" applyBorder="1" applyAlignment="1" applyProtection="1">
      <alignment horizontal="left"/>
    </xf>
    <xf numFmtId="0" fontId="1" fillId="26" borderId="23" xfId="0" applyFont="1" applyFill="1" applyBorder="1" applyAlignment="1" applyProtection="1">
      <alignment vertical="center" wrapText="1"/>
    </xf>
    <xf numFmtId="0" fontId="1" fillId="26" borderId="23" xfId="0" applyFont="1" applyFill="1" applyBorder="1" applyAlignment="1" applyProtection="1">
      <alignment horizontal="left" vertical="top" indent="3"/>
    </xf>
    <xf numFmtId="0" fontId="8" fillId="0" borderId="0" xfId="0" applyFont="1" applyFill="1" applyBorder="1" applyAlignment="1" applyProtection="1">
      <alignment horizontal="left" vertical="top"/>
    </xf>
    <xf numFmtId="9" fontId="11" fillId="0" borderId="16" xfId="0" applyNumberFormat="1" applyFont="1" applyFill="1" applyBorder="1" applyAlignment="1" applyProtection="1">
      <alignment horizontal="center" vertical="top"/>
    </xf>
    <xf numFmtId="169" fontId="11" fillId="0" borderId="8" xfId="50" applyNumberFormat="1" applyFont="1" applyFill="1" applyBorder="1" applyAlignment="1" applyProtection="1">
      <alignment horizontal="center" vertical="top" wrapText="1"/>
    </xf>
    <xf numFmtId="0" fontId="1" fillId="0" borderId="8" xfId="0" applyFont="1" applyFill="1" applyBorder="1" applyAlignment="1" applyProtection="1">
      <alignment horizontal="center" vertical="center"/>
    </xf>
    <xf numFmtId="0" fontId="1" fillId="0" borderId="14" xfId="0" applyFont="1" applyFill="1" applyBorder="1" applyAlignment="1" applyProtection="1">
      <alignment horizontal="center" vertical="center"/>
    </xf>
    <xf numFmtId="0" fontId="12" fillId="0" borderId="0" xfId="0" applyFont="1" applyFill="1" applyBorder="1" applyAlignment="1" applyProtection="1">
      <alignment horizontal="center" vertical="top"/>
    </xf>
    <xf numFmtId="0" fontId="63" fillId="26" borderId="0" xfId="0" applyFont="1" applyFill="1" applyBorder="1" applyAlignment="1" applyProtection="1">
      <alignment horizontal="center" vertical="top" wrapText="1"/>
    </xf>
    <xf numFmtId="0" fontId="40" fillId="26" borderId="0" xfId="56" applyFont="1" applyFill="1" applyBorder="1" applyAlignment="1">
      <alignment horizontal="center"/>
    </xf>
    <xf numFmtId="0" fontId="11" fillId="26" borderId="14" xfId="0" applyFont="1" applyFill="1" applyBorder="1" applyAlignment="1" applyProtection="1">
      <alignment horizontal="right"/>
    </xf>
    <xf numFmtId="0" fontId="11" fillId="26" borderId="14" xfId="0" applyFont="1" applyFill="1" applyBorder="1" applyAlignment="1" applyProtection="1">
      <alignment horizontal="center"/>
    </xf>
    <xf numFmtId="0" fontId="11" fillId="26" borderId="46" xfId="0" applyFont="1" applyFill="1" applyBorder="1" applyAlignment="1" applyProtection="1">
      <alignment horizontal="right"/>
    </xf>
    <xf numFmtId="169" fontId="11" fillId="26" borderId="0" xfId="0" applyNumberFormat="1" applyFont="1" applyFill="1" applyBorder="1" applyAlignment="1" applyProtection="1">
      <alignment horizontal="center"/>
    </xf>
    <xf numFmtId="175" fontId="11" fillId="26" borderId="14" xfId="0" applyNumberFormat="1" applyFont="1" applyFill="1" applyBorder="1" applyAlignment="1" applyProtection="1"/>
    <xf numFmtId="171" fontId="11" fillId="26" borderId="46" xfId="28" applyNumberFormat="1" applyFont="1" applyFill="1" applyBorder="1" applyProtection="1"/>
    <xf numFmtId="175" fontId="11" fillId="0" borderId="14" xfId="0" applyNumberFormat="1" applyFont="1" applyFill="1" applyBorder="1" applyAlignment="1" applyProtection="1"/>
    <xf numFmtId="169" fontId="11" fillId="26" borderId="19" xfId="0" applyNumberFormat="1" applyFont="1" applyFill="1" applyBorder="1" applyAlignment="1" applyProtection="1">
      <alignment horizontal="center"/>
    </xf>
    <xf numFmtId="165" fontId="11" fillId="26" borderId="0" xfId="28" applyFont="1" applyFill="1" applyProtection="1"/>
    <xf numFmtId="171" fontId="11" fillId="0" borderId="46" xfId="28" applyNumberFormat="1" applyFont="1" applyFill="1" applyBorder="1" applyProtection="1"/>
    <xf numFmtId="171" fontId="11" fillId="0" borderId="8" xfId="28" applyNumberFormat="1" applyFont="1" applyFill="1" applyBorder="1" applyProtection="1"/>
    <xf numFmtId="171" fontId="11" fillId="0" borderId="47" xfId="28" applyNumberFormat="1" applyFont="1" applyFill="1" applyBorder="1" applyProtection="1"/>
    <xf numFmtId="171" fontId="11" fillId="0" borderId="15" xfId="28" applyNumberFormat="1" applyFont="1" applyFill="1" applyBorder="1" applyProtection="1"/>
    <xf numFmtId="0" fontId="11" fillId="26" borderId="17" xfId="0" applyFont="1" applyFill="1" applyBorder="1" applyProtection="1"/>
    <xf numFmtId="0" fontId="12" fillId="0" borderId="0" xfId="0" applyFont="1" applyFill="1" applyProtection="1"/>
    <xf numFmtId="0" fontId="35" fillId="0" borderId="0" xfId="0" applyFont="1" applyAlignment="1" applyProtection="1">
      <alignment horizontal="right"/>
    </xf>
    <xf numFmtId="0" fontId="27" fillId="0" borderId="0" xfId="0" applyFont="1" applyProtection="1"/>
    <xf numFmtId="0" fontId="11" fillId="0" borderId="42" xfId="0" applyFont="1" applyFill="1" applyBorder="1" applyAlignment="1" applyProtection="1">
      <alignment vertical="center" wrapText="1"/>
    </xf>
    <xf numFmtId="0" fontId="11" fillId="0" borderId="0" xfId="0" applyFont="1" applyFill="1" applyBorder="1" applyAlignment="1" applyProtection="1">
      <alignment vertical="center" wrapText="1"/>
    </xf>
    <xf numFmtId="0" fontId="42" fillId="33" borderId="0" xfId="0" applyFont="1" applyFill="1" applyProtection="1"/>
    <xf numFmtId="168" fontId="11" fillId="0" borderId="8" xfId="31" applyNumberFormat="1" applyFont="1" applyFill="1" applyBorder="1" applyAlignment="1" applyProtection="1">
      <alignment horizontal="right" vertical="top"/>
    </xf>
    <xf numFmtId="171" fontId="11" fillId="0" borderId="0" xfId="0" quotePrefix="1" applyNumberFormat="1" applyFont="1" applyFill="1" applyBorder="1" applyAlignment="1" applyProtection="1">
      <alignment vertical="center" wrapText="1"/>
    </xf>
    <xf numFmtId="171" fontId="27" fillId="0" borderId="0" xfId="0" quotePrefix="1" applyNumberFormat="1" applyFont="1" applyFill="1" applyBorder="1" applyAlignment="1" applyProtection="1">
      <alignment vertical="center" wrapText="1"/>
    </xf>
    <xf numFmtId="171" fontId="8" fillId="0" borderId="0" xfId="0" quotePrefix="1" applyNumberFormat="1" applyFont="1" applyFill="1" applyBorder="1" applyAlignment="1" applyProtection="1">
      <alignment vertical="center" wrapText="1"/>
    </xf>
    <xf numFmtId="171" fontId="35" fillId="0" borderId="0" xfId="0" quotePrefix="1" applyNumberFormat="1" applyFont="1" applyFill="1" applyBorder="1" applyAlignment="1" applyProtection="1">
      <alignment vertical="center" wrapText="1"/>
    </xf>
    <xf numFmtId="171" fontId="11" fillId="0" borderId="0" xfId="0" applyNumberFormat="1" applyFont="1" applyFill="1" applyBorder="1" applyProtection="1"/>
    <xf numFmtId="171" fontId="27" fillId="0" borderId="0" xfId="0" applyNumberFormat="1" applyFont="1" applyFill="1" applyBorder="1" applyProtection="1"/>
    <xf numFmtId="171" fontId="35" fillId="0" borderId="0" xfId="0" applyNumberFormat="1" applyFont="1" applyFill="1" applyBorder="1" applyProtection="1"/>
    <xf numFmtId="9" fontId="27" fillId="29" borderId="8" xfId="50" applyFont="1" applyFill="1" applyBorder="1" applyAlignment="1" applyProtection="1">
      <alignment vertical="center" wrapText="1"/>
      <protection locked="0"/>
    </xf>
    <xf numFmtId="9" fontId="27" fillId="29" borderId="8" xfId="50" quotePrefix="1" applyFont="1" applyFill="1" applyBorder="1" applyAlignment="1" applyProtection="1">
      <alignment vertical="center" wrapText="1"/>
      <protection locked="0"/>
    </xf>
    <xf numFmtId="0" fontId="1" fillId="0" borderId="21" xfId="0" applyFont="1" applyBorder="1" applyAlignment="1" applyProtection="1">
      <alignment vertical="top" wrapText="1"/>
      <protection locked="0"/>
    </xf>
    <xf numFmtId="171" fontId="11" fillId="0" borderId="39" xfId="28" applyNumberFormat="1" applyFont="1" applyFill="1" applyBorder="1" applyAlignment="1" applyProtection="1">
      <alignment horizontal="right" vertical="top"/>
    </xf>
    <xf numFmtId="41" fontId="8" fillId="26" borderId="0" xfId="0" applyNumberFormat="1" applyFont="1" applyFill="1" applyBorder="1" applyAlignment="1" applyProtection="1">
      <alignment horizontal="center" vertical="center"/>
    </xf>
    <xf numFmtId="173" fontId="8" fillId="26" borderId="0" xfId="0" applyNumberFormat="1" applyFont="1" applyFill="1" applyBorder="1" applyAlignment="1" applyProtection="1">
      <alignment horizontal="center" vertical="center"/>
    </xf>
    <xf numFmtId="164" fontId="27" fillId="34" borderId="8" xfId="50" quotePrefix="1" applyNumberFormat="1" applyFont="1" applyFill="1" applyBorder="1" applyAlignment="1" applyProtection="1">
      <alignment vertical="center" wrapText="1"/>
    </xf>
    <xf numFmtId="0" fontId="18" fillId="26" borderId="0" xfId="0" applyFont="1" applyFill="1" applyBorder="1" applyAlignment="1" applyProtection="1">
      <alignment vertical="top"/>
    </xf>
    <xf numFmtId="171" fontId="11" fillId="34" borderId="15" xfId="28" applyNumberFormat="1" applyFont="1" applyFill="1" applyBorder="1" applyAlignment="1" applyProtection="1">
      <alignment horizontal="right" vertical="top"/>
    </xf>
    <xf numFmtId="171" fontId="11" fillId="34" borderId="8" xfId="28" applyNumberFormat="1" applyFont="1" applyFill="1" applyBorder="1" applyAlignment="1" applyProtection="1">
      <alignment horizontal="right" vertical="top"/>
    </xf>
    <xf numFmtId="171" fontId="11" fillId="34" borderId="7" xfId="28" applyNumberFormat="1" applyFont="1" applyFill="1" applyBorder="1" applyAlignment="1" applyProtection="1">
      <alignment horizontal="right" vertical="top"/>
    </xf>
    <xf numFmtId="171" fontId="8" fillId="29" borderId="8" xfId="28" applyNumberFormat="1" applyFont="1" applyFill="1" applyBorder="1" applyAlignment="1" applyProtection="1">
      <alignment horizontal="right" vertical="top"/>
      <protection locked="0"/>
    </xf>
    <xf numFmtId="0" fontId="8" fillId="0" borderId="0" xfId="0" applyFont="1" applyFill="1" applyBorder="1" applyAlignment="1" applyProtection="1">
      <alignment horizontal="left" vertical="top" wrapText="1"/>
    </xf>
    <xf numFmtId="171" fontId="11" fillId="0" borderId="0" xfId="28" applyNumberFormat="1" applyFont="1" applyFill="1" applyBorder="1" applyAlignment="1" applyProtection="1">
      <alignment vertical="top" wrapText="1"/>
    </xf>
    <xf numFmtId="168" fontId="11" fillId="26" borderId="0" xfId="0" applyNumberFormat="1" applyFont="1" applyFill="1" applyBorder="1" applyAlignment="1" applyProtection="1"/>
    <xf numFmtId="49" fontId="1" fillId="0" borderId="13" xfId="0" applyNumberFormat="1" applyFont="1" applyFill="1" applyBorder="1" applyAlignment="1" applyProtection="1">
      <alignment vertical="top" wrapText="1"/>
    </xf>
    <xf numFmtId="171" fontId="11" fillId="34" borderId="8" xfId="28" applyNumberFormat="1" applyFont="1" applyFill="1" applyBorder="1" applyAlignment="1" applyProtection="1">
      <alignment horizontal="right" vertical="top" wrapText="1"/>
    </xf>
    <xf numFmtId="171" fontId="11" fillId="29" borderId="7" xfId="28" applyNumberFormat="1" applyFont="1" applyFill="1" applyBorder="1" applyAlignment="1" applyProtection="1">
      <alignment horizontal="left" vertical="top" wrapText="1"/>
      <protection locked="0"/>
    </xf>
    <xf numFmtId="171" fontId="11" fillId="0" borderId="43" xfId="28" applyNumberFormat="1" applyFont="1" applyFill="1" applyBorder="1" applyAlignment="1" applyProtection="1">
      <alignment horizontal="right" vertical="top"/>
    </xf>
    <xf numFmtId="171" fontId="11" fillId="34" borderId="43" xfId="28" applyNumberFormat="1" applyFont="1" applyFill="1" applyBorder="1" applyAlignment="1" applyProtection="1">
      <alignment horizontal="right" vertical="top"/>
    </xf>
    <xf numFmtId="171" fontId="11" fillId="34" borderId="43" xfId="28" applyNumberFormat="1" applyFont="1" applyFill="1" applyBorder="1" applyAlignment="1" applyProtection="1">
      <alignment horizontal="right" vertical="center"/>
    </xf>
    <xf numFmtId="171" fontId="11" fillId="29" borderId="15" xfId="28" applyNumberFormat="1" applyFont="1" applyFill="1" applyBorder="1" applyAlignment="1" applyProtection="1">
      <alignment horizontal="right" vertical="top" wrapText="1"/>
      <protection locked="0"/>
    </xf>
    <xf numFmtId="171" fontId="11" fillId="29" borderId="14" xfId="28" applyNumberFormat="1" applyFont="1" applyFill="1" applyBorder="1" applyAlignment="1" applyProtection="1">
      <alignment horizontal="right" vertical="top"/>
      <protection locked="0"/>
    </xf>
    <xf numFmtId="171" fontId="8" fillId="0" borderId="43" xfId="28" applyNumberFormat="1" applyFont="1" applyFill="1" applyBorder="1" applyAlignment="1" applyProtection="1">
      <alignment horizontal="right" vertical="top" wrapText="1"/>
    </xf>
    <xf numFmtId="0" fontId="0" fillId="29" borderId="8" xfId="0" applyFill="1" applyBorder="1" applyAlignment="1" applyProtection="1">
      <alignment horizontal="right" vertical="top"/>
      <protection locked="0"/>
    </xf>
    <xf numFmtId="0" fontId="8" fillId="26" borderId="0" xfId="0" applyFont="1" applyFill="1" applyBorder="1" applyAlignment="1" applyProtection="1">
      <alignment horizontal="left" vertical="top" wrapText="1"/>
    </xf>
    <xf numFmtId="0" fontId="19" fillId="0" borderId="0" xfId="0" applyFont="1" applyAlignment="1">
      <alignment vertical="top"/>
    </xf>
    <xf numFmtId="0" fontId="1" fillId="0" borderId="7" xfId="0" applyFont="1" applyFill="1" applyBorder="1" applyAlignment="1" applyProtection="1">
      <alignment horizontal="center" vertical="top" wrapText="1"/>
    </xf>
    <xf numFmtId="0" fontId="1" fillId="26" borderId="8" xfId="0" applyFont="1" applyFill="1" applyBorder="1" applyAlignment="1" applyProtection="1">
      <alignment horizontal="center" vertical="top"/>
    </xf>
    <xf numFmtId="0" fontId="1" fillId="26" borderId="0" xfId="0" applyFont="1" applyFill="1" applyBorder="1" applyAlignment="1" applyProtection="1">
      <alignment horizontal="center" vertical="top"/>
    </xf>
    <xf numFmtId="171" fontId="8" fillId="26" borderId="0" xfId="28" applyNumberFormat="1" applyFont="1" applyFill="1" applyBorder="1" applyAlignment="1" applyProtection="1">
      <alignment horizontal="right" vertical="top"/>
    </xf>
    <xf numFmtId="0" fontId="8" fillId="35" borderId="8" xfId="0" applyFont="1" applyFill="1" applyBorder="1" applyAlignment="1" applyProtection="1">
      <alignment vertical="top"/>
    </xf>
    <xf numFmtId="0" fontId="8" fillId="28" borderId="7" xfId="0" applyFont="1" applyFill="1" applyBorder="1" applyAlignment="1" applyProtection="1">
      <alignment horizontal="center" vertical="center" wrapText="1"/>
    </xf>
    <xf numFmtId="0" fontId="8" fillId="0" borderId="23" xfId="0" applyFont="1" applyBorder="1" applyAlignment="1" applyProtection="1">
      <alignment vertical="top"/>
    </xf>
    <xf numFmtId="0" fontId="11" fillId="0" borderId="8" xfId="0" applyFont="1" applyFill="1" applyBorder="1" applyAlignment="1" applyProtection="1">
      <alignment horizontal="center" vertical="top"/>
    </xf>
    <xf numFmtId="171" fontId="11" fillId="0" borderId="31" xfId="28" applyNumberFormat="1" applyFont="1" applyBorder="1" applyAlignment="1" applyProtection="1">
      <alignment horizontal="right" vertical="top"/>
    </xf>
    <xf numFmtId="171" fontId="8" fillId="0" borderId="40" xfId="28" applyNumberFormat="1" applyFont="1" applyBorder="1" applyAlignment="1" applyProtection="1">
      <alignment horizontal="right"/>
    </xf>
    <xf numFmtId="49" fontId="1" fillId="0" borderId="8" xfId="0" applyNumberFormat="1" applyFont="1" applyFill="1" applyBorder="1" applyAlignment="1" applyProtection="1">
      <alignment horizontal="center" vertical="top" wrapText="1"/>
    </xf>
    <xf numFmtId="0" fontId="11" fillId="0" borderId="13" xfId="0" applyFont="1" applyFill="1" applyBorder="1" applyAlignment="1" applyProtection="1">
      <alignment horizontal="center" vertical="top"/>
    </xf>
    <xf numFmtId="49" fontId="1" fillId="0" borderId="8" xfId="0" applyNumberFormat="1" applyFont="1" applyFill="1" applyBorder="1" applyAlignment="1" applyProtection="1">
      <alignment horizontal="center" vertical="top"/>
    </xf>
    <xf numFmtId="49" fontId="11" fillId="0" borderId="8" xfId="0" applyNumberFormat="1" applyFont="1" applyBorder="1" applyAlignment="1" applyProtection="1">
      <alignment horizontal="center" vertical="top"/>
    </xf>
    <xf numFmtId="0" fontId="1" fillId="0" borderId="8" xfId="0" applyFont="1" applyFill="1" applyBorder="1" applyAlignment="1" applyProtection="1">
      <alignment horizontal="center" vertical="top"/>
    </xf>
    <xf numFmtId="0" fontId="11" fillId="26" borderId="13" xfId="0" applyFont="1" applyFill="1" applyBorder="1" applyAlignment="1" applyProtection="1">
      <alignment horizontal="center" vertical="top"/>
    </xf>
    <xf numFmtId="171" fontId="11" fillId="0" borderId="20" xfId="28" applyNumberFormat="1" applyFont="1" applyFill="1" applyBorder="1" applyAlignment="1" applyProtection="1">
      <alignment vertical="top" wrapText="1"/>
    </xf>
    <xf numFmtId="0" fontId="11" fillId="0" borderId="8" xfId="0" quotePrefix="1" applyFont="1" applyFill="1" applyBorder="1" applyAlignment="1" applyProtection="1">
      <alignment horizontal="center" vertical="top"/>
    </xf>
    <xf numFmtId="49" fontId="11" fillId="26" borderId="8" xfId="0" applyNumberFormat="1" applyFont="1" applyFill="1" applyBorder="1" applyAlignment="1" applyProtection="1">
      <alignment horizontal="center" vertical="top"/>
    </xf>
    <xf numFmtId="171" fontId="11" fillId="26" borderId="0" xfId="28" applyNumberFormat="1" applyFont="1" applyFill="1" applyBorder="1" applyAlignment="1" applyProtection="1">
      <alignment horizontal="center" vertical="top"/>
    </xf>
    <xf numFmtId="168" fontId="11" fillId="26" borderId="8" xfId="0" applyNumberFormat="1" applyFont="1" applyFill="1" applyBorder="1" applyAlignment="1" applyProtection="1">
      <alignment vertical="top"/>
    </xf>
    <xf numFmtId="9" fontId="11" fillId="0" borderId="7" xfId="50" applyFont="1" applyBorder="1" applyAlignment="1" applyProtection="1">
      <alignment horizontal="center" vertical="top" wrapText="1"/>
    </xf>
    <xf numFmtId="0" fontId="8" fillId="35" borderId="8" xfId="0" applyFont="1" applyFill="1" applyBorder="1" applyAlignment="1" applyProtection="1">
      <alignment horizontal="center" vertical="top" wrapText="1"/>
    </xf>
    <xf numFmtId="0" fontId="11" fillId="35" borderId="13" xfId="0" applyFont="1" applyFill="1" applyBorder="1" applyAlignment="1" applyProtection="1">
      <alignment vertical="top"/>
    </xf>
    <xf numFmtId="0" fontId="11" fillId="35" borderId="17" xfId="0" applyFont="1" applyFill="1" applyBorder="1" applyAlignment="1" applyProtection="1">
      <alignment vertical="top"/>
    </xf>
    <xf numFmtId="0" fontId="11" fillId="29" borderId="13" xfId="0" applyFont="1" applyFill="1" applyBorder="1" applyAlignment="1" applyProtection="1">
      <alignment vertical="top"/>
      <protection locked="0"/>
    </xf>
    <xf numFmtId="0" fontId="11" fillId="29" borderId="20" xfId="0" applyFont="1" applyFill="1" applyBorder="1" applyAlignment="1" applyProtection="1">
      <alignment vertical="top"/>
      <protection locked="0"/>
    </xf>
    <xf numFmtId="0" fontId="11" fillId="36" borderId="13" xfId="0" applyFont="1" applyFill="1" applyBorder="1" applyAlignment="1" applyProtection="1">
      <protection locked="0"/>
    </xf>
    <xf numFmtId="0" fontId="11" fillId="36" borderId="20" xfId="0" applyFont="1" applyFill="1" applyBorder="1" applyAlignment="1" applyProtection="1">
      <protection locked="0"/>
    </xf>
    <xf numFmtId="3" fontId="8" fillId="0" borderId="39" xfId="0" applyNumberFormat="1" applyFont="1" applyFill="1" applyBorder="1" applyAlignment="1" applyProtection="1">
      <alignment horizontal="right" vertical="top"/>
    </xf>
    <xf numFmtId="3" fontId="11" fillId="26" borderId="39" xfId="0" applyNumberFormat="1" applyFont="1" applyFill="1" applyBorder="1" applyAlignment="1" applyProtection="1">
      <alignment horizontal="right" vertical="top"/>
    </xf>
    <xf numFmtId="9" fontId="11" fillId="26" borderId="39" xfId="0" applyNumberFormat="1" applyFont="1" applyFill="1" applyBorder="1" applyAlignment="1" applyProtection="1">
      <alignment horizontal="right" vertical="top"/>
    </xf>
    <xf numFmtId="3" fontId="8" fillId="0" borderId="8" xfId="0" applyNumberFormat="1" applyFont="1" applyFill="1" applyBorder="1" applyAlignment="1" applyProtection="1">
      <alignment horizontal="right" vertical="top"/>
    </xf>
    <xf numFmtId="171" fontId="8" fillId="0" borderId="20" xfId="28" applyNumberFormat="1" applyFont="1" applyBorder="1" applyAlignment="1" applyProtection="1">
      <alignment vertical="top"/>
    </xf>
    <xf numFmtId="9" fontId="11" fillId="0" borderId="20" xfId="50" applyFont="1" applyBorder="1" applyAlignment="1" applyProtection="1">
      <alignment vertical="top"/>
    </xf>
    <xf numFmtId="171" fontId="8" fillId="0" borderId="45" xfId="28" applyNumberFormat="1" applyFont="1" applyBorder="1" applyAlignment="1" applyProtection="1">
      <alignment vertical="top"/>
    </xf>
    <xf numFmtId="169" fontId="11" fillId="35" borderId="8" xfId="50" applyNumberFormat="1" applyFont="1" applyFill="1" applyBorder="1" applyAlignment="1" applyProtection="1">
      <alignment horizontal="center" vertical="top" wrapText="1"/>
    </xf>
    <xf numFmtId="168" fontId="11" fillId="0" borderId="8" xfId="31" applyNumberFormat="1" applyFont="1" applyFill="1" applyBorder="1" applyAlignment="1" applyProtection="1">
      <alignment horizontal="right" vertical="top"/>
      <protection locked="0"/>
    </xf>
    <xf numFmtId="0" fontId="11" fillId="0" borderId="18" xfId="0" applyFont="1" applyBorder="1" applyAlignment="1" applyProtection="1">
      <alignment horizontal="center" vertical="top"/>
    </xf>
    <xf numFmtId="0" fontId="8" fillId="0" borderId="18" xfId="0" applyFont="1" applyBorder="1" applyAlignment="1" applyProtection="1">
      <alignment horizontal="left" vertical="center" wrapText="1"/>
    </xf>
    <xf numFmtId="169" fontId="11" fillId="0" borderId="18" xfId="50" applyNumberFormat="1" applyFont="1" applyFill="1" applyBorder="1" applyAlignment="1" applyProtection="1">
      <alignment horizontal="center" vertical="top" wrapText="1"/>
    </xf>
    <xf numFmtId="0" fontId="8" fillId="0" borderId="0" xfId="0" applyFont="1" applyBorder="1" applyAlignment="1" applyProtection="1">
      <alignment horizontal="left" vertical="center" wrapText="1"/>
    </xf>
    <xf numFmtId="169" fontId="11" fillId="0" borderId="0" xfId="50" applyNumberFormat="1" applyFont="1" applyFill="1" applyBorder="1" applyAlignment="1" applyProtection="1">
      <alignment horizontal="center" vertical="top" wrapText="1"/>
    </xf>
    <xf numFmtId="171" fontId="11" fillId="26" borderId="8" xfId="28" applyNumberFormat="1" applyFont="1" applyFill="1" applyBorder="1" applyAlignment="1" applyProtection="1">
      <alignment horizontal="right"/>
    </xf>
    <xf numFmtId="165" fontId="11" fillId="26" borderId="8" xfId="28" applyFont="1" applyFill="1" applyBorder="1" applyAlignment="1" applyProtection="1">
      <alignment horizontal="right" vertical="top"/>
    </xf>
    <xf numFmtId="169" fontId="11" fillId="35" borderId="8" xfId="0" applyNumberFormat="1" applyFont="1" applyFill="1" applyBorder="1" applyAlignment="1" applyProtection="1">
      <alignment horizontal="right" vertical="top"/>
    </xf>
    <xf numFmtId="0" fontId="11" fillId="0" borderId="8" xfId="0" applyFont="1" applyBorder="1" applyAlignment="1" applyProtection="1">
      <alignment horizontal="center" vertical="center"/>
    </xf>
    <xf numFmtId="168" fontId="11" fillId="26" borderId="8" xfId="0" applyNumberFormat="1" applyFont="1" applyFill="1" applyBorder="1" applyAlignment="1" applyProtection="1"/>
    <xf numFmtId="171" fontId="11" fillId="26" borderId="8" xfId="28" applyNumberFormat="1" applyFont="1" applyFill="1" applyBorder="1" applyAlignment="1" applyProtection="1">
      <alignment horizontal="center"/>
    </xf>
    <xf numFmtId="0" fontId="11" fillId="35" borderId="8" xfId="0" applyFont="1" applyFill="1" applyBorder="1" applyAlignment="1" applyProtection="1">
      <alignment horizontal="center"/>
    </xf>
    <xf numFmtId="0" fontId="0" fillId="0" borderId="8" xfId="0" applyBorder="1"/>
    <xf numFmtId="0" fontId="0" fillId="0" borderId="8" xfId="0" applyBorder="1" applyAlignment="1">
      <alignment wrapText="1"/>
    </xf>
    <xf numFmtId="177" fontId="0" fillId="0" borderId="8" xfId="0" applyNumberFormat="1" applyBorder="1"/>
    <xf numFmtId="0" fontId="19" fillId="0" borderId="0" xfId="0" applyFont="1" applyAlignment="1" applyProtection="1"/>
    <xf numFmtId="0" fontId="0" fillId="0" borderId="8" xfId="0" applyBorder="1" applyAlignment="1">
      <alignment horizontal="center" vertical="top"/>
    </xf>
    <xf numFmtId="169" fontId="11" fillId="26" borderId="8" xfId="0" applyNumberFormat="1" applyFont="1" applyFill="1" applyBorder="1" applyAlignment="1" applyProtection="1">
      <alignment horizontal="center"/>
    </xf>
    <xf numFmtId="171" fontId="11" fillId="29" borderId="8" xfId="28" applyNumberFormat="1" applyFont="1" applyFill="1" applyBorder="1" applyProtection="1">
      <protection locked="0"/>
    </xf>
    <xf numFmtId="175" fontId="11" fillId="26" borderId="8" xfId="0" applyNumberFormat="1" applyFont="1" applyFill="1" applyBorder="1" applyAlignment="1" applyProtection="1"/>
    <xf numFmtId="171" fontId="11" fillId="26" borderId="8" xfId="28" applyNumberFormat="1" applyFont="1" applyFill="1" applyBorder="1" applyProtection="1"/>
    <xf numFmtId="175" fontId="11" fillId="0" borderId="8" xfId="0" applyNumberFormat="1" applyFont="1" applyFill="1" applyBorder="1" applyAlignment="1" applyProtection="1"/>
    <xf numFmtId="0" fontId="11" fillId="26" borderId="15" xfId="0" applyFont="1" applyFill="1" applyBorder="1" applyAlignment="1" applyProtection="1">
      <alignment horizontal="right"/>
    </xf>
    <xf numFmtId="0" fontId="11" fillId="26" borderId="15" xfId="0" applyFont="1" applyFill="1" applyBorder="1" applyAlignment="1" applyProtection="1">
      <alignment horizontal="center"/>
    </xf>
    <xf numFmtId="169" fontId="11" fillId="26" borderId="13" xfId="0" applyNumberFormat="1" applyFont="1" applyFill="1" applyBorder="1" applyAlignment="1" applyProtection="1">
      <alignment horizontal="center"/>
    </xf>
    <xf numFmtId="169" fontId="11" fillId="0" borderId="13" xfId="0" applyNumberFormat="1" applyFont="1" applyFill="1" applyBorder="1" applyAlignment="1" applyProtection="1">
      <alignment horizontal="center"/>
    </xf>
    <xf numFmtId="0" fontId="8" fillId="26" borderId="15" xfId="0" applyFont="1" applyFill="1" applyBorder="1" applyAlignment="1" applyProtection="1">
      <alignment horizontal="center" vertical="center"/>
    </xf>
    <xf numFmtId="171" fontId="11" fillId="0" borderId="48" xfId="28" applyNumberFormat="1" applyFont="1" applyFill="1" applyBorder="1" applyProtection="1"/>
    <xf numFmtId="0" fontId="11" fillId="26" borderId="48" xfId="0" applyFont="1" applyFill="1" applyBorder="1" applyAlignment="1" applyProtection="1">
      <alignment horizontal="right"/>
    </xf>
    <xf numFmtId="171" fontId="11" fillId="26" borderId="47" xfId="28" applyNumberFormat="1" applyFont="1" applyFill="1" applyBorder="1" applyProtection="1"/>
    <xf numFmtId="171" fontId="11" fillId="0" borderId="49" xfId="28" applyNumberFormat="1" applyFont="1" applyFill="1" applyBorder="1" applyProtection="1"/>
    <xf numFmtId="171" fontId="11" fillId="26" borderId="49" xfId="28" applyNumberFormat="1" applyFont="1" applyFill="1" applyBorder="1" applyProtection="1"/>
    <xf numFmtId="0" fontId="8" fillId="26" borderId="0" xfId="0" applyFont="1" applyFill="1" applyBorder="1" applyAlignment="1" applyProtection="1">
      <alignment horizontal="center" vertical="center"/>
    </xf>
    <xf numFmtId="0" fontId="8" fillId="0" borderId="0" xfId="0" applyFont="1" applyProtection="1"/>
    <xf numFmtId="0" fontId="11" fillId="26" borderId="19" xfId="0" applyFont="1" applyFill="1" applyBorder="1" applyProtection="1"/>
    <xf numFmtId="0" fontId="1" fillId="0" borderId="50" xfId="0" applyFont="1" applyFill="1" applyBorder="1" applyAlignment="1" applyProtection="1">
      <alignment horizontal="center" vertical="top"/>
    </xf>
    <xf numFmtId="0" fontId="1" fillId="0" borderId="51" xfId="0" applyFont="1" applyFill="1" applyBorder="1" applyAlignment="1" applyProtection="1">
      <alignment horizontal="center" vertical="top"/>
    </xf>
    <xf numFmtId="171" fontId="11" fillId="26" borderId="45" xfId="28" applyNumberFormat="1" applyFont="1" applyFill="1" applyBorder="1" applyProtection="1"/>
    <xf numFmtId="171" fontId="11" fillId="0" borderId="52" xfId="28" applyNumberFormat="1" applyFont="1" applyFill="1" applyBorder="1" applyAlignment="1" applyProtection="1">
      <alignment horizontal="right" vertical="top"/>
    </xf>
    <xf numFmtId="171" fontId="11" fillId="0" borderId="8" xfId="28" applyNumberFormat="1" applyFont="1" applyFill="1" applyBorder="1" applyAlignment="1" applyProtection="1">
      <alignment horizontal="right" vertical="center"/>
    </xf>
    <xf numFmtId="171" fontId="11" fillId="0" borderId="8" xfId="28" applyNumberFormat="1" applyFont="1" applyFill="1" applyBorder="1" applyAlignment="1" applyProtection="1">
      <alignment vertical="center"/>
    </xf>
    <xf numFmtId="9" fontId="27" fillId="36" borderId="8" xfId="50" quotePrefix="1" applyFont="1" applyFill="1" applyBorder="1" applyAlignment="1" applyProtection="1">
      <alignment vertical="center" wrapText="1"/>
      <protection locked="0"/>
    </xf>
    <xf numFmtId="164" fontId="27" fillId="34" borderId="8" xfId="0" applyNumberFormat="1" applyFont="1" applyFill="1" applyBorder="1" applyAlignment="1" applyProtection="1">
      <alignment vertical="top"/>
    </xf>
    <xf numFmtId="171" fontId="1" fillId="29" borderId="8" xfId="28" applyNumberFormat="1" applyFont="1" applyFill="1" applyBorder="1" applyAlignment="1" applyProtection="1">
      <alignment vertical="top"/>
      <protection locked="0"/>
    </xf>
    <xf numFmtId="10" fontId="1" fillId="26" borderId="8" xfId="0" applyNumberFormat="1" applyFont="1" applyFill="1" applyBorder="1" applyProtection="1"/>
    <xf numFmtId="168" fontId="1" fillId="26" borderId="8" xfId="31" applyNumberFormat="1" applyFont="1" applyFill="1" applyBorder="1" applyAlignment="1" applyProtection="1">
      <alignment horizontal="center" vertical="top"/>
    </xf>
    <xf numFmtId="168" fontId="1" fillId="26" borderId="7" xfId="31" applyNumberFormat="1" applyFont="1" applyFill="1" applyBorder="1" applyAlignment="1" applyProtection="1">
      <alignment horizontal="center" vertical="top"/>
    </xf>
    <xf numFmtId="0" fontId="1" fillId="26" borderId="0" xfId="0" applyFont="1" applyFill="1" applyBorder="1" applyAlignment="1" applyProtection="1">
      <alignment horizontal="right" vertical="top"/>
    </xf>
    <xf numFmtId="168" fontId="1" fillId="26" borderId="0" xfId="31" applyNumberFormat="1" applyFont="1" applyFill="1" applyBorder="1" applyAlignment="1" applyProtection="1">
      <alignment horizontal="center" vertical="top"/>
    </xf>
    <xf numFmtId="168" fontId="1" fillId="26" borderId="45" xfId="31" applyNumberFormat="1" applyFont="1" applyFill="1" applyBorder="1" applyAlignment="1" applyProtection="1">
      <alignment horizontal="center" vertical="top"/>
    </xf>
    <xf numFmtId="171" fontId="1" fillId="26" borderId="8" xfId="0" applyNumberFormat="1" applyFont="1" applyFill="1" applyBorder="1" applyAlignment="1" applyProtection="1">
      <alignment horizontal="right" vertical="top"/>
    </xf>
    <xf numFmtId="0" fontId="1" fillId="35" borderId="8" xfId="0" applyFont="1" applyFill="1" applyBorder="1" applyAlignment="1" applyProtection="1">
      <alignment horizontal="right" vertical="top"/>
    </xf>
    <xf numFmtId="167" fontId="0" fillId="0" borderId="8" xfId="0" applyNumberFormat="1" applyBorder="1"/>
    <xf numFmtId="0" fontId="0" fillId="0" borderId="8" xfId="0" applyBorder="1" applyAlignment="1">
      <alignment horizontal="center" vertical="center"/>
    </xf>
    <xf numFmtId="0" fontId="0" fillId="0" borderId="8" xfId="0" applyBorder="1" applyAlignment="1">
      <alignment vertical="top" wrapText="1"/>
    </xf>
    <xf numFmtId="0" fontId="8" fillId="0" borderId="8" xfId="0" applyFont="1" applyBorder="1" applyAlignment="1">
      <alignment wrapText="1"/>
    </xf>
    <xf numFmtId="0" fontId="14" fillId="26" borderId="0" xfId="0" applyFont="1" applyFill="1" applyAlignment="1" applyProtection="1">
      <alignment vertical="top"/>
    </xf>
    <xf numFmtId="0" fontId="35" fillId="26" borderId="0" xfId="0" applyFont="1" applyFill="1" applyAlignment="1" applyProtection="1">
      <alignment vertical="top"/>
    </xf>
    <xf numFmtId="171" fontId="12" fillId="29" borderId="8" xfId="0" quotePrefix="1" applyNumberFormat="1" applyFont="1" applyFill="1" applyBorder="1" applyAlignment="1" applyProtection="1">
      <alignment vertical="center" wrapText="1"/>
      <protection locked="0"/>
    </xf>
    <xf numFmtId="9" fontId="12" fillId="0" borderId="8" xfId="50" applyFont="1" applyFill="1" applyBorder="1" applyAlignment="1" applyProtection="1">
      <alignment vertical="top"/>
    </xf>
    <xf numFmtId="169" fontId="12" fillId="29" borderId="8" xfId="0" applyNumberFormat="1" applyFont="1" applyFill="1" applyBorder="1" applyAlignment="1" applyProtection="1">
      <alignment vertical="top"/>
      <protection locked="0"/>
    </xf>
    <xf numFmtId="0" fontId="12" fillId="26" borderId="8" xfId="0" applyFont="1" applyFill="1" applyBorder="1" applyAlignment="1" applyProtection="1">
      <alignment vertical="top"/>
    </xf>
    <xf numFmtId="0" fontId="12" fillId="26" borderId="0" xfId="0" applyFont="1" applyFill="1" applyBorder="1" applyAlignment="1" applyProtection="1">
      <alignment vertical="top"/>
    </xf>
    <xf numFmtId="169" fontId="12" fillId="0" borderId="8" xfId="0" applyNumberFormat="1" applyFont="1" applyBorder="1" applyAlignment="1" applyProtection="1">
      <alignment horizontal="center" vertical="top"/>
    </xf>
    <xf numFmtId="169" fontId="12" fillId="0" borderId="0" xfId="0" applyNumberFormat="1" applyFont="1" applyBorder="1" applyAlignment="1" applyProtection="1">
      <alignment horizontal="center" vertical="top"/>
    </xf>
    <xf numFmtId="9" fontId="12" fillId="0" borderId="39" xfId="0" applyNumberFormat="1" applyFont="1" applyFill="1" applyBorder="1" applyAlignment="1" applyProtection="1">
      <alignment horizontal="center" vertical="top"/>
    </xf>
    <xf numFmtId="9" fontId="12" fillId="0" borderId="21" xfId="0" applyNumberFormat="1" applyFont="1" applyFill="1" applyBorder="1" applyAlignment="1" applyProtection="1">
      <alignment horizontal="center" vertical="top"/>
    </xf>
    <xf numFmtId="9" fontId="12" fillId="0" borderId="8" xfId="0" applyNumberFormat="1" applyFont="1" applyBorder="1" applyAlignment="1" applyProtection="1">
      <alignment horizontal="center" vertical="top"/>
    </xf>
    <xf numFmtId="9" fontId="12" fillId="0" borderId="0" xfId="0" applyNumberFormat="1" applyFont="1" applyBorder="1" applyAlignment="1" applyProtection="1">
      <alignment horizontal="center" vertical="top"/>
    </xf>
    <xf numFmtId="9" fontId="12" fillId="0" borderId="30" xfId="0" applyNumberFormat="1" applyFont="1" applyFill="1" applyBorder="1" applyAlignment="1" applyProtection="1">
      <alignment horizontal="center" vertical="top"/>
    </xf>
    <xf numFmtId="0" fontId="12" fillId="0" borderId="0" xfId="0" applyFont="1" applyBorder="1" applyAlignment="1" applyProtection="1">
      <alignment vertical="top" wrapText="1"/>
    </xf>
    <xf numFmtId="9" fontId="12" fillId="0" borderId="8" xfId="0" applyNumberFormat="1" applyFont="1" applyBorder="1" applyAlignment="1" applyProtection="1">
      <alignment horizontal="center" vertical="center"/>
    </xf>
    <xf numFmtId="169" fontId="12" fillId="0" borderId="8" xfId="0" applyNumberFormat="1" applyFont="1" applyBorder="1" applyAlignment="1" applyProtection="1">
      <alignment horizontal="center" vertical="center"/>
    </xf>
    <xf numFmtId="167" fontId="0" fillId="34" borderId="8" xfId="0" applyNumberFormat="1" applyFill="1" applyBorder="1"/>
    <xf numFmtId="0" fontId="1" fillId="0" borderId="0" xfId="0" applyFont="1" applyProtection="1"/>
    <xf numFmtId="41" fontId="1" fillId="26" borderId="0" xfId="0" applyNumberFormat="1" applyFont="1" applyFill="1" applyBorder="1" applyAlignment="1" applyProtection="1">
      <alignment vertical="top"/>
    </xf>
    <xf numFmtId="9" fontId="64" fillId="34" borderId="8" xfId="50" applyFont="1" applyFill="1" applyBorder="1" applyAlignment="1">
      <alignment horizontal="center"/>
    </xf>
    <xf numFmtId="178" fontId="0" fillId="0" borderId="8" xfId="0" applyNumberFormat="1" applyBorder="1" applyAlignment="1">
      <alignment horizontal="center"/>
    </xf>
    <xf numFmtId="0" fontId="0" fillId="34" borderId="0" xfId="0" applyFill="1"/>
    <xf numFmtId="0" fontId="0" fillId="34" borderId="0" xfId="0" applyFill="1" applyAlignment="1">
      <alignment wrapText="1"/>
    </xf>
    <xf numFmtId="9" fontId="11" fillId="34" borderId="8" xfId="0" applyNumberFormat="1" applyFont="1" applyFill="1" applyBorder="1" applyAlignment="1" applyProtection="1">
      <alignment horizontal="center" vertical="top"/>
    </xf>
    <xf numFmtId="168" fontId="11" fillId="36" borderId="8" xfId="31" applyNumberFormat="1" applyFont="1" applyFill="1" applyBorder="1" applyAlignment="1" applyProtection="1">
      <alignment horizontal="right" vertical="top"/>
      <protection locked="0"/>
    </xf>
    <xf numFmtId="0" fontId="1" fillId="26" borderId="0" xfId="0" applyFont="1" applyFill="1" applyAlignment="1" applyProtection="1">
      <alignment horizontal="center"/>
    </xf>
    <xf numFmtId="171" fontId="1" fillId="26" borderId="0" xfId="0" applyNumberFormat="1" applyFont="1" applyFill="1" applyAlignment="1" applyProtection="1">
      <alignment vertical="top"/>
    </xf>
    <xf numFmtId="171" fontId="1" fillId="0" borderId="8" xfId="0" quotePrefix="1" applyNumberFormat="1" applyFont="1" applyFill="1" applyBorder="1" applyAlignment="1" applyProtection="1">
      <alignment vertical="center" wrapText="1"/>
    </xf>
    <xf numFmtId="171" fontId="1" fillId="0" borderId="43" xfId="0" applyNumberFormat="1" applyFont="1" applyFill="1" applyBorder="1" applyAlignment="1" applyProtection="1">
      <alignment vertical="top"/>
    </xf>
    <xf numFmtId="3" fontId="1" fillId="0" borderId="8" xfId="46" applyFont="1" applyFill="1" applyBorder="1" applyAlignment="1" applyProtection="1">
      <alignment horizontal="center" vertical="center"/>
    </xf>
    <xf numFmtId="171" fontId="1" fillId="34" borderId="15" xfId="28" applyNumberFormat="1" applyFont="1" applyFill="1" applyBorder="1" applyAlignment="1" applyProtection="1">
      <alignment horizontal="right" vertical="top"/>
    </xf>
    <xf numFmtId="171" fontId="1" fillId="0" borderId="15" xfId="28" applyNumberFormat="1" applyFont="1" applyFill="1" applyBorder="1" applyAlignment="1" applyProtection="1">
      <alignment horizontal="right" vertical="top" wrapText="1"/>
    </xf>
    <xf numFmtId="0" fontId="11" fillId="26" borderId="0" xfId="0" applyFont="1" applyFill="1" applyBorder="1" applyAlignment="1" applyProtection="1">
      <alignment horizontal="center" vertical="top"/>
    </xf>
    <xf numFmtId="0" fontId="8" fillId="35" borderId="8" xfId="0" applyFont="1" applyFill="1" applyBorder="1" applyAlignment="1" applyProtection="1">
      <alignment horizontal="center" vertical="center"/>
    </xf>
    <xf numFmtId="0" fontId="8" fillId="28" borderId="8" xfId="0" applyFont="1" applyFill="1" applyBorder="1" applyAlignment="1" applyProtection="1">
      <alignment horizontal="center" vertical="center"/>
    </xf>
    <xf numFmtId="0" fontId="11" fillId="0" borderId="7" xfId="0" applyFont="1" applyFill="1" applyBorder="1" applyAlignment="1" applyProtection="1">
      <alignment horizontal="center" vertical="top" wrapText="1"/>
    </xf>
    <xf numFmtId="0" fontId="11" fillId="0" borderId="15" xfId="0" applyFont="1" applyBorder="1" applyAlignment="1" applyProtection="1">
      <alignment horizontal="center" vertical="top"/>
    </xf>
    <xf numFmtId="0" fontId="11" fillId="0" borderId="7" xfId="0" applyFont="1" applyFill="1" applyBorder="1" applyAlignment="1" applyProtection="1">
      <alignment horizontal="center" vertical="top"/>
    </xf>
    <xf numFmtId="0" fontId="11" fillId="0" borderId="14" xfId="0" applyFont="1" applyFill="1" applyBorder="1" applyAlignment="1" applyProtection="1">
      <alignment horizontal="center" vertical="top"/>
    </xf>
    <xf numFmtId="0" fontId="11" fillId="0" borderId="15" xfId="0" applyFont="1" applyFill="1" applyBorder="1" applyAlignment="1" applyProtection="1">
      <alignment horizontal="center" vertical="top"/>
    </xf>
    <xf numFmtId="0" fontId="11" fillId="0" borderId="0" xfId="0" applyFont="1" applyBorder="1" applyAlignment="1" applyProtection="1">
      <alignment horizontal="justify" vertical="top" wrapText="1"/>
    </xf>
    <xf numFmtId="0" fontId="11" fillId="0" borderId="8" xfId="0" applyFont="1" applyFill="1" applyBorder="1" applyAlignment="1" applyProtection="1">
      <alignment horizontal="center" vertical="top" wrapText="1"/>
    </xf>
    <xf numFmtId="0" fontId="11" fillId="26" borderId="8" xfId="0" applyFont="1" applyFill="1" applyBorder="1" applyAlignment="1" applyProtection="1">
      <alignment horizontal="center" vertical="top"/>
    </xf>
    <xf numFmtId="0" fontId="11" fillId="0" borderId="8" xfId="0" applyFont="1" applyBorder="1" applyAlignment="1" applyProtection="1">
      <alignment horizontal="center" vertical="top"/>
    </xf>
    <xf numFmtId="0" fontId="11" fillId="0" borderId="0" xfId="0" applyFont="1" applyFill="1" applyBorder="1" applyAlignment="1" applyProtection="1">
      <alignment horizontal="center" vertical="top"/>
    </xf>
    <xf numFmtId="0" fontId="11" fillId="26" borderId="0" xfId="0" applyFont="1" applyFill="1" applyAlignment="1" applyProtection="1">
      <alignment horizontal="right"/>
    </xf>
    <xf numFmtId="0" fontId="12" fillId="26" borderId="8" xfId="0" applyFont="1" applyFill="1" applyBorder="1" applyAlignment="1" applyProtection="1">
      <alignment horizontal="center" vertical="top"/>
    </xf>
    <xf numFmtId="0" fontId="11" fillId="0" borderId="53" xfId="0" applyFont="1" applyBorder="1" applyAlignment="1" applyProtection="1">
      <alignment horizontal="center" vertical="top"/>
    </xf>
    <xf numFmtId="0" fontId="19" fillId="0" borderId="0" xfId="0" applyFont="1" applyAlignment="1" applyProtection="1">
      <alignment vertical="top"/>
    </xf>
    <xf numFmtId="171" fontId="11" fillId="34" borderId="7" xfId="28" applyNumberFormat="1" applyFont="1" applyFill="1" applyBorder="1" applyAlignment="1" applyProtection="1">
      <alignment horizontal="right" vertical="top" wrapText="1"/>
    </xf>
    <xf numFmtId="171" fontId="11" fillId="34" borderId="15" xfId="28" applyNumberFormat="1" applyFont="1" applyFill="1" applyBorder="1" applyAlignment="1" applyProtection="1">
      <alignment horizontal="right" vertical="top" wrapText="1"/>
    </xf>
    <xf numFmtId="171" fontId="11" fillId="29" borderId="8" xfId="28" applyNumberFormat="1" applyFont="1" applyFill="1" applyBorder="1" applyAlignment="1" applyProtection="1">
      <alignment horizontal="right" vertical="top" wrapText="1"/>
    </xf>
    <xf numFmtId="171" fontId="11" fillId="29" borderId="14" xfId="28" applyNumberFormat="1" applyFont="1" applyFill="1" applyBorder="1" applyAlignment="1" applyProtection="1">
      <alignment horizontal="right" vertical="top"/>
    </xf>
    <xf numFmtId="171" fontId="11" fillId="34" borderId="14" xfId="28" applyNumberFormat="1" applyFont="1" applyFill="1" applyBorder="1" applyAlignment="1" applyProtection="1">
      <alignment horizontal="right" vertical="top"/>
    </xf>
    <xf numFmtId="171" fontId="1" fillId="36" borderId="15" xfId="28" applyNumberFormat="1" applyFont="1" applyFill="1" applyBorder="1" applyAlignment="1" applyProtection="1">
      <alignment horizontal="right" vertical="top" wrapText="1"/>
      <protection locked="0"/>
    </xf>
    <xf numFmtId="0" fontId="1" fillId="36" borderId="8" xfId="0" applyFont="1" applyFill="1" applyBorder="1" applyAlignment="1" applyProtection="1">
      <alignment vertical="top" wrapText="1"/>
      <protection locked="0"/>
    </xf>
    <xf numFmtId="0" fontId="1" fillId="26" borderId="0" xfId="0" applyFont="1" applyFill="1" applyAlignment="1" applyProtection="1">
      <alignment vertical="top"/>
      <protection locked="0"/>
    </xf>
    <xf numFmtId="0" fontId="1" fillId="36" borderId="8" xfId="0" applyFont="1" applyFill="1" applyBorder="1" applyAlignment="1" applyProtection="1">
      <alignment vertical="top"/>
      <protection locked="0"/>
    </xf>
    <xf numFmtId="0" fontId="1" fillId="0" borderId="0" xfId="0" applyFont="1" applyFill="1" applyAlignment="1" applyProtection="1">
      <alignment vertical="top"/>
      <protection locked="0"/>
    </xf>
    <xf numFmtId="0" fontId="1" fillId="0" borderId="16" xfId="0" applyFont="1" applyFill="1" applyBorder="1" applyAlignment="1" applyProtection="1">
      <alignment vertical="top"/>
      <protection locked="0"/>
    </xf>
    <xf numFmtId="171" fontId="11" fillId="36" borderId="8" xfId="28" applyNumberFormat="1" applyFont="1" applyFill="1" applyBorder="1" applyAlignment="1" applyProtection="1">
      <alignment horizontal="right" vertical="center"/>
      <protection locked="0"/>
    </xf>
    <xf numFmtId="171" fontId="1" fillId="26" borderId="0" xfId="0" applyNumberFormat="1" applyFont="1" applyFill="1" applyAlignment="1" applyProtection="1">
      <alignment vertical="top"/>
      <protection locked="0"/>
    </xf>
    <xf numFmtId="171" fontId="1" fillId="36" borderId="8" xfId="0" applyNumberFormat="1" applyFont="1" applyFill="1" applyBorder="1" applyAlignment="1" applyProtection="1">
      <alignment vertical="top"/>
      <protection locked="0"/>
    </xf>
    <xf numFmtId="167" fontId="0" fillId="36" borderId="8" xfId="0" applyNumberFormat="1" applyFill="1" applyBorder="1" applyProtection="1">
      <protection locked="0"/>
    </xf>
    <xf numFmtId="0" fontId="8" fillId="26" borderId="13" xfId="0" applyFont="1" applyFill="1" applyBorder="1" applyProtection="1"/>
    <xf numFmtId="0" fontId="11" fillId="26" borderId="20" xfId="0" applyFont="1" applyFill="1" applyBorder="1" applyProtection="1"/>
    <xf numFmtId="0" fontId="1" fillId="26" borderId="8" xfId="0" applyFont="1" applyFill="1" applyBorder="1" applyAlignment="1" applyProtection="1">
      <alignment horizontal="center" wrapText="1"/>
    </xf>
    <xf numFmtId="0" fontId="1" fillId="26" borderId="8" xfId="0" applyFont="1" applyFill="1" applyBorder="1" applyAlignment="1" applyProtection="1">
      <alignment horizontal="center"/>
    </xf>
    <xf numFmtId="0" fontId="1" fillId="26" borderId="10" xfId="0" applyFont="1" applyFill="1" applyBorder="1" applyAlignment="1" applyProtection="1">
      <alignment horizontal="left"/>
    </xf>
    <xf numFmtId="174" fontId="11" fillId="26" borderId="39" xfId="45" applyFont="1" applyFill="1" applyBorder="1" applyProtection="1">
      <alignment horizontal="center" vertical="center" wrapText="1"/>
    </xf>
    <xf numFmtId="3" fontId="11" fillId="26" borderId="7" xfId="51" applyNumberFormat="1" applyFont="1" applyFill="1" applyBorder="1" applyProtection="1">
      <alignment horizontal="right"/>
    </xf>
    <xf numFmtId="3" fontId="11" fillId="26" borderId="0" xfId="51" applyNumberFormat="1" applyFont="1" applyFill="1" applyBorder="1" applyProtection="1">
      <alignment horizontal="right"/>
    </xf>
    <xf numFmtId="3" fontId="11" fillId="26" borderId="43" xfId="0" applyNumberFormat="1" applyFont="1" applyFill="1" applyBorder="1" applyAlignment="1" applyProtection="1">
      <alignment horizontal="center"/>
    </xf>
    <xf numFmtId="0" fontId="1" fillId="26" borderId="17" xfId="0" applyFont="1" applyFill="1" applyBorder="1" applyProtection="1"/>
    <xf numFmtId="174" fontId="11" fillId="26" borderId="30" xfId="45" applyFont="1" applyFill="1" applyBorder="1" applyProtection="1">
      <alignment horizontal="center" vertical="center" wrapText="1"/>
    </xf>
    <xf numFmtId="3" fontId="11" fillId="26" borderId="15" xfId="51" applyNumberFormat="1" applyFont="1" applyFill="1" applyBorder="1" applyProtection="1">
      <alignment horizontal="right"/>
    </xf>
    <xf numFmtId="3" fontId="11" fillId="26" borderId="15" xfId="0" applyNumberFormat="1" applyFont="1" applyFill="1" applyBorder="1" applyAlignment="1" applyProtection="1">
      <alignment horizontal="right"/>
    </xf>
    <xf numFmtId="0" fontId="29" fillId="26" borderId="10" xfId="0" applyFont="1" applyFill="1" applyBorder="1" applyAlignment="1" applyProtection="1">
      <alignment horizontal="left"/>
    </xf>
    <xf numFmtId="9" fontId="29" fillId="26" borderId="10" xfId="52" applyNumberFormat="1" applyFont="1" applyFill="1" applyBorder="1" applyProtection="1"/>
    <xf numFmtId="0" fontId="29" fillId="26" borderId="19" xfId="0" applyFont="1" applyFill="1" applyBorder="1" applyAlignment="1" applyProtection="1">
      <alignment horizontal="left"/>
    </xf>
    <xf numFmtId="174" fontId="11" fillId="26" borderId="21" xfId="45" applyFont="1" applyFill="1" applyBorder="1" applyProtection="1">
      <alignment horizontal="center" vertical="center" wrapText="1"/>
    </xf>
    <xf numFmtId="9" fontId="29" fillId="26" borderId="19" xfId="52" applyNumberFormat="1" applyFont="1" applyFill="1" applyBorder="1" applyProtection="1"/>
    <xf numFmtId="9" fontId="29" fillId="26" borderId="14" xfId="52" applyNumberFormat="1" applyFont="1" applyFill="1" applyBorder="1" applyAlignment="1" applyProtection="1">
      <alignment vertical="top"/>
    </xf>
    <xf numFmtId="0" fontId="29" fillId="26" borderId="17" xfId="0" applyFont="1" applyFill="1" applyBorder="1" applyAlignment="1" applyProtection="1">
      <alignment horizontal="left" vertical="top"/>
    </xf>
    <xf numFmtId="0" fontId="11" fillId="26" borderId="30" xfId="0" applyFont="1" applyFill="1" applyBorder="1" applyProtection="1"/>
    <xf numFmtId="9" fontId="29" fillId="26" borderId="17" xfId="52" applyNumberFormat="1" applyFont="1" applyFill="1" applyBorder="1" applyAlignment="1" applyProtection="1">
      <alignment vertical="top"/>
    </xf>
    <xf numFmtId="9" fontId="29" fillId="26" borderId="15" xfId="52" applyNumberFormat="1" applyFont="1" applyFill="1" applyBorder="1" applyAlignment="1" applyProtection="1">
      <alignment vertical="top"/>
    </xf>
    <xf numFmtId="0" fontId="29" fillId="26" borderId="0" xfId="0" applyFont="1" applyFill="1" applyBorder="1" applyAlignment="1" applyProtection="1">
      <alignment horizontal="left" vertical="top"/>
    </xf>
    <xf numFmtId="9" fontId="29" fillId="26" borderId="0" xfId="52" applyNumberFormat="1" applyFont="1" applyFill="1" applyBorder="1" applyAlignment="1" applyProtection="1">
      <alignment vertical="top"/>
    </xf>
    <xf numFmtId="0" fontId="8" fillId="0" borderId="0" xfId="0" applyFont="1" applyFill="1" applyBorder="1" applyAlignment="1" applyProtection="1">
      <alignment horizontal="left"/>
    </xf>
    <xf numFmtId="0" fontId="1" fillId="26" borderId="8" xfId="0" applyFont="1" applyFill="1" applyBorder="1" applyProtection="1"/>
    <xf numFmtId="3" fontId="11" fillId="26" borderId="8" xfId="51" applyNumberFormat="1" applyFont="1" applyFill="1" applyBorder="1" applyProtection="1">
      <alignment horizontal="right"/>
    </xf>
    <xf numFmtId="168" fontId="11" fillId="26" borderId="8" xfId="28" applyNumberFormat="1" applyFont="1" applyFill="1" applyBorder="1" applyProtection="1"/>
    <xf numFmtId="168" fontId="11" fillId="26" borderId="0" xfId="28" applyNumberFormat="1" applyFont="1" applyFill="1" applyProtection="1"/>
    <xf numFmtId="168" fontId="11" fillId="0" borderId="0" xfId="28" applyNumberFormat="1" applyFont="1" applyProtection="1"/>
    <xf numFmtId="168" fontId="11" fillId="0" borderId="44" xfId="28" applyNumberFormat="1" applyFont="1" applyBorder="1" applyAlignment="1" applyProtection="1">
      <alignment horizontal="right"/>
    </xf>
    <xf numFmtId="168" fontId="8" fillId="0" borderId="45" xfId="28" applyNumberFormat="1" applyFont="1" applyBorder="1" applyProtection="1"/>
    <xf numFmtId="0" fontId="35" fillId="0" borderId="0" xfId="0" applyFont="1" applyAlignment="1" applyProtection="1">
      <alignment vertical="top"/>
    </xf>
    <xf numFmtId="0" fontId="32" fillId="0" borderId="0" xfId="0" applyFont="1" applyFill="1" applyAlignment="1" applyProtection="1">
      <alignment horizontal="left" vertical="top" wrapText="1"/>
    </xf>
    <xf numFmtId="0" fontId="32" fillId="0" borderId="0" xfId="0" applyFont="1" applyAlignment="1" applyProtection="1">
      <alignment vertical="top" wrapText="1"/>
    </xf>
    <xf numFmtId="0" fontId="12" fillId="0" borderId="0" xfId="0" applyFont="1" applyAlignment="1" applyProtection="1">
      <alignment horizontal="left" vertical="top" wrapText="1"/>
    </xf>
    <xf numFmtId="0" fontId="32" fillId="0" borderId="0" xfId="0" applyFont="1" applyAlignment="1" applyProtection="1">
      <alignment horizontal="left" vertical="top"/>
    </xf>
    <xf numFmtId="171" fontId="12" fillId="0" borderId="8" xfId="0" applyNumberFormat="1" applyFont="1" applyFill="1" applyBorder="1" applyAlignment="1" applyProtection="1">
      <alignment horizontal="center" vertical="center" wrapText="1"/>
    </xf>
    <xf numFmtId="0" fontId="27" fillId="0" borderId="0" xfId="0" applyFont="1" applyFill="1" applyProtection="1"/>
    <xf numFmtId="168" fontId="11" fillId="0" borderId="18" xfId="31" applyNumberFormat="1" applyFont="1" applyFill="1" applyBorder="1" applyAlignment="1" applyProtection="1">
      <alignment horizontal="right" vertical="top"/>
    </xf>
    <xf numFmtId="168" fontId="11" fillId="0" borderId="0" xfId="31" applyNumberFormat="1" applyFont="1" applyFill="1" applyBorder="1" applyAlignment="1" applyProtection="1">
      <alignment horizontal="right" vertical="top"/>
    </xf>
    <xf numFmtId="168" fontId="11" fillId="26" borderId="16" xfId="31" applyNumberFormat="1" applyFont="1" applyFill="1" applyBorder="1" applyAlignment="1" applyProtection="1">
      <alignment horizontal="right" vertical="top"/>
      <protection locked="0"/>
    </xf>
    <xf numFmtId="168" fontId="11" fillId="0" borderId="16" xfId="31" applyNumberFormat="1" applyFont="1" applyFill="1" applyBorder="1" applyAlignment="1" applyProtection="1">
      <alignment horizontal="right" vertical="top"/>
      <protection locked="0"/>
    </xf>
    <xf numFmtId="0" fontId="11" fillId="26" borderId="16" xfId="0" applyFont="1" applyFill="1" applyBorder="1" applyAlignment="1" applyProtection="1">
      <alignment horizontal="left" vertical="top"/>
      <protection locked="0"/>
    </xf>
    <xf numFmtId="0" fontId="12" fillId="0" borderId="0" xfId="0" applyFont="1" applyProtection="1"/>
    <xf numFmtId="171" fontId="12" fillId="0" borderId="8" xfId="0" quotePrefix="1" applyNumberFormat="1" applyFont="1" applyBorder="1" applyAlignment="1" applyProtection="1">
      <alignment vertical="center" wrapText="1"/>
    </xf>
    <xf numFmtId="171" fontId="35" fillId="0" borderId="8" xfId="0" quotePrefix="1" applyNumberFormat="1" applyFont="1" applyBorder="1" applyAlignment="1" applyProtection="1">
      <alignment vertical="center" wrapText="1"/>
    </xf>
    <xf numFmtId="0" fontId="12" fillId="0" borderId="8" xfId="0" applyFont="1" applyBorder="1" applyAlignment="1" applyProtection="1">
      <alignment horizontal="center" vertical="top"/>
    </xf>
    <xf numFmtId="171" fontId="35" fillId="0" borderId="8" xfId="0" quotePrefix="1" applyNumberFormat="1" applyFont="1" applyFill="1" applyBorder="1" applyAlignment="1" applyProtection="1">
      <alignment vertical="center" wrapText="1"/>
    </xf>
    <xf numFmtId="0" fontId="12" fillId="0" borderId="8" xfId="0" applyFont="1" applyFill="1" applyBorder="1" applyAlignment="1" applyProtection="1">
      <alignment horizontal="center" vertical="top"/>
    </xf>
    <xf numFmtId="171" fontId="12" fillId="0" borderId="8" xfId="28" applyNumberFormat="1" applyFont="1" applyFill="1" applyBorder="1" applyProtection="1"/>
    <xf numFmtId="0" fontId="35" fillId="0" borderId="0" xfId="0" applyFont="1" applyFill="1" applyBorder="1" applyAlignment="1" applyProtection="1">
      <alignment horizontal="right" vertical="top" wrapText="1"/>
    </xf>
    <xf numFmtId="171" fontId="12" fillId="0" borderId="0" xfId="28" applyNumberFormat="1" applyFont="1" applyFill="1" applyBorder="1" applyProtection="1"/>
    <xf numFmtId="171" fontId="12" fillId="0" borderId="18" xfId="28" applyNumberFormat="1" applyFont="1" applyFill="1" applyBorder="1" applyProtection="1"/>
    <xf numFmtId="0" fontId="12" fillId="0" borderId="18" xfId="0" applyFont="1" applyFill="1" applyBorder="1" applyProtection="1"/>
    <xf numFmtId="0" fontId="12" fillId="0" borderId="0" xfId="0" applyFont="1" applyFill="1" applyBorder="1" applyProtection="1"/>
    <xf numFmtId="0" fontId="8" fillId="0" borderId="23" xfId="0" applyFont="1" applyFill="1" applyBorder="1" applyAlignment="1" applyProtection="1">
      <alignment horizontal="left" vertical="top"/>
    </xf>
    <xf numFmtId="0" fontId="12" fillId="0" borderId="23" xfId="0" applyFont="1" applyFill="1" applyBorder="1" applyProtection="1"/>
    <xf numFmtId="0" fontId="35" fillId="0" borderId="23" xfId="0" applyFont="1" applyFill="1" applyBorder="1" applyAlignment="1" applyProtection="1">
      <alignment horizontal="right" vertical="top" wrapText="1"/>
    </xf>
    <xf numFmtId="171" fontId="12" fillId="0" borderId="23" xfId="28" applyNumberFormat="1" applyFont="1" applyFill="1" applyBorder="1" applyProtection="1"/>
    <xf numFmtId="169" fontId="12" fillId="0" borderId="0" xfId="50" applyNumberFormat="1" applyFont="1" applyProtection="1"/>
    <xf numFmtId="0" fontId="35" fillId="0" borderId="23" xfId="0" applyFont="1" applyBorder="1" applyAlignment="1" applyProtection="1"/>
    <xf numFmtId="0" fontId="12" fillId="0" borderId="0" xfId="0" applyFont="1" applyBorder="1" applyProtection="1"/>
    <xf numFmtId="0" fontId="35" fillId="0" borderId="0" xfId="0" applyFont="1" applyBorder="1" applyAlignment="1" applyProtection="1">
      <alignment horizontal="right" vertical="top"/>
    </xf>
    <xf numFmtId="0" fontId="35" fillId="0" borderId="8" xfId="0" applyFont="1" applyBorder="1" applyAlignment="1" applyProtection="1">
      <alignment horizontal="center" vertical="top" wrapText="1"/>
    </xf>
    <xf numFmtId="0" fontId="12" fillId="0" borderId="0" xfId="0" applyFont="1" applyAlignment="1" applyProtection="1">
      <alignment horizontal="left"/>
    </xf>
    <xf numFmtId="0" fontId="12" fillId="0" borderId="20" xfId="0" applyFont="1" applyFill="1" applyBorder="1" applyAlignment="1" applyProtection="1">
      <alignment horizontal="center" vertical="top" wrapText="1"/>
    </xf>
    <xf numFmtId="0" fontId="12" fillId="0" borderId="8" xfId="0" applyFont="1" applyFill="1" applyBorder="1" applyAlignment="1" applyProtection="1">
      <alignment horizontal="center" vertical="top" wrapText="1"/>
    </xf>
    <xf numFmtId="171" fontId="12" fillId="0" borderId="7" xfId="0" applyNumberFormat="1" applyFont="1" applyFill="1" applyBorder="1" applyProtection="1"/>
    <xf numFmtId="171" fontId="12" fillId="0" borderId="39" xfId="0" applyNumberFormat="1" applyFont="1" applyFill="1" applyBorder="1" applyProtection="1"/>
    <xf numFmtId="171" fontId="12" fillId="0" borderId="14" xfId="0" applyNumberFormat="1" applyFont="1" applyFill="1" applyBorder="1" applyProtection="1"/>
    <xf numFmtId="171" fontId="12" fillId="0" borderId="21" xfId="0" applyNumberFormat="1" applyFont="1" applyFill="1" applyBorder="1" applyProtection="1"/>
    <xf numFmtId="171" fontId="12" fillId="0" borderId="15" xfId="0" applyNumberFormat="1" applyFont="1" applyFill="1" applyBorder="1" applyProtection="1"/>
    <xf numFmtId="171" fontId="12" fillId="0" borderId="30" xfId="0" applyNumberFormat="1" applyFont="1" applyFill="1" applyBorder="1" applyProtection="1"/>
    <xf numFmtId="0" fontId="35" fillId="0" borderId="17" xfId="0" applyFont="1" applyFill="1" applyBorder="1" applyProtection="1"/>
    <xf numFmtId="0" fontId="35" fillId="0" borderId="23" xfId="0" applyFont="1" applyFill="1" applyBorder="1" applyProtection="1"/>
    <xf numFmtId="0" fontId="35" fillId="0" borderId="30" xfId="0" applyFont="1" applyFill="1" applyBorder="1" applyProtection="1"/>
    <xf numFmtId="171" fontId="35" fillId="0" borderId="30" xfId="0" applyNumberFormat="1" applyFont="1" applyFill="1" applyBorder="1" applyProtection="1"/>
    <xf numFmtId="10" fontId="12" fillId="0" borderId="0" xfId="50" applyNumberFormat="1" applyFont="1" applyProtection="1"/>
    <xf numFmtId="173" fontId="12" fillId="0" borderId="0" xfId="0" applyNumberFormat="1" applyFont="1" applyProtection="1"/>
    <xf numFmtId="0" fontId="1" fillId="0" borderId="0" xfId="0" applyFont="1" applyAlignment="1" applyProtection="1">
      <alignment vertical="top" wrapText="1"/>
    </xf>
    <xf numFmtId="0" fontId="12" fillId="0" borderId="0" xfId="0" applyFont="1" applyAlignment="1" applyProtection="1">
      <alignment vertical="top"/>
    </xf>
    <xf numFmtId="0" fontId="35" fillId="35" borderId="8" xfId="0" applyFont="1" applyFill="1" applyBorder="1" applyAlignment="1" applyProtection="1">
      <alignment horizontal="center" vertical="top" wrapText="1"/>
      <protection locked="0"/>
    </xf>
    <xf numFmtId="0" fontId="35" fillId="28" borderId="8" xfId="0" applyFont="1" applyFill="1" applyBorder="1" applyAlignment="1" applyProtection="1">
      <alignment horizontal="center" vertical="top" wrapText="1"/>
      <protection locked="0"/>
    </xf>
    <xf numFmtId="0" fontId="1" fillId="0" borderId="15" xfId="0" applyFont="1" applyFill="1" applyBorder="1" applyAlignment="1" applyProtection="1">
      <alignment horizontal="center" vertical="top"/>
    </xf>
    <xf numFmtId="0" fontId="0" fillId="34" borderId="0" xfId="0" applyFill="1" applyAlignment="1">
      <alignment horizontal="left" vertical="top" wrapText="1"/>
    </xf>
    <xf numFmtId="0" fontId="11" fillId="0" borderId="0" xfId="0" applyFont="1" applyBorder="1" applyAlignment="1" applyProtection="1">
      <alignment vertical="top" wrapText="1"/>
    </xf>
    <xf numFmtId="0" fontId="8" fillId="34" borderId="0" xfId="0" applyFont="1" applyFill="1" applyBorder="1" applyProtection="1"/>
    <xf numFmtId="0" fontId="41" fillId="34" borderId="0" xfId="56" applyFont="1" applyFill="1"/>
    <xf numFmtId="0" fontId="1" fillId="0" borderId="0" xfId="0" applyFont="1" applyFill="1" applyBorder="1" applyAlignment="1" applyProtection="1"/>
    <xf numFmtId="0" fontId="0" fillId="34" borderId="0" xfId="0" applyFill="1" applyAlignment="1">
      <alignment vertical="top" wrapText="1"/>
    </xf>
    <xf numFmtId="171" fontId="1" fillId="34" borderId="15" xfId="28" applyNumberFormat="1" applyFont="1" applyFill="1" applyBorder="1" applyAlignment="1" applyProtection="1">
      <alignment horizontal="right" vertical="top" wrapText="1"/>
    </xf>
    <xf numFmtId="0" fontId="0" fillId="0" borderId="8" xfId="0" applyBorder="1" applyAlignment="1">
      <alignment horizontal="left" vertical="center" wrapText="1"/>
    </xf>
    <xf numFmtId="164" fontId="12" fillId="0" borderId="8" xfId="50" applyNumberFormat="1" applyFont="1" applyFill="1" applyBorder="1" applyAlignment="1" applyProtection="1">
      <alignment vertical="center" wrapText="1"/>
      <protection locked="0"/>
    </xf>
    <xf numFmtId="164" fontId="12" fillId="34" borderId="8" xfId="0" applyNumberFormat="1" applyFont="1" applyFill="1" applyBorder="1" applyAlignment="1" applyProtection="1">
      <alignment vertical="top"/>
    </xf>
    <xf numFmtId="0" fontId="0" fillId="0" borderId="20" xfId="0" applyBorder="1" applyAlignment="1"/>
    <xf numFmtId="0" fontId="1" fillId="0" borderId="7" xfId="0" applyFont="1" applyFill="1" applyBorder="1" applyAlignment="1" applyProtection="1">
      <alignment horizontal="center" vertical="top"/>
    </xf>
    <xf numFmtId="0" fontId="1" fillId="0" borderId="7" xfId="0" applyFont="1" applyBorder="1" applyAlignment="1" applyProtection="1">
      <alignment horizontal="center" vertical="top"/>
    </xf>
    <xf numFmtId="0" fontId="1" fillId="0" borderId="8" xfId="0" applyFont="1" applyBorder="1" applyAlignment="1" applyProtection="1">
      <alignment horizontal="center" vertical="center"/>
    </xf>
    <xf numFmtId="0" fontId="1" fillId="0" borderId="8" xfId="0" quotePrefix="1" applyFont="1" applyBorder="1" applyAlignment="1" applyProtection="1">
      <alignment horizontal="center" vertical="center"/>
    </xf>
    <xf numFmtId="0" fontId="1" fillId="0" borderId="7" xfId="0" quotePrefix="1" applyFont="1" applyBorder="1" applyAlignment="1" applyProtection="1">
      <alignment horizontal="center" vertical="center"/>
    </xf>
    <xf numFmtId="171" fontId="12" fillId="34" borderId="8" xfId="28" applyNumberFormat="1" applyFont="1" applyFill="1" applyBorder="1" applyProtection="1"/>
    <xf numFmtId="171" fontId="12" fillId="0" borderId="8" xfId="28" applyNumberFormat="1" applyFont="1" applyBorder="1" applyProtection="1"/>
    <xf numFmtId="171" fontId="12" fillId="0" borderId="0" xfId="28" applyNumberFormat="1" applyFont="1" applyBorder="1" applyProtection="1"/>
    <xf numFmtId="171" fontId="12" fillId="0" borderId="0" xfId="0" quotePrefix="1" applyNumberFormat="1" applyFont="1" applyBorder="1" applyAlignment="1" applyProtection="1">
      <alignment vertical="center" wrapText="1"/>
    </xf>
    <xf numFmtId="0" fontId="12" fillId="0" borderId="8" xfId="0" applyFont="1" applyBorder="1" applyProtection="1"/>
    <xf numFmtId="171" fontId="12" fillId="34" borderId="8" xfId="0" applyNumberFormat="1" applyFont="1" applyFill="1" applyBorder="1" applyProtection="1"/>
    <xf numFmtId="171" fontId="1" fillId="34" borderId="54" xfId="28" applyNumberFormat="1" applyFont="1" applyFill="1" applyBorder="1" applyProtection="1"/>
    <xf numFmtId="0" fontId="1" fillId="0" borderId="0" xfId="0" applyFont="1" applyFill="1" applyBorder="1" applyAlignment="1" applyProtection="1">
      <alignment horizontal="left" vertical="top"/>
    </xf>
    <xf numFmtId="171" fontId="11" fillId="34" borderId="8" xfId="28" applyNumberFormat="1" applyFont="1" applyFill="1" applyBorder="1" applyProtection="1"/>
    <xf numFmtId="9" fontId="29" fillId="26" borderId="7" xfId="52" applyNumberFormat="1" applyFont="1" applyFill="1" applyBorder="1" applyAlignment="1" applyProtection="1">
      <alignment horizontal="right"/>
    </xf>
    <xf numFmtId="9" fontId="29" fillId="26" borderId="14" xfId="52" applyNumberFormat="1" applyFont="1" applyFill="1" applyBorder="1" applyAlignment="1" applyProtection="1">
      <alignment horizontal="right"/>
    </xf>
    <xf numFmtId="0" fontId="1" fillId="0" borderId="7" xfId="0" applyFont="1" applyBorder="1" applyAlignment="1" applyProtection="1">
      <alignment horizontal="center" vertical="center" wrapText="1"/>
    </xf>
    <xf numFmtId="0" fontId="1" fillId="0" borderId="13" xfId="0" applyFont="1" applyFill="1" applyBorder="1" applyAlignment="1" applyProtection="1">
      <alignment horizontal="left" vertical="top" wrapText="1"/>
    </xf>
    <xf numFmtId="0" fontId="1" fillId="0" borderId="13" xfId="0" applyFont="1" applyFill="1" applyBorder="1" applyAlignment="1" applyProtection="1">
      <alignment horizontal="left" vertical="top"/>
    </xf>
    <xf numFmtId="0" fontId="1" fillId="0" borderId="8" xfId="0" applyFont="1" applyFill="1" applyBorder="1" applyAlignment="1" applyProtection="1">
      <alignment horizontal="left" vertical="top" wrapText="1"/>
    </xf>
    <xf numFmtId="0" fontId="1" fillId="0" borderId="8" xfId="0" applyFont="1" applyBorder="1" applyAlignment="1" applyProtection="1">
      <alignment horizontal="center" vertical="top"/>
    </xf>
    <xf numFmtId="0" fontId="1" fillId="29" borderId="8" xfId="0" applyFont="1" applyFill="1" applyBorder="1" applyAlignment="1" applyProtection="1">
      <alignment horizontal="left" vertical="top"/>
      <protection locked="0"/>
    </xf>
    <xf numFmtId="0" fontId="1" fillId="0" borderId="13" xfId="0" applyNumberFormat="1" applyFont="1" applyFill="1" applyBorder="1" applyAlignment="1" applyProtection="1">
      <alignment horizontal="left" vertical="top" wrapText="1"/>
    </xf>
    <xf numFmtId="0" fontId="1" fillId="34" borderId="13" xfId="0" applyFont="1" applyFill="1" applyBorder="1" applyAlignment="1" applyProtection="1">
      <alignment horizontal="left" vertical="top" wrapText="1"/>
    </xf>
    <xf numFmtId="0" fontId="1" fillId="34" borderId="8" xfId="0" applyFont="1" applyFill="1" applyBorder="1" applyAlignment="1" applyProtection="1">
      <alignment horizontal="left" vertical="top" wrapText="1"/>
    </xf>
    <xf numFmtId="0" fontId="1" fillId="34" borderId="0" xfId="0" applyFont="1" applyFill="1" applyBorder="1" applyAlignment="1" applyProtection="1">
      <alignment horizontal="center" vertical="center"/>
    </xf>
    <xf numFmtId="0" fontId="1" fillId="34" borderId="0" xfId="0" applyFont="1" applyFill="1" applyBorder="1" applyAlignment="1" applyProtection="1">
      <alignment vertical="center" wrapText="1"/>
    </xf>
    <xf numFmtId="49" fontId="1" fillId="0" borderId="8" xfId="0" applyNumberFormat="1" applyFont="1" applyBorder="1" applyAlignment="1" applyProtection="1">
      <alignment horizontal="center" vertical="top"/>
    </xf>
    <xf numFmtId="49" fontId="1" fillId="26" borderId="8" xfId="0" applyNumberFormat="1" applyFont="1" applyFill="1" applyBorder="1" applyAlignment="1" applyProtection="1">
      <alignment horizontal="center" vertical="top"/>
    </xf>
    <xf numFmtId="49" fontId="1" fillId="0" borderId="0" xfId="0" applyNumberFormat="1" applyFont="1" applyBorder="1" applyAlignment="1" applyProtection="1">
      <alignment horizontal="right"/>
    </xf>
    <xf numFmtId="0" fontId="1" fillId="0" borderId="8" xfId="0" applyFont="1" applyBorder="1" applyAlignment="1" applyProtection="1">
      <alignment horizontal="right"/>
    </xf>
    <xf numFmtId="0" fontId="1" fillId="0" borderId="8" xfId="0" applyFont="1" applyBorder="1" applyAlignment="1" applyProtection="1">
      <alignment horizontal="right" vertical="top"/>
    </xf>
    <xf numFmtId="10" fontId="8" fillId="26" borderId="8" xfId="50" applyNumberFormat="1" applyFont="1" applyFill="1" applyBorder="1" applyAlignment="1" applyProtection="1">
      <alignment horizontal="right" vertical="top"/>
    </xf>
    <xf numFmtId="10" fontId="11" fillId="29" borderId="8" xfId="50" applyNumberFormat="1" applyFont="1" applyFill="1" applyBorder="1" applyAlignment="1" applyProtection="1">
      <alignment vertical="top"/>
      <protection locked="0"/>
    </xf>
    <xf numFmtId="0" fontId="8" fillId="35" borderId="8" xfId="0" applyFont="1" applyFill="1" applyBorder="1" applyAlignment="1">
      <alignment horizontal="center" vertical="top" wrapText="1"/>
    </xf>
    <xf numFmtId="0" fontId="1" fillId="34" borderId="8" xfId="0" applyFont="1" applyFill="1" applyBorder="1" applyAlignment="1" applyProtection="1">
      <alignment horizontal="left" vertical="top" wrapText="1"/>
    </xf>
    <xf numFmtId="0" fontId="1" fillId="34" borderId="13" xfId="0" applyFont="1" applyFill="1" applyBorder="1" applyAlignment="1" applyProtection="1">
      <alignment horizontal="left" vertical="top" wrapText="1"/>
    </xf>
    <xf numFmtId="0" fontId="8" fillId="35" borderId="8" xfId="0" applyFont="1" applyFill="1" applyBorder="1" applyAlignment="1" applyProtection="1">
      <alignment horizontal="center" vertical="center"/>
    </xf>
    <xf numFmtId="0" fontId="0" fillId="0" borderId="0" xfId="0" applyBorder="1" applyAlignment="1">
      <alignment horizontal="center" vertical="center"/>
    </xf>
    <xf numFmtId="0" fontId="0" fillId="0" borderId="0" xfId="0" applyBorder="1" applyAlignment="1">
      <alignment horizontal="left" vertical="center"/>
    </xf>
    <xf numFmtId="167" fontId="0" fillId="0" borderId="0" xfId="0" applyNumberFormat="1" applyBorder="1"/>
    <xf numFmtId="171" fontId="12" fillId="0" borderId="0" xfId="28" applyNumberFormat="1" applyFont="1" applyFill="1" applyBorder="1" applyAlignment="1" applyProtection="1"/>
    <xf numFmtId="0" fontId="35" fillId="0" borderId="0" xfId="0" applyFont="1" applyFill="1" applyBorder="1" applyAlignment="1" applyProtection="1">
      <alignment horizontal="center" vertical="top"/>
    </xf>
    <xf numFmtId="0" fontId="35" fillId="0" borderId="0" xfId="0" applyFont="1" applyFill="1" applyBorder="1" applyAlignment="1" applyProtection="1">
      <alignment horizontal="right" vertical="center"/>
    </xf>
    <xf numFmtId="0" fontId="35" fillId="0" borderId="0" xfId="0" applyFont="1" applyFill="1" applyBorder="1" applyAlignment="1" applyProtection="1">
      <alignment horizontal="left" vertical="center" wrapText="1"/>
    </xf>
    <xf numFmtId="0" fontId="35" fillId="35" borderId="8" xfId="0" applyFont="1" applyFill="1" applyBorder="1" applyAlignment="1" applyProtection="1">
      <alignment horizontal="center" vertical="center" wrapText="1"/>
    </xf>
    <xf numFmtId="0" fontId="35" fillId="0" borderId="8" xfId="0" applyFont="1" applyFill="1" applyBorder="1" applyAlignment="1" applyProtection="1">
      <alignment horizontal="center" vertical="top"/>
    </xf>
    <xf numFmtId="171" fontId="11" fillId="36" borderId="8" xfId="28" applyNumberFormat="1" applyFont="1" applyFill="1" applyBorder="1" applyAlignment="1" applyProtection="1">
      <alignment horizontal="right" vertical="top"/>
      <protection locked="0"/>
    </xf>
    <xf numFmtId="171" fontId="1" fillId="36" borderId="8" xfId="28" applyNumberFormat="1" applyFont="1" applyFill="1" applyBorder="1" applyAlignment="1" applyProtection="1">
      <alignment horizontal="right" vertical="top"/>
    </xf>
    <xf numFmtId="171" fontId="11" fillId="29" borderId="8" xfId="0" applyNumberFormat="1" applyFont="1" applyFill="1" applyBorder="1" applyAlignment="1" applyProtection="1">
      <alignment vertical="top" wrapText="1"/>
      <protection locked="0"/>
    </xf>
    <xf numFmtId="0" fontId="1" fillId="34" borderId="8" xfId="0" applyFont="1" applyFill="1" applyBorder="1" applyAlignment="1" applyProtection="1">
      <alignment horizontal="left" vertical="top" wrapText="1"/>
    </xf>
    <xf numFmtId="171" fontId="11" fillId="34" borderId="8" xfId="28" applyNumberFormat="1" applyFont="1" applyFill="1" applyBorder="1" applyAlignment="1" applyProtection="1">
      <alignment horizontal="left" vertical="top" wrapText="1"/>
      <protection locked="0"/>
    </xf>
    <xf numFmtId="0" fontId="11" fillId="34" borderId="0" xfId="0" applyFont="1" applyFill="1" applyAlignment="1" applyProtection="1">
      <alignment vertical="top" wrapText="1"/>
    </xf>
    <xf numFmtId="171" fontId="11" fillId="34" borderId="8" xfId="28" applyNumberFormat="1" applyFont="1" applyFill="1" applyBorder="1" applyAlignment="1" applyProtection="1">
      <alignment horizontal="left" vertical="top" wrapText="1"/>
    </xf>
    <xf numFmtId="0" fontId="1" fillId="34" borderId="8" xfId="0" applyFont="1" applyFill="1" applyBorder="1" applyAlignment="1" applyProtection="1">
      <alignment horizontal="center" vertical="top"/>
    </xf>
    <xf numFmtId="49" fontId="1" fillId="34" borderId="8" xfId="0" applyNumberFormat="1" applyFont="1" applyFill="1" applyBorder="1" applyAlignment="1" applyProtection="1">
      <alignment horizontal="center" vertical="top"/>
    </xf>
    <xf numFmtId="0" fontId="1" fillId="34" borderId="13" xfId="0" applyFont="1" applyFill="1" applyBorder="1" applyAlignment="1" applyProtection="1">
      <alignment horizontal="left" vertical="top"/>
    </xf>
    <xf numFmtId="0" fontId="11" fillId="34" borderId="8" xfId="0" applyFont="1" applyFill="1" applyBorder="1" applyAlignment="1" applyProtection="1">
      <alignment horizontal="center" vertical="top"/>
    </xf>
    <xf numFmtId="0" fontId="11" fillId="34" borderId="7" xfId="0" applyFont="1" applyFill="1" applyBorder="1" applyAlignment="1" applyProtection="1">
      <alignment horizontal="center" vertical="top" wrapText="1"/>
    </xf>
    <xf numFmtId="0" fontId="11" fillId="34" borderId="8" xfId="0" applyFont="1" applyFill="1" applyBorder="1" applyAlignment="1" applyProtection="1">
      <alignment horizontal="center" vertical="top" wrapText="1"/>
    </xf>
    <xf numFmtId="3" fontId="1" fillId="34" borderId="8" xfId="46" applyFont="1" applyFill="1" applyBorder="1" applyAlignment="1" applyProtection="1">
      <alignment horizontal="center" vertical="center"/>
    </xf>
    <xf numFmtId="0" fontId="1" fillId="34" borderId="15" xfId="0" applyFont="1" applyFill="1" applyBorder="1" applyAlignment="1" applyProtection="1">
      <alignment horizontal="center" vertical="top"/>
    </xf>
    <xf numFmtId="0" fontId="11" fillId="34" borderId="15" xfId="0" applyFont="1" applyFill="1" applyBorder="1" applyAlignment="1" applyProtection="1">
      <alignment horizontal="center" vertical="top"/>
    </xf>
    <xf numFmtId="0" fontId="11" fillId="34" borderId="7" xfId="0" applyFont="1" applyFill="1" applyBorder="1" applyAlignment="1" applyProtection="1">
      <alignment horizontal="center" vertical="top"/>
    </xf>
    <xf numFmtId="0" fontId="11" fillId="34" borderId="13" xfId="0" applyFont="1" applyFill="1" applyBorder="1" applyAlignment="1" applyProtection="1">
      <alignment horizontal="center" vertical="top"/>
    </xf>
    <xf numFmtId="171" fontId="8" fillId="34" borderId="43" xfId="28" applyNumberFormat="1" applyFont="1" applyFill="1" applyBorder="1" applyAlignment="1" applyProtection="1">
      <alignment horizontal="right" vertical="top" wrapText="1"/>
    </xf>
    <xf numFmtId="171" fontId="11" fillId="34" borderId="8" xfId="28" applyNumberFormat="1" applyFont="1" applyFill="1" applyBorder="1" applyAlignment="1" applyProtection="1">
      <alignment vertical="top" wrapText="1"/>
    </xf>
    <xf numFmtId="171" fontId="11" fillId="34" borderId="8" xfId="28" applyNumberFormat="1" applyFont="1" applyFill="1" applyBorder="1" applyAlignment="1" applyProtection="1">
      <alignment vertical="top"/>
    </xf>
    <xf numFmtId="171" fontId="11" fillId="34" borderId="8" xfId="28" applyNumberFormat="1" applyFont="1" applyFill="1" applyBorder="1" applyAlignment="1" applyProtection="1">
      <alignment horizontal="right" vertical="center"/>
    </xf>
    <xf numFmtId="171" fontId="8" fillId="34" borderId="8" xfId="28" applyNumberFormat="1" applyFont="1" applyFill="1" applyBorder="1" applyAlignment="1" applyProtection="1">
      <alignment horizontal="right" vertical="top" wrapText="1"/>
    </xf>
    <xf numFmtId="171" fontId="11" fillId="37" borderId="8" xfId="28" applyNumberFormat="1" applyFont="1" applyFill="1" applyBorder="1" applyAlignment="1" applyProtection="1">
      <alignment horizontal="right" vertical="top"/>
    </xf>
    <xf numFmtId="171" fontId="8" fillId="37" borderId="15" xfId="28" applyNumberFormat="1" applyFont="1" applyFill="1" applyBorder="1" applyAlignment="1" applyProtection="1">
      <alignment horizontal="right" vertical="top"/>
    </xf>
    <xf numFmtId="171" fontId="8" fillId="37" borderId="8" xfId="28" applyNumberFormat="1" applyFont="1" applyFill="1" applyBorder="1" applyAlignment="1" applyProtection="1">
      <alignment horizontal="right" vertical="top"/>
    </xf>
    <xf numFmtId="10" fontId="8" fillId="37" borderId="8" xfId="50" applyNumberFormat="1" applyFont="1" applyFill="1" applyBorder="1" applyAlignment="1" applyProtection="1">
      <alignment horizontal="right" vertical="top"/>
    </xf>
    <xf numFmtId="171" fontId="11" fillId="37" borderId="20" xfId="28" applyNumberFormat="1" applyFont="1" applyFill="1" applyBorder="1" applyAlignment="1" applyProtection="1">
      <alignment horizontal="right" vertical="top"/>
    </xf>
    <xf numFmtId="171" fontId="11" fillId="37" borderId="31" xfId="28" applyNumberFormat="1" applyFont="1" applyFill="1" applyBorder="1" applyAlignment="1" applyProtection="1">
      <alignment horizontal="right" vertical="top"/>
    </xf>
    <xf numFmtId="171" fontId="11" fillId="37" borderId="39" xfId="28" applyNumberFormat="1" applyFont="1" applyFill="1" applyBorder="1" applyAlignment="1" applyProtection="1">
      <alignment horizontal="right" vertical="top"/>
    </xf>
    <xf numFmtId="171" fontId="8" fillId="37" borderId="40" xfId="28" applyNumberFormat="1" applyFont="1" applyFill="1" applyBorder="1" applyAlignment="1" applyProtection="1">
      <alignment horizontal="right"/>
    </xf>
    <xf numFmtId="171" fontId="1" fillId="37" borderId="8" xfId="28" applyNumberFormat="1" applyFont="1" applyFill="1" applyBorder="1" applyAlignment="1" applyProtection="1">
      <alignment horizontal="right" vertical="top"/>
    </xf>
    <xf numFmtId="171" fontId="11" fillId="37" borderId="8" xfId="28" applyNumberFormat="1" applyFont="1" applyFill="1" applyBorder="1" applyAlignment="1" applyProtection="1">
      <alignment vertical="top" wrapText="1"/>
    </xf>
    <xf numFmtId="171" fontId="11" fillId="37" borderId="8" xfId="28" applyNumberFormat="1" applyFont="1" applyFill="1" applyBorder="1" applyAlignment="1" applyProtection="1">
      <alignment horizontal="right" vertical="top" wrapText="1"/>
    </xf>
    <xf numFmtId="171" fontId="8" fillId="37" borderId="8" xfId="28" applyNumberFormat="1" applyFont="1" applyFill="1" applyBorder="1" applyAlignment="1" applyProtection="1">
      <alignment horizontal="right" vertical="top" wrapText="1"/>
    </xf>
    <xf numFmtId="171" fontId="11" fillId="37" borderId="8" xfId="28" applyNumberFormat="1" applyFont="1" applyFill="1" applyBorder="1" applyAlignment="1" applyProtection="1">
      <alignment vertical="top"/>
    </xf>
    <xf numFmtId="171" fontId="11" fillId="37" borderId="8" xfId="28" applyNumberFormat="1" applyFont="1" applyFill="1" applyBorder="1" applyAlignment="1" applyProtection="1">
      <alignment vertical="center"/>
    </xf>
    <xf numFmtId="171" fontId="8" fillId="37" borderId="43" xfId="28" applyNumberFormat="1" applyFont="1" applyFill="1" applyBorder="1" applyAlignment="1" applyProtection="1">
      <alignment horizontal="right" vertical="top" wrapText="1"/>
    </xf>
    <xf numFmtId="171" fontId="12" fillId="34" borderId="18" xfId="28" applyNumberFormat="1" applyFont="1" applyFill="1" applyBorder="1" applyProtection="1"/>
    <xf numFmtId="171" fontId="12" fillId="0" borderId="18" xfId="0" quotePrefix="1" applyNumberFormat="1" applyFont="1" applyBorder="1" applyAlignment="1" applyProtection="1">
      <alignment vertical="center" wrapText="1"/>
    </xf>
    <xf numFmtId="171" fontId="12" fillId="34" borderId="18" xfId="0" applyNumberFormat="1" applyFont="1" applyFill="1" applyBorder="1" applyProtection="1"/>
    <xf numFmtId="0" fontId="1" fillId="34" borderId="8" xfId="0" applyFont="1" applyFill="1" applyBorder="1" applyAlignment="1" applyProtection="1">
      <alignment horizontal="center" vertical="top"/>
    </xf>
    <xf numFmtId="0" fontId="67" fillId="34" borderId="0" xfId="0" applyFont="1" applyFill="1"/>
    <xf numFmtId="0" fontId="11" fillId="34" borderId="0" xfId="0" applyFont="1" applyFill="1" applyBorder="1" applyProtection="1"/>
    <xf numFmtId="0" fontId="11" fillId="34" borderId="0" xfId="0" applyFont="1" applyFill="1" applyBorder="1" applyAlignment="1" applyProtection="1">
      <alignment vertical="top"/>
    </xf>
    <xf numFmtId="0" fontId="11" fillId="34" borderId="0" xfId="0" applyFont="1" applyFill="1" applyBorder="1" applyAlignment="1" applyProtection="1">
      <alignment horizontal="left" vertical="top" indent="3"/>
    </xf>
    <xf numFmtId="0" fontId="11" fillId="34" borderId="0" xfId="0" applyFont="1" applyFill="1" applyAlignment="1" applyProtection="1">
      <alignment vertical="top"/>
    </xf>
    <xf numFmtId="0" fontId="11" fillId="34" borderId="0" xfId="0" applyFont="1" applyFill="1" applyBorder="1" applyAlignment="1" applyProtection="1">
      <alignment horizontal="left"/>
    </xf>
    <xf numFmtId="168" fontId="1" fillId="34" borderId="0" xfId="29" applyNumberFormat="1" applyFont="1" applyFill="1" applyAlignment="1" applyProtection="1">
      <alignment horizontal="left" vertical="top"/>
    </xf>
    <xf numFmtId="168" fontId="11" fillId="34" borderId="0" xfId="29" applyNumberFormat="1" applyFont="1" applyFill="1" applyAlignment="1" applyProtection="1">
      <alignment vertical="top"/>
    </xf>
    <xf numFmtId="0" fontId="1" fillId="34" borderId="0" xfId="0" applyFont="1" applyFill="1" applyBorder="1" applyAlignment="1" applyProtection="1">
      <alignment horizontal="left" vertical="top"/>
    </xf>
    <xf numFmtId="0" fontId="11" fillId="34" borderId="0" xfId="0" applyFont="1" applyFill="1" applyBorder="1" applyAlignment="1" applyProtection="1"/>
    <xf numFmtId="0" fontId="11" fillId="34" borderId="0" xfId="0" applyFont="1" applyFill="1" applyBorder="1" applyAlignment="1" applyProtection="1">
      <alignment horizontal="right"/>
    </xf>
    <xf numFmtId="0" fontId="11" fillId="34" borderId="0" xfId="0" applyFont="1" applyFill="1" applyBorder="1" applyAlignment="1" applyProtection="1">
      <alignment vertical="top" wrapText="1"/>
    </xf>
    <xf numFmtId="0" fontId="11" fillId="34" borderId="0" xfId="0" applyFont="1" applyFill="1" applyProtection="1"/>
    <xf numFmtId="1" fontId="11" fillId="34" borderId="0" xfId="0" applyNumberFormat="1" applyFont="1" applyFill="1" applyAlignment="1" applyProtection="1">
      <alignment vertical="top"/>
    </xf>
    <xf numFmtId="0" fontId="22" fillId="34" borderId="0" xfId="0" applyFont="1" applyFill="1" applyBorder="1" applyAlignment="1" applyProtection="1">
      <alignment horizontal="center"/>
    </xf>
    <xf numFmtId="0" fontId="17" fillId="34" borderId="0" xfId="0" applyFont="1" applyFill="1" applyAlignment="1" applyProtection="1">
      <alignment vertical="top"/>
    </xf>
    <xf numFmtId="0" fontId="22" fillId="34" borderId="0" xfId="0" applyFont="1" applyFill="1" applyBorder="1" applyProtection="1"/>
    <xf numFmtId="0" fontId="21" fillId="34" borderId="0" xfId="0" applyFont="1" applyFill="1" applyBorder="1" applyAlignment="1" applyProtection="1">
      <alignment vertical="top"/>
    </xf>
    <xf numFmtId="168" fontId="11" fillId="34" borderId="0" xfId="29" applyNumberFormat="1" applyFont="1" applyFill="1" applyBorder="1" applyAlignment="1" applyProtection="1">
      <alignment horizontal="center" vertical="top"/>
    </xf>
    <xf numFmtId="173" fontId="11" fillId="34" borderId="0" xfId="29" applyNumberFormat="1" applyFont="1" applyFill="1" applyBorder="1" applyAlignment="1" applyProtection="1">
      <alignment horizontal="center" vertical="top"/>
    </xf>
    <xf numFmtId="0" fontId="67" fillId="34" borderId="0" xfId="0" applyFont="1" applyFill="1" applyBorder="1" applyAlignment="1">
      <alignment vertical="top" wrapText="1"/>
    </xf>
    <xf numFmtId="0" fontId="35" fillId="34" borderId="0" xfId="0" applyFont="1" applyFill="1" applyBorder="1" applyAlignment="1" applyProtection="1">
      <alignment horizontal="right" vertical="top" wrapText="1"/>
    </xf>
    <xf numFmtId="171" fontId="12" fillId="34" borderId="0" xfId="28" applyNumberFormat="1" applyFont="1" applyFill="1" applyBorder="1" applyProtection="1"/>
    <xf numFmtId="0" fontId="12" fillId="34" borderId="0" xfId="0" applyFont="1" applyFill="1" applyBorder="1" applyProtection="1"/>
    <xf numFmtId="0" fontId="8" fillId="35" borderId="7" xfId="0" applyFont="1" applyFill="1" applyBorder="1" applyAlignment="1">
      <alignment horizontal="center" vertical="top" wrapText="1"/>
    </xf>
    <xf numFmtId="0" fontId="35" fillId="0" borderId="8" xfId="0" applyFont="1" applyFill="1" applyBorder="1" applyAlignment="1" applyProtection="1">
      <alignment horizontal="center" vertical="top"/>
    </xf>
    <xf numFmtId="0" fontId="1" fillId="36" borderId="8" xfId="0" applyFont="1" applyFill="1" applyBorder="1" applyAlignment="1" applyProtection="1">
      <alignment horizontal="left" vertical="top"/>
      <protection locked="0"/>
    </xf>
    <xf numFmtId="0" fontId="35" fillId="0" borderId="0" xfId="0" applyFont="1" applyProtection="1"/>
    <xf numFmtId="0" fontId="35" fillId="0" borderId="8" xfId="0" applyFont="1" applyBorder="1" applyAlignment="1" applyProtection="1">
      <alignment horizontal="center" wrapText="1"/>
    </xf>
    <xf numFmtId="0" fontId="12" fillId="0" borderId="8" xfId="0" applyFont="1" applyBorder="1" applyAlignment="1" applyProtection="1">
      <alignment horizontal="center"/>
    </xf>
    <xf numFmtId="9" fontId="12" fillId="0" borderId="8" xfId="0" applyNumberFormat="1" applyFont="1" applyBorder="1" applyAlignment="1" applyProtection="1">
      <alignment horizontal="center"/>
    </xf>
    <xf numFmtId="9" fontId="12" fillId="36" borderId="8" xfId="50" applyFont="1" applyFill="1" applyBorder="1" applyProtection="1"/>
    <xf numFmtId="171" fontId="35" fillId="35" borderId="8" xfId="28" applyNumberFormat="1" applyFont="1" applyFill="1" applyBorder="1" applyAlignment="1" applyProtection="1">
      <alignment horizontal="center" vertical="center" wrapText="1"/>
    </xf>
    <xf numFmtId="0" fontId="63" fillId="26" borderId="0" xfId="0" applyFont="1" applyFill="1" applyBorder="1" applyAlignment="1" applyProtection="1">
      <alignment horizontal="center" vertical="center" wrapText="1"/>
    </xf>
    <xf numFmtId="0" fontId="40" fillId="29" borderId="0" xfId="56" applyFont="1" applyFill="1" applyBorder="1" applyAlignment="1">
      <alignment horizontal="center"/>
    </xf>
    <xf numFmtId="0" fontId="63" fillId="0" borderId="0" xfId="56" applyFont="1" applyBorder="1" applyAlignment="1">
      <alignment horizontal="center" vertical="top"/>
    </xf>
    <xf numFmtId="0" fontId="1" fillId="26" borderId="18" xfId="0" applyFont="1" applyFill="1" applyBorder="1" applyAlignment="1" applyProtection="1">
      <alignment horizontal="center" vertical="center" wrapText="1"/>
    </xf>
    <xf numFmtId="0" fontId="40" fillId="26" borderId="0" xfId="0" applyFont="1" applyFill="1" applyBorder="1" applyAlignment="1" applyProtection="1">
      <alignment horizontal="center" vertical="center" wrapText="1"/>
    </xf>
    <xf numFmtId="0" fontId="1" fillId="26" borderId="0" xfId="0" applyFont="1" applyFill="1" applyBorder="1" applyAlignment="1" applyProtection="1">
      <alignment horizontal="left" vertical="center" wrapText="1"/>
    </xf>
    <xf numFmtId="0" fontId="1" fillId="26" borderId="23" xfId="0" applyFont="1" applyFill="1" applyBorder="1" applyAlignment="1" applyProtection="1">
      <alignment horizontal="center"/>
    </xf>
    <xf numFmtId="0" fontId="0" fillId="0" borderId="0" xfId="0" applyBorder="1" applyAlignment="1" applyProtection="1">
      <alignment horizontal="center" wrapText="1"/>
    </xf>
    <xf numFmtId="0" fontId="1" fillId="26" borderId="0" xfId="0" applyFont="1" applyFill="1" applyBorder="1" applyAlignment="1" applyProtection="1">
      <alignment horizontal="left" vertical="top" wrapText="1"/>
    </xf>
    <xf numFmtId="0" fontId="11" fillId="26" borderId="0" xfId="0" applyFont="1" applyFill="1" applyBorder="1" applyAlignment="1" applyProtection="1">
      <alignment horizontal="center" vertical="top"/>
    </xf>
    <xf numFmtId="0" fontId="0" fillId="34" borderId="0" xfId="0" applyFill="1" applyAlignment="1">
      <alignment horizontal="left" vertical="top" wrapText="1"/>
    </xf>
    <xf numFmtId="0" fontId="40" fillId="34" borderId="0" xfId="0" applyFont="1" applyFill="1" applyAlignment="1">
      <alignment horizontal="center"/>
    </xf>
    <xf numFmtId="0" fontId="1" fillId="34" borderId="0" xfId="0" applyFont="1" applyFill="1" applyAlignment="1">
      <alignment horizontal="left" vertical="top" wrapText="1"/>
    </xf>
    <xf numFmtId="0" fontId="18" fillId="26" borderId="0" xfId="0" applyFont="1" applyFill="1" applyAlignment="1" applyProtection="1">
      <alignment horizontal="left" vertical="center"/>
    </xf>
    <xf numFmtId="168" fontId="8" fillId="29" borderId="13" xfId="29" applyNumberFormat="1" applyFont="1" applyFill="1" applyBorder="1" applyAlignment="1" applyProtection="1">
      <alignment horizontal="center" vertical="top"/>
      <protection locked="0"/>
    </xf>
    <xf numFmtId="0" fontId="8" fillId="29" borderId="16" xfId="0" applyFont="1" applyFill="1" applyBorder="1" applyAlignment="1" applyProtection="1">
      <alignment horizontal="center" vertical="top"/>
      <protection locked="0"/>
    </xf>
    <xf numFmtId="0" fontId="8" fillId="29" borderId="20" xfId="0" applyFont="1" applyFill="1" applyBorder="1" applyAlignment="1" applyProtection="1">
      <alignment horizontal="center" vertical="top"/>
      <protection locked="0"/>
    </xf>
    <xf numFmtId="0" fontId="1" fillId="0" borderId="13" xfId="0" applyFont="1" applyFill="1" applyBorder="1" applyAlignment="1" applyProtection="1">
      <alignment horizontal="left" vertical="center" wrapText="1"/>
    </xf>
    <xf numFmtId="0" fontId="1" fillId="0" borderId="16" xfId="0" applyFont="1" applyFill="1" applyBorder="1" applyAlignment="1" applyProtection="1">
      <alignment horizontal="left" vertical="center" wrapText="1"/>
    </xf>
    <xf numFmtId="0" fontId="1" fillId="0" borderId="20" xfId="0" applyFont="1" applyFill="1" applyBorder="1" applyAlignment="1" applyProtection="1">
      <alignment horizontal="left" vertical="center" wrapText="1"/>
    </xf>
    <xf numFmtId="0" fontId="1" fillId="26" borderId="13" xfId="0" applyFont="1" applyFill="1" applyBorder="1" applyAlignment="1" applyProtection="1">
      <alignment horizontal="left" vertical="center" wrapText="1"/>
    </xf>
    <xf numFmtId="0" fontId="1" fillId="26" borderId="16" xfId="0" applyFont="1" applyFill="1" applyBorder="1" applyAlignment="1" applyProtection="1">
      <alignment horizontal="left" vertical="center" wrapText="1"/>
    </xf>
    <xf numFmtId="0" fontId="1" fillId="26" borderId="20" xfId="0" applyFont="1" applyFill="1" applyBorder="1" applyAlignment="1" applyProtection="1">
      <alignment horizontal="left" vertical="center" wrapText="1"/>
    </xf>
    <xf numFmtId="0" fontId="1" fillId="0" borderId="7" xfId="0" applyFont="1" applyBorder="1" applyAlignment="1" applyProtection="1">
      <alignment horizontal="center" vertical="center" wrapText="1"/>
    </xf>
    <xf numFmtId="0" fontId="1" fillId="0" borderId="15" xfId="0" applyFont="1" applyBorder="1" applyAlignment="1" applyProtection="1">
      <alignment horizontal="center" vertical="center" wrapText="1"/>
    </xf>
    <xf numFmtId="0" fontId="1" fillId="26" borderId="13" xfId="0" applyFont="1" applyFill="1" applyBorder="1" applyAlignment="1" applyProtection="1">
      <alignment vertical="center" wrapText="1"/>
    </xf>
    <xf numFmtId="0" fontId="1" fillId="26" borderId="16" xfId="0" applyFont="1" applyFill="1" applyBorder="1" applyAlignment="1" applyProtection="1">
      <alignment vertical="center" wrapText="1"/>
    </xf>
    <xf numFmtId="0" fontId="1" fillId="26" borderId="20" xfId="0" applyFont="1" applyFill="1" applyBorder="1" applyAlignment="1" applyProtection="1">
      <alignment vertical="center" wrapText="1"/>
    </xf>
    <xf numFmtId="0" fontId="0" fillId="0" borderId="16" xfId="0" applyFill="1" applyBorder="1" applyAlignment="1" applyProtection="1">
      <alignment horizontal="left" vertical="center" wrapText="1"/>
    </xf>
    <xf numFmtId="0" fontId="0" fillId="0" borderId="20" xfId="0" applyFill="1" applyBorder="1" applyAlignment="1" applyProtection="1">
      <alignment horizontal="left" vertical="center" wrapText="1"/>
    </xf>
    <xf numFmtId="0" fontId="1" fillId="0" borderId="14" xfId="0" applyFont="1" applyBorder="1" applyAlignment="1" applyProtection="1">
      <alignment horizontal="center" vertical="center" wrapText="1"/>
    </xf>
    <xf numFmtId="0" fontId="1" fillId="26" borderId="17" xfId="0" applyFont="1" applyFill="1" applyBorder="1" applyAlignment="1" applyProtection="1">
      <alignment horizontal="left" vertical="center" wrapText="1"/>
    </xf>
    <xf numFmtId="0" fontId="1" fillId="26" borderId="23" xfId="0" applyFont="1" applyFill="1" applyBorder="1" applyAlignment="1" applyProtection="1">
      <alignment horizontal="left" vertical="center" wrapText="1"/>
    </xf>
    <xf numFmtId="0" fontId="1" fillId="26" borderId="30" xfId="0" applyFont="1" applyFill="1" applyBorder="1" applyAlignment="1" applyProtection="1">
      <alignment horizontal="left" vertical="center" wrapText="1"/>
    </xf>
    <xf numFmtId="0" fontId="11" fillId="0" borderId="0" xfId="0" applyFont="1" applyBorder="1" applyAlignment="1" applyProtection="1">
      <alignment vertical="top" wrapText="1"/>
    </xf>
    <xf numFmtId="0" fontId="1" fillId="34" borderId="8" xfId="0" applyFont="1" applyFill="1" applyBorder="1" applyAlignment="1" applyProtection="1">
      <alignment horizontal="left" vertical="top" wrapText="1"/>
    </xf>
    <xf numFmtId="0" fontId="8" fillId="26" borderId="8" xfId="0" applyFont="1" applyFill="1" applyBorder="1" applyAlignment="1" applyProtection="1">
      <alignment horizontal="left" vertical="top" wrapText="1"/>
    </xf>
    <xf numFmtId="0" fontId="8" fillId="35" borderId="8" xfId="0" applyFont="1" applyFill="1" applyBorder="1" applyAlignment="1" applyProtection="1">
      <alignment horizontal="center" vertical="center"/>
    </xf>
    <xf numFmtId="168" fontId="8" fillId="0" borderId="13" xfId="29" applyNumberFormat="1" applyFont="1" applyFill="1" applyBorder="1" applyAlignment="1" applyProtection="1">
      <alignment horizontal="center" vertical="top"/>
    </xf>
    <xf numFmtId="168" fontId="8" fillId="0" borderId="16" xfId="29" applyNumberFormat="1" applyFont="1" applyFill="1" applyBorder="1" applyAlignment="1" applyProtection="1">
      <alignment horizontal="center" vertical="top"/>
    </xf>
    <xf numFmtId="168" fontId="8" fillId="0" borderId="20" xfId="29" applyNumberFormat="1" applyFont="1" applyFill="1" applyBorder="1" applyAlignment="1" applyProtection="1">
      <alignment horizontal="center" vertical="top"/>
    </xf>
    <xf numFmtId="173" fontId="8" fillId="0" borderId="13" xfId="29" applyNumberFormat="1" applyFont="1" applyFill="1" applyBorder="1" applyAlignment="1" applyProtection="1">
      <alignment horizontal="center" vertical="top"/>
    </xf>
    <xf numFmtId="173" fontId="8" fillId="0" borderId="16" xfId="29" applyNumberFormat="1" applyFont="1" applyFill="1" applyBorder="1" applyAlignment="1" applyProtection="1">
      <alignment horizontal="center" vertical="top"/>
    </xf>
    <xf numFmtId="173" fontId="8" fillId="0" borderId="20" xfId="29" applyNumberFormat="1" applyFont="1" applyFill="1" applyBorder="1" applyAlignment="1" applyProtection="1">
      <alignment horizontal="center" vertical="top"/>
    </xf>
    <xf numFmtId="0" fontId="11" fillId="26" borderId="0" xfId="0" applyFont="1" applyFill="1" applyBorder="1" applyAlignment="1" applyProtection="1">
      <alignment horizontal="center" vertical="center" wrapText="1"/>
    </xf>
    <xf numFmtId="0" fontId="8" fillId="26" borderId="8" xfId="0" applyFont="1" applyFill="1" applyBorder="1" applyAlignment="1" applyProtection="1">
      <alignment horizontal="left" vertical="top"/>
    </xf>
    <xf numFmtId="0" fontId="1" fillId="34" borderId="13" xfId="0" applyFont="1" applyFill="1" applyBorder="1" applyAlignment="1" applyProtection="1">
      <alignment horizontal="left" vertical="top"/>
    </xf>
    <xf numFmtId="0" fontId="1" fillId="26" borderId="16" xfId="0" applyFont="1" applyFill="1" applyBorder="1" applyAlignment="1" applyProtection="1">
      <alignment horizontal="left" vertical="top"/>
    </xf>
    <xf numFmtId="0" fontId="1" fillId="26" borderId="20" xfId="0" applyFont="1" applyFill="1" applyBorder="1" applyAlignment="1" applyProtection="1">
      <alignment horizontal="left" vertical="top"/>
    </xf>
    <xf numFmtId="0" fontId="1" fillId="0" borderId="8" xfId="0" applyFont="1" applyFill="1" applyBorder="1" applyAlignment="1" applyProtection="1">
      <alignment horizontal="left" vertical="top" wrapText="1"/>
    </xf>
    <xf numFmtId="0" fontId="8" fillId="0" borderId="23" xfId="0" applyFont="1" applyBorder="1" applyAlignment="1" applyProtection="1">
      <alignment horizontal="left" vertical="top"/>
    </xf>
    <xf numFmtId="0" fontId="8" fillId="28" borderId="8" xfId="0" applyFont="1" applyFill="1" applyBorder="1" applyAlignment="1" applyProtection="1">
      <alignment horizontal="center" vertical="center"/>
    </xf>
    <xf numFmtId="0" fontId="1" fillId="0" borderId="13" xfId="0" applyFont="1" applyFill="1" applyBorder="1" applyAlignment="1" applyProtection="1">
      <alignment horizontal="left" vertical="top" wrapText="1"/>
    </xf>
    <xf numFmtId="0" fontId="1" fillId="0" borderId="16" xfId="0" applyFont="1" applyFill="1" applyBorder="1" applyAlignment="1" applyProtection="1">
      <alignment horizontal="left" vertical="top" wrapText="1"/>
    </xf>
    <xf numFmtId="0" fontId="1" fillId="0" borderId="20" xfId="0" applyFont="1" applyFill="1" applyBorder="1" applyAlignment="1" applyProtection="1">
      <alignment horizontal="left" vertical="top" wrapText="1"/>
    </xf>
    <xf numFmtId="0" fontId="8" fillId="0" borderId="8" xfId="0" applyFont="1" applyFill="1" applyBorder="1" applyAlignment="1" applyProtection="1">
      <alignment horizontal="left" vertical="top"/>
    </xf>
    <xf numFmtId="0" fontId="8" fillId="0" borderId="8" xfId="0" applyFont="1" applyFill="1" applyBorder="1" applyAlignment="1" applyProtection="1">
      <alignment horizontal="left" vertical="top" wrapText="1"/>
    </xf>
    <xf numFmtId="0" fontId="1" fillId="0" borderId="8" xfId="0" applyFont="1" applyFill="1" applyBorder="1" applyAlignment="1" applyProtection="1">
      <alignment horizontal="left" vertical="top"/>
    </xf>
    <xf numFmtId="0" fontId="1" fillId="0" borderId="8" xfId="0" applyFont="1" applyFill="1" applyBorder="1" applyAlignment="1" applyProtection="1">
      <alignment vertical="top" wrapText="1"/>
    </xf>
    <xf numFmtId="0" fontId="0" fillId="0" borderId="8" xfId="0" applyFill="1" applyBorder="1" applyAlignment="1" applyProtection="1">
      <alignment vertical="top" wrapText="1"/>
    </xf>
    <xf numFmtId="0" fontId="1" fillId="0" borderId="13" xfId="0" applyFont="1" applyFill="1" applyBorder="1" applyAlignment="1" applyProtection="1">
      <alignment horizontal="left" vertical="top"/>
    </xf>
    <xf numFmtId="0" fontId="1" fillId="0" borderId="16" xfId="0" applyFont="1" applyFill="1" applyBorder="1" applyAlignment="1" applyProtection="1">
      <alignment horizontal="left" vertical="top"/>
    </xf>
    <xf numFmtId="0" fontId="1" fillId="0" borderId="20" xfId="0" applyFont="1" applyFill="1" applyBorder="1" applyAlignment="1" applyProtection="1">
      <alignment horizontal="left" vertical="top"/>
    </xf>
    <xf numFmtId="0" fontId="8" fillId="0" borderId="13" xfId="0" applyFont="1" applyFill="1" applyBorder="1" applyAlignment="1" applyProtection="1">
      <alignment vertical="center"/>
    </xf>
    <xf numFmtId="0" fontId="8" fillId="0" borderId="16" xfId="0" applyFont="1" applyBorder="1" applyAlignment="1" applyProtection="1">
      <alignment vertical="center"/>
    </xf>
    <xf numFmtId="0" fontId="8" fillId="0" borderId="13" xfId="0" applyFont="1" applyFill="1" applyBorder="1" applyAlignment="1" applyProtection="1">
      <alignment vertical="top"/>
    </xf>
    <xf numFmtId="0" fontId="8" fillId="0" borderId="16" xfId="0" applyFont="1" applyBorder="1" applyAlignment="1" applyProtection="1">
      <alignment vertical="top"/>
    </xf>
    <xf numFmtId="0" fontId="1" fillId="29" borderId="13" xfId="0" applyFont="1" applyFill="1" applyBorder="1" applyAlignment="1" applyProtection="1">
      <alignment horizontal="left" vertical="top"/>
      <protection locked="0"/>
    </xf>
    <xf numFmtId="0" fontId="1" fillId="29" borderId="16" xfId="0" applyFont="1" applyFill="1" applyBorder="1" applyAlignment="1" applyProtection="1">
      <alignment horizontal="left" vertical="top"/>
      <protection locked="0"/>
    </xf>
    <xf numFmtId="0" fontId="1" fillId="0" borderId="13" xfId="0" applyFont="1" applyBorder="1" applyAlignment="1" applyProtection="1">
      <alignment vertical="top"/>
    </xf>
    <xf numFmtId="0" fontId="0" fillId="0" borderId="16" xfId="0" applyBorder="1" applyAlignment="1" applyProtection="1">
      <alignment vertical="top"/>
    </xf>
    <xf numFmtId="0" fontId="1" fillId="29" borderId="13" xfId="0" applyFont="1" applyFill="1" applyBorder="1" applyAlignment="1" applyProtection="1">
      <alignment vertical="top"/>
      <protection locked="0"/>
    </xf>
    <xf numFmtId="0" fontId="0" fillId="29" borderId="16" xfId="0" applyFill="1" applyBorder="1" applyAlignment="1" applyProtection="1">
      <alignment vertical="top"/>
      <protection locked="0"/>
    </xf>
    <xf numFmtId="3" fontId="8" fillId="0" borderId="13" xfId="46" applyFont="1" applyFill="1" applyBorder="1" applyAlignment="1" applyProtection="1">
      <alignment horizontal="left" vertical="center"/>
    </xf>
    <xf numFmtId="3" fontId="8" fillId="0" borderId="16" xfId="46" applyFont="1" applyFill="1" applyBorder="1" applyAlignment="1" applyProtection="1">
      <alignment horizontal="left" vertical="center"/>
    </xf>
    <xf numFmtId="3" fontId="8" fillId="0" borderId="20" xfId="46" applyFont="1" applyFill="1" applyBorder="1" applyAlignment="1" applyProtection="1">
      <alignment horizontal="left" vertical="center"/>
    </xf>
    <xf numFmtId="0" fontId="8" fillId="0" borderId="13" xfId="0" applyFont="1" applyBorder="1" applyAlignment="1" applyProtection="1">
      <alignment vertical="top" wrapText="1"/>
    </xf>
    <xf numFmtId="0" fontId="8" fillId="0" borderId="16" xfId="0" applyFont="1" applyBorder="1" applyAlignment="1" applyProtection="1">
      <alignment vertical="top" wrapText="1"/>
    </xf>
    <xf numFmtId="0" fontId="8" fillId="0" borderId="13" xfId="0" applyFont="1" applyFill="1" applyBorder="1" applyAlignment="1" applyProtection="1">
      <alignment vertical="top" wrapText="1"/>
    </xf>
    <xf numFmtId="0" fontId="8" fillId="0" borderId="16" xfId="0" applyFont="1" applyFill="1" applyBorder="1" applyAlignment="1" applyProtection="1">
      <alignment vertical="top" wrapText="1"/>
    </xf>
    <xf numFmtId="3" fontId="1" fillId="0" borderId="13" xfId="46" applyFont="1" applyFill="1" applyBorder="1" applyAlignment="1" applyProtection="1">
      <alignment vertical="center"/>
    </xf>
    <xf numFmtId="0" fontId="0" fillId="0" borderId="16" xfId="0" applyFill="1" applyBorder="1" applyAlignment="1" applyProtection="1">
      <alignment vertical="center"/>
    </xf>
    <xf numFmtId="0" fontId="8" fillId="0" borderId="13" xfId="0" applyFont="1" applyBorder="1" applyAlignment="1" applyProtection="1">
      <alignment vertical="top"/>
    </xf>
    <xf numFmtId="0" fontId="0" fillId="0" borderId="16" xfId="0" applyBorder="1" applyAlignment="1" applyProtection="1">
      <alignment vertical="center"/>
    </xf>
    <xf numFmtId="0" fontId="0" fillId="0" borderId="8" xfId="0" applyFill="1" applyBorder="1" applyAlignment="1" applyProtection="1">
      <alignment horizontal="left" vertical="center"/>
    </xf>
    <xf numFmtId="0" fontId="0" fillId="0" borderId="16" xfId="0" applyFill="1" applyBorder="1" applyAlignment="1" applyProtection="1">
      <alignment horizontal="left" vertical="top" wrapText="1"/>
    </xf>
    <xf numFmtId="0" fontId="11" fillId="26" borderId="0" xfId="0" applyFont="1" applyFill="1" applyBorder="1" applyAlignment="1" applyProtection="1">
      <alignment horizontal="justify" wrapText="1"/>
    </xf>
    <xf numFmtId="0" fontId="11" fillId="0" borderId="0" xfId="0" applyFont="1" applyBorder="1" applyAlignment="1" applyProtection="1">
      <alignment horizontal="right" vertical="top" wrapText="1"/>
    </xf>
    <xf numFmtId="0" fontId="11" fillId="0" borderId="0" xfId="0" applyFont="1" applyFill="1" applyBorder="1" applyAlignment="1" applyProtection="1">
      <alignment horizontal="justify" vertical="top" wrapText="1"/>
    </xf>
    <xf numFmtId="0" fontId="11" fillId="0" borderId="0" xfId="0" applyFont="1" applyBorder="1" applyAlignment="1" applyProtection="1">
      <alignment horizontal="justify" vertical="top" wrapText="1"/>
    </xf>
    <xf numFmtId="0" fontId="11" fillId="26" borderId="0" xfId="0" applyFont="1" applyFill="1" applyBorder="1" applyAlignment="1" applyProtection="1">
      <alignment horizontal="left" vertical="top" wrapText="1"/>
    </xf>
    <xf numFmtId="0" fontId="11" fillId="0" borderId="0" xfId="0" applyFont="1" applyBorder="1" applyAlignment="1" applyProtection="1">
      <alignment horizontal="left" vertical="top" wrapText="1"/>
    </xf>
    <xf numFmtId="0" fontId="33" fillId="0" borderId="0" xfId="0" applyFont="1" applyBorder="1" applyAlignment="1" applyProtection="1">
      <alignment horizontal="left" vertical="top" wrapText="1"/>
    </xf>
    <xf numFmtId="0" fontId="8" fillId="0" borderId="44" xfId="0" applyFont="1" applyFill="1" applyBorder="1" applyAlignment="1" applyProtection="1">
      <alignment horizontal="left" vertical="top"/>
    </xf>
    <xf numFmtId="0" fontId="8" fillId="0" borderId="55" xfId="0" applyFont="1" applyFill="1" applyBorder="1" applyAlignment="1" applyProtection="1">
      <alignment horizontal="left" vertical="top"/>
    </xf>
    <xf numFmtId="0" fontId="8" fillId="0" borderId="45" xfId="0" applyFont="1" applyFill="1" applyBorder="1" applyAlignment="1" applyProtection="1">
      <alignment horizontal="left" vertical="top"/>
    </xf>
    <xf numFmtId="173" fontId="8" fillId="0" borderId="13" xfId="0" applyNumberFormat="1" applyFont="1" applyFill="1" applyBorder="1" applyAlignment="1" applyProtection="1">
      <alignment horizontal="center" vertical="top" wrapText="1"/>
    </xf>
    <xf numFmtId="173" fontId="8" fillId="0" borderId="16" xfId="0" applyNumberFormat="1" applyFont="1" applyFill="1" applyBorder="1" applyAlignment="1" applyProtection="1">
      <alignment horizontal="center" vertical="top" wrapText="1"/>
    </xf>
    <xf numFmtId="173" fontId="8" fillId="0" borderId="20" xfId="0" applyNumberFormat="1" applyFont="1" applyFill="1" applyBorder="1" applyAlignment="1" applyProtection="1">
      <alignment horizontal="center" vertical="top" wrapText="1"/>
    </xf>
    <xf numFmtId="0" fontId="8" fillId="0" borderId="13" xfId="0" applyFont="1" applyFill="1" applyBorder="1" applyAlignment="1" applyProtection="1">
      <alignment horizontal="left" vertical="top" wrapText="1"/>
    </xf>
    <xf numFmtId="0" fontId="8" fillId="0" borderId="47" xfId="0" applyFont="1" applyFill="1" applyBorder="1" applyAlignment="1" applyProtection="1">
      <alignment horizontal="left" vertical="top" wrapText="1"/>
    </xf>
    <xf numFmtId="0" fontId="1" fillId="0" borderId="7" xfId="0" applyFont="1" applyBorder="1" applyAlignment="1" applyProtection="1">
      <alignment horizontal="center" vertical="top"/>
    </xf>
    <xf numFmtId="0" fontId="1" fillId="0" borderId="14" xfId="0" applyFont="1" applyBorder="1" applyAlignment="1" applyProtection="1">
      <alignment horizontal="center" vertical="top"/>
    </xf>
    <xf numFmtId="0" fontId="1" fillId="0" borderId="15" xfId="0" applyFont="1" applyBorder="1" applyAlignment="1" applyProtection="1">
      <alignment horizontal="center" vertical="top"/>
    </xf>
    <xf numFmtId="0" fontId="8" fillId="0" borderId="48" xfId="0" applyFont="1" applyBorder="1" applyAlignment="1" applyProtection="1">
      <alignment vertical="top" wrapText="1"/>
    </xf>
    <xf numFmtId="0" fontId="1" fillId="0" borderId="7" xfId="0" applyFont="1" applyFill="1" applyBorder="1" applyAlignment="1" applyProtection="1">
      <alignment vertical="top"/>
    </xf>
    <xf numFmtId="0" fontId="0" fillId="0" borderId="14" xfId="0" applyBorder="1" applyAlignment="1" applyProtection="1">
      <alignment vertical="top"/>
    </xf>
    <xf numFmtId="0" fontId="0" fillId="0" borderId="15" xfId="0" applyBorder="1" applyAlignment="1" applyProtection="1">
      <alignment vertical="top"/>
    </xf>
    <xf numFmtId="0" fontId="1" fillId="0" borderId="10" xfId="0" applyFont="1" applyFill="1" applyBorder="1" applyAlignment="1" applyProtection="1">
      <alignment horizontal="left" vertical="top"/>
    </xf>
    <xf numFmtId="0" fontId="1" fillId="0" borderId="18" xfId="0" applyFont="1" applyFill="1" applyBorder="1" applyAlignment="1" applyProtection="1">
      <alignment horizontal="left" vertical="top"/>
    </xf>
    <xf numFmtId="0" fontId="1" fillId="0" borderId="13" xfId="0" applyFont="1" applyBorder="1" applyAlignment="1" applyProtection="1">
      <alignment horizontal="left" vertical="top" wrapText="1"/>
    </xf>
    <xf numFmtId="168" fontId="8" fillId="0" borderId="13" xfId="0" applyNumberFormat="1" applyFont="1" applyFill="1" applyBorder="1" applyAlignment="1" applyProtection="1">
      <alignment horizontal="center" vertical="top" wrapText="1"/>
    </xf>
    <xf numFmtId="168" fontId="8" fillId="0" borderId="16" xfId="0" applyNumberFormat="1" applyFont="1" applyFill="1" applyBorder="1" applyAlignment="1" applyProtection="1">
      <alignment horizontal="center" vertical="top" wrapText="1"/>
    </xf>
    <xf numFmtId="168" fontId="8" fillId="0" borderId="20" xfId="0" applyNumberFormat="1" applyFont="1" applyFill="1" applyBorder="1" applyAlignment="1" applyProtection="1">
      <alignment horizontal="center" vertical="top" wrapText="1"/>
    </xf>
    <xf numFmtId="0" fontId="8" fillId="26" borderId="23" xfId="0" applyFont="1" applyFill="1" applyBorder="1" applyAlignment="1" applyProtection="1">
      <alignment horizontal="left" vertical="top"/>
    </xf>
    <xf numFmtId="0" fontId="8" fillId="28" borderId="8" xfId="0" applyFont="1" applyFill="1" applyBorder="1" applyAlignment="1" applyProtection="1">
      <alignment horizontal="center" vertical="center" wrapText="1"/>
    </xf>
    <xf numFmtId="0" fontId="8" fillId="0" borderId="47" xfId="0" applyFont="1" applyBorder="1" applyAlignment="1" applyProtection="1">
      <alignment vertical="top" wrapText="1"/>
    </xf>
    <xf numFmtId="0" fontId="11" fillId="0" borderId="7" xfId="0" applyFont="1" applyFill="1" applyBorder="1" applyAlignment="1" applyProtection="1">
      <alignment horizontal="center" vertical="top" wrapText="1"/>
    </xf>
    <xf numFmtId="0" fontId="11" fillId="0" borderId="14" xfId="0" applyFont="1" applyFill="1" applyBorder="1" applyAlignment="1" applyProtection="1">
      <alignment horizontal="center" vertical="top" wrapText="1"/>
    </xf>
    <xf numFmtId="0" fontId="11" fillId="0" borderId="15" xfId="0" applyFont="1" applyFill="1" applyBorder="1" applyAlignment="1" applyProtection="1">
      <alignment horizontal="center" vertical="top" wrapText="1"/>
    </xf>
    <xf numFmtId="3" fontId="1" fillId="0" borderId="13" xfId="46" applyFont="1" applyFill="1" applyBorder="1" applyAlignment="1" applyProtection="1">
      <alignment horizontal="left" vertical="center"/>
    </xf>
    <xf numFmtId="3" fontId="1" fillId="0" borderId="16" xfId="46" applyFont="1" applyFill="1" applyBorder="1" applyAlignment="1" applyProtection="1">
      <alignment horizontal="left" vertical="center"/>
    </xf>
    <xf numFmtId="3" fontId="1" fillId="0" borderId="20" xfId="46" applyFont="1" applyFill="1" applyBorder="1" applyAlignment="1" applyProtection="1">
      <alignment horizontal="left" vertical="center"/>
    </xf>
    <xf numFmtId="0" fontId="11" fillId="0" borderId="7" xfId="0" applyFont="1" applyFill="1" applyBorder="1" applyAlignment="1" applyProtection="1">
      <alignment horizontal="center" vertical="top"/>
    </xf>
    <xf numFmtId="0" fontId="11" fillId="0" borderId="14" xfId="0" applyFont="1" applyFill="1" applyBorder="1" applyAlignment="1" applyProtection="1">
      <alignment horizontal="center" vertical="top"/>
    </xf>
    <xf numFmtId="0" fontId="11" fillId="0" borderId="15" xfId="0" applyFont="1" applyFill="1" applyBorder="1" applyAlignment="1" applyProtection="1">
      <alignment horizontal="center" vertical="top"/>
    </xf>
    <xf numFmtId="0" fontId="1" fillId="0" borderId="7" xfId="0" applyFont="1" applyFill="1" applyBorder="1" applyAlignment="1" applyProtection="1">
      <alignment horizontal="center" vertical="top"/>
    </xf>
    <xf numFmtId="0" fontId="1" fillId="0" borderId="14" xfId="0" applyFont="1" applyFill="1" applyBorder="1" applyAlignment="1" applyProtection="1">
      <alignment horizontal="center" vertical="top"/>
    </xf>
    <xf numFmtId="0" fontId="1" fillId="0" borderId="15" xfId="0" applyFont="1" applyFill="1" applyBorder="1" applyAlignment="1" applyProtection="1">
      <alignment horizontal="center" vertical="top"/>
    </xf>
    <xf numFmtId="0" fontId="11" fillId="34" borderId="7" xfId="0" applyFont="1" applyFill="1" applyBorder="1" applyAlignment="1" applyProtection="1">
      <alignment horizontal="center" vertical="top"/>
    </xf>
    <xf numFmtId="0" fontId="11" fillId="26" borderId="14" xfId="0" applyFont="1" applyFill="1" applyBorder="1" applyAlignment="1" applyProtection="1">
      <alignment horizontal="center" vertical="top"/>
    </xf>
    <xf numFmtId="0" fontId="11" fillId="34" borderId="15" xfId="0" applyFont="1" applyFill="1" applyBorder="1" applyAlignment="1" applyProtection="1">
      <alignment horizontal="center" vertical="top"/>
    </xf>
    <xf numFmtId="0" fontId="1" fillId="0" borderId="13" xfId="0" applyFont="1" applyFill="1" applyBorder="1" applyAlignment="1" applyProtection="1">
      <alignment vertical="top" wrapText="1"/>
    </xf>
    <xf numFmtId="0" fontId="1" fillId="0" borderId="16" xfId="0" applyFont="1" applyFill="1" applyBorder="1" applyAlignment="1" applyProtection="1">
      <alignment vertical="top" wrapText="1"/>
    </xf>
    <xf numFmtId="0" fontId="1" fillId="0" borderId="20" xfId="0" applyFont="1" applyFill="1" applyBorder="1" applyAlignment="1" applyProtection="1">
      <alignment vertical="top" wrapText="1"/>
    </xf>
    <xf numFmtId="0" fontId="0" fillId="0" borderId="16" xfId="0" applyBorder="1" applyAlignment="1" applyProtection="1">
      <alignment horizontal="left" vertical="top"/>
    </xf>
    <xf numFmtId="0" fontId="1" fillId="36" borderId="8" xfId="0" applyFont="1" applyFill="1" applyBorder="1" applyAlignment="1" applyProtection="1">
      <alignment vertical="top"/>
      <protection locked="0"/>
    </xf>
    <xf numFmtId="0" fontId="0" fillId="0" borderId="8" xfId="0" applyBorder="1" applyAlignment="1" applyProtection="1">
      <alignment horizontal="left" vertical="top" wrapText="1"/>
    </xf>
    <xf numFmtId="3" fontId="1" fillId="0" borderId="8" xfId="46" applyFont="1" applyFill="1" applyBorder="1" applyAlignment="1" applyProtection="1">
      <alignment vertical="center"/>
    </xf>
    <xf numFmtId="0" fontId="0" fillId="0" borderId="8" xfId="0" applyFill="1" applyBorder="1" applyAlignment="1" applyProtection="1">
      <alignment vertical="center"/>
    </xf>
    <xf numFmtId="3" fontId="1" fillId="0" borderId="8" xfId="46" applyFont="1" applyFill="1" applyBorder="1" applyAlignment="1" applyProtection="1">
      <alignment horizontal="left" vertical="center"/>
    </xf>
    <xf numFmtId="0" fontId="1" fillId="0" borderId="8" xfId="0" applyFont="1" applyBorder="1" applyAlignment="1" applyProtection="1">
      <alignment vertical="top"/>
    </xf>
    <xf numFmtId="0" fontId="0" fillId="0" borderId="8" xfId="0" applyBorder="1" applyAlignment="1" applyProtection="1">
      <alignment vertical="top"/>
    </xf>
    <xf numFmtId="0" fontId="11" fillId="0" borderId="8" xfId="0" applyFont="1" applyFill="1" applyBorder="1" applyAlignment="1" applyProtection="1">
      <alignment horizontal="center" vertical="top" wrapText="1"/>
    </xf>
    <xf numFmtId="0" fontId="11" fillId="34" borderId="8" xfId="0" applyFont="1" applyFill="1" applyBorder="1" applyAlignment="1" applyProtection="1">
      <alignment horizontal="center" vertical="top"/>
    </xf>
    <xf numFmtId="0" fontId="1" fillId="0" borderId="8" xfId="0" applyFont="1" applyBorder="1" applyAlignment="1" applyProtection="1">
      <alignment horizontal="center" vertical="top"/>
    </xf>
    <xf numFmtId="0" fontId="8" fillId="0" borderId="8" xfId="0" applyFont="1" applyFill="1" applyBorder="1" applyAlignment="1" applyProtection="1">
      <alignment vertical="top"/>
    </xf>
    <xf numFmtId="0" fontId="8" fillId="0" borderId="8" xfId="0" applyFont="1" applyBorder="1" applyAlignment="1" applyProtection="1">
      <alignment vertical="top"/>
    </xf>
    <xf numFmtId="0" fontId="1" fillId="29" borderId="8" xfId="0" applyFont="1" applyFill="1" applyBorder="1" applyAlignment="1" applyProtection="1">
      <alignment horizontal="left" vertical="top"/>
      <protection locked="0"/>
    </xf>
    <xf numFmtId="0" fontId="0" fillId="0" borderId="8" xfId="0" applyBorder="1" applyAlignment="1" applyProtection="1">
      <alignment horizontal="left" vertical="top"/>
      <protection locked="0"/>
    </xf>
    <xf numFmtId="0" fontId="8" fillId="0" borderId="8" xfId="0" applyFont="1" applyFill="1" applyBorder="1" applyAlignment="1" applyProtection="1">
      <alignment vertical="top" wrapText="1"/>
    </xf>
    <xf numFmtId="0" fontId="8" fillId="0" borderId="8" xfId="0" applyFont="1" applyBorder="1" applyAlignment="1" applyProtection="1">
      <alignment vertical="top" wrapText="1"/>
    </xf>
    <xf numFmtId="0" fontId="8" fillId="0" borderId="8" xfId="0" applyFont="1" applyFill="1" applyBorder="1" applyAlignment="1" applyProtection="1">
      <alignment vertical="center"/>
    </xf>
    <xf numFmtId="0" fontId="8" fillId="0" borderId="8" xfId="0" applyFont="1" applyBorder="1" applyAlignment="1" applyProtection="1">
      <alignment vertical="center"/>
    </xf>
    <xf numFmtId="0" fontId="1" fillId="0" borderId="8" xfId="0" applyFont="1" applyFill="1" applyBorder="1" applyAlignment="1" applyProtection="1">
      <alignment vertical="top"/>
    </xf>
    <xf numFmtId="0" fontId="0" fillId="0" borderId="8" xfId="0" applyFill="1" applyBorder="1" applyAlignment="1" applyProtection="1">
      <alignment vertical="top"/>
    </xf>
    <xf numFmtId="0" fontId="0" fillId="0" borderId="8" xfId="0" applyBorder="1" applyAlignment="1" applyProtection="1">
      <alignment horizontal="left" vertical="top"/>
    </xf>
    <xf numFmtId="0" fontId="1" fillId="0" borderId="13" xfId="0" applyFont="1" applyFill="1" applyBorder="1" applyAlignment="1" applyProtection="1">
      <alignment horizontal="left" vertical="center"/>
    </xf>
    <xf numFmtId="0" fontId="1" fillId="0" borderId="16" xfId="0" applyFont="1" applyFill="1" applyBorder="1" applyAlignment="1" applyProtection="1">
      <alignment horizontal="left" vertical="center"/>
    </xf>
    <xf numFmtId="0" fontId="1" fillId="0" borderId="20" xfId="0" applyFont="1" applyFill="1" applyBorder="1" applyAlignment="1" applyProtection="1">
      <alignment horizontal="left" vertical="center"/>
    </xf>
    <xf numFmtId="0" fontId="8" fillId="0" borderId="8" xfId="0" applyFont="1" applyFill="1" applyBorder="1" applyAlignment="1" applyProtection="1">
      <alignment vertical="center" wrapText="1"/>
    </xf>
    <xf numFmtId="0" fontId="0" fillId="0" borderId="8" xfId="0" applyFill="1" applyBorder="1" applyAlignment="1" applyProtection="1">
      <alignment horizontal="left" vertical="top" wrapText="1"/>
    </xf>
    <xf numFmtId="0" fontId="0" fillId="0" borderId="8" xfId="0" applyBorder="1" applyAlignment="1">
      <alignment horizontal="center" vertical="top"/>
    </xf>
    <xf numFmtId="0" fontId="0" fillId="0" borderId="13" xfId="0" applyBorder="1" applyAlignment="1">
      <alignment horizontal="left" vertical="center"/>
    </xf>
    <xf numFmtId="0" fontId="0" fillId="0" borderId="16" xfId="0" applyBorder="1" applyAlignment="1">
      <alignment horizontal="left" vertical="center"/>
    </xf>
    <xf numFmtId="0" fontId="0" fillId="0" borderId="20" xfId="0" applyBorder="1" applyAlignment="1">
      <alignment horizontal="left" vertical="center"/>
    </xf>
    <xf numFmtId="0" fontId="0" fillId="0" borderId="13" xfId="0" applyFill="1" applyBorder="1" applyAlignment="1">
      <alignment horizontal="left" vertical="center"/>
    </xf>
    <xf numFmtId="0" fontId="0" fillId="0" borderId="20" xfId="0" applyFill="1" applyBorder="1" applyAlignment="1">
      <alignment horizontal="left" vertical="center"/>
    </xf>
    <xf numFmtId="0" fontId="0" fillId="0" borderId="8" xfId="0" applyBorder="1" applyAlignment="1">
      <alignment horizontal="left" vertical="top" wrapText="1"/>
    </xf>
    <xf numFmtId="0" fontId="8" fillId="35" borderId="7" xfId="0" applyFont="1" applyFill="1" applyBorder="1" applyAlignment="1">
      <alignment horizontal="center" vertical="top" wrapText="1"/>
    </xf>
    <xf numFmtId="0" fontId="8" fillId="35" borderId="14" xfId="0" applyFont="1" applyFill="1" applyBorder="1" applyAlignment="1">
      <alignment horizontal="center" vertical="top" wrapText="1"/>
    </xf>
    <xf numFmtId="0" fontId="8" fillId="35" borderId="15" xfId="0" applyFont="1" applyFill="1" applyBorder="1" applyAlignment="1">
      <alignment horizontal="center" vertical="top" wrapText="1"/>
    </xf>
    <xf numFmtId="0" fontId="0" fillId="0" borderId="13" xfId="0" applyBorder="1" applyAlignment="1">
      <alignment horizontal="left" vertical="center" wrapText="1"/>
    </xf>
    <xf numFmtId="0" fontId="0" fillId="0" borderId="20" xfId="0" applyBorder="1" applyAlignment="1">
      <alignment horizontal="left" vertical="center" wrapText="1"/>
    </xf>
    <xf numFmtId="0" fontId="8" fillId="35" borderId="19" xfId="0" applyFont="1" applyFill="1" applyBorder="1" applyAlignment="1">
      <alignment horizontal="center" vertical="center" wrapText="1"/>
    </xf>
    <xf numFmtId="0" fontId="8" fillId="35" borderId="0" xfId="0" applyFont="1" applyFill="1" applyBorder="1" applyAlignment="1">
      <alignment horizontal="center" vertical="center" wrapText="1"/>
    </xf>
    <xf numFmtId="0" fontId="8" fillId="35" borderId="21" xfId="0" applyFont="1" applyFill="1" applyBorder="1" applyAlignment="1">
      <alignment horizontal="center" vertical="center" wrapText="1"/>
    </xf>
    <xf numFmtId="0" fontId="8" fillId="35" borderId="17" xfId="0" applyFont="1" applyFill="1" applyBorder="1" applyAlignment="1">
      <alignment horizontal="center" vertical="center" wrapText="1"/>
    </xf>
    <xf numFmtId="0" fontId="8" fillId="35" borderId="23" xfId="0" applyFont="1" applyFill="1" applyBorder="1" applyAlignment="1">
      <alignment horizontal="center" vertical="center" wrapText="1"/>
    </xf>
    <xf numFmtId="0" fontId="8" fillId="35" borderId="30" xfId="0" applyFont="1" applyFill="1" applyBorder="1" applyAlignment="1">
      <alignment horizontal="center" vertical="center" wrapText="1"/>
    </xf>
    <xf numFmtId="0" fontId="8" fillId="35" borderId="10" xfId="0" applyFont="1" applyFill="1" applyBorder="1" applyAlignment="1">
      <alignment horizontal="center" vertical="top" wrapText="1"/>
    </xf>
    <xf numFmtId="0" fontId="8" fillId="35" borderId="39" xfId="0" applyFont="1" applyFill="1" applyBorder="1" applyAlignment="1">
      <alignment horizontal="center" vertical="top" wrapText="1"/>
    </xf>
    <xf numFmtId="0" fontId="8" fillId="35" borderId="17" xfId="0" applyFont="1" applyFill="1" applyBorder="1" applyAlignment="1">
      <alignment horizontal="center" vertical="top" wrapText="1"/>
    </xf>
    <xf numFmtId="0" fontId="8" fillId="35" borderId="30" xfId="0" applyFont="1" applyFill="1" applyBorder="1" applyAlignment="1">
      <alignment horizontal="center" vertical="top" wrapText="1"/>
    </xf>
    <xf numFmtId="0" fontId="8" fillId="35" borderId="13" xfId="0" applyFont="1" applyFill="1" applyBorder="1" applyAlignment="1">
      <alignment horizontal="center" vertical="top"/>
    </xf>
    <xf numFmtId="0" fontId="8" fillId="35" borderId="16" xfId="0" applyFont="1" applyFill="1" applyBorder="1" applyAlignment="1">
      <alignment horizontal="center" vertical="top"/>
    </xf>
    <xf numFmtId="0" fontId="8" fillId="35" borderId="20" xfId="0" applyFont="1" applyFill="1" applyBorder="1" applyAlignment="1">
      <alignment horizontal="center" vertical="top"/>
    </xf>
    <xf numFmtId="0" fontId="8" fillId="35" borderId="13" xfId="0" applyFont="1" applyFill="1" applyBorder="1" applyAlignment="1">
      <alignment horizontal="center" vertical="top" wrapText="1"/>
    </xf>
    <xf numFmtId="0" fontId="8" fillId="35" borderId="20" xfId="0" applyFont="1" applyFill="1" applyBorder="1" applyAlignment="1">
      <alignment horizontal="center" vertical="top" wrapText="1"/>
    </xf>
    <xf numFmtId="0" fontId="8" fillId="35" borderId="16" xfId="0" applyFont="1" applyFill="1" applyBorder="1" applyAlignment="1">
      <alignment horizontal="center" vertical="top" wrapText="1"/>
    </xf>
    <xf numFmtId="0" fontId="0" fillId="0" borderId="7" xfId="0" applyBorder="1" applyAlignment="1">
      <alignment horizontal="left" vertical="center" wrapText="1"/>
    </xf>
    <xf numFmtId="0" fontId="0" fillId="0" borderId="15" xfId="0" applyBorder="1" applyAlignment="1">
      <alignment horizontal="left" vertical="center" wrapText="1"/>
    </xf>
    <xf numFmtId="0" fontId="8" fillId="35" borderId="8" xfId="0" applyFont="1" applyFill="1" applyBorder="1" applyAlignment="1">
      <alignment horizontal="center" vertical="center"/>
    </xf>
    <xf numFmtId="0" fontId="8" fillId="35" borderId="13" xfId="0" applyFont="1" applyFill="1" applyBorder="1" applyAlignment="1">
      <alignment horizontal="center" vertical="center"/>
    </xf>
    <xf numFmtId="0" fontId="8" fillId="35" borderId="16" xfId="0" applyFont="1" applyFill="1" applyBorder="1" applyAlignment="1">
      <alignment horizontal="center" vertical="center"/>
    </xf>
    <xf numFmtId="0" fontId="8" fillId="35" borderId="20" xfId="0" applyFont="1" applyFill="1" applyBorder="1" applyAlignment="1">
      <alignment horizontal="center" vertical="center"/>
    </xf>
    <xf numFmtId="41" fontId="8" fillId="26" borderId="13" xfId="0" quotePrefix="1" applyNumberFormat="1" applyFont="1" applyFill="1" applyBorder="1" applyAlignment="1" applyProtection="1">
      <alignment horizontal="center" vertical="center"/>
    </xf>
    <xf numFmtId="41" fontId="8" fillId="26" borderId="16" xfId="0" applyNumberFormat="1" applyFont="1" applyFill="1" applyBorder="1" applyAlignment="1" applyProtection="1">
      <alignment horizontal="center" vertical="center"/>
    </xf>
    <xf numFmtId="41" fontId="8" fillId="26" borderId="20" xfId="0" applyNumberFormat="1" applyFont="1" applyFill="1" applyBorder="1" applyAlignment="1" applyProtection="1">
      <alignment horizontal="center" vertical="center"/>
    </xf>
    <xf numFmtId="173" fontId="8" fillId="26" borderId="13" xfId="0" applyNumberFormat="1" applyFont="1" applyFill="1" applyBorder="1" applyAlignment="1" applyProtection="1">
      <alignment horizontal="center" vertical="center"/>
    </xf>
    <xf numFmtId="173" fontId="8" fillId="26" borderId="16" xfId="0" applyNumberFormat="1" applyFont="1" applyFill="1" applyBorder="1" applyAlignment="1" applyProtection="1">
      <alignment horizontal="center" vertical="center"/>
    </xf>
    <xf numFmtId="0" fontId="8" fillId="26" borderId="20" xfId="0" applyFont="1" applyFill="1" applyBorder="1" applyAlignment="1" applyProtection="1">
      <alignment horizontal="center" vertical="center"/>
    </xf>
    <xf numFmtId="0" fontId="8" fillId="35" borderId="8" xfId="0" applyFont="1" applyFill="1" applyBorder="1" applyAlignment="1">
      <alignment horizontal="center" vertical="center" wrapText="1"/>
    </xf>
    <xf numFmtId="0" fontId="8" fillId="35" borderId="8" xfId="0" applyFont="1" applyFill="1" applyBorder="1" applyAlignment="1">
      <alignment horizontal="center" vertical="top" wrapText="1"/>
    </xf>
    <xf numFmtId="0" fontId="29" fillId="26" borderId="0" xfId="0" applyFont="1" applyFill="1" applyBorder="1" applyAlignment="1" applyProtection="1">
      <alignment horizontal="left" vertical="top" wrapText="1"/>
    </xf>
    <xf numFmtId="0" fontId="8" fillId="0" borderId="16" xfId="0" applyFont="1" applyFill="1" applyBorder="1" applyAlignment="1" applyProtection="1">
      <alignment horizontal="left" vertical="top" wrapText="1"/>
    </xf>
    <xf numFmtId="0" fontId="8" fillId="0" borderId="20" xfId="0" applyFont="1" applyFill="1" applyBorder="1" applyAlignment="1" applyProtection="1">
      <alignment horizontal="left" vertical="top" wrapText="1"/>
    </xf>
    <xf numFmtId="49" fontId="1" fillId="0" borderId="13" xfId="0" applyNumberFormat="1" applyFont="1" applyFill="1" applyBorder="1" applyAlignment="1" applyProtection="1">
      <alignment horizontal="left" vertical="top" wrapText="1"/>
    </xf>
    <xf numFmtId="0" fontId="1" fillId="0" borderId="16" xfId="0" applyFont="1" applyFill="1" applyBorder="1" applyAlignment="1" applyProtection="1">
      <alignment horizontal="left" wrapText="1"/>
    </xf>
    <xf numFmtId="0" fontId="0" fillId="0" borderId="20" xfId="0" applyFill="1" applyBorder="1" applyAlignment="1" applyProtection="1">
      <alignment horizontal="left" wrapText="1"/>
    </xf>
    <xf numFmtId="49" fontId="1" fillId="0" borderId="16" xfId="0" applyNumberFormat="1" applyFont="1" applyFill="1" applyBorder="1" applyAlignment="1" applyProtection="1">
      <alignment horizontal="left" vertical="top" wrapText="1"/>
    </xf>
    <xf numFmtId="49" fontId="1" fillId="0" borderId="20" xfId="0" applyNumberFormat="1" applyFont="1" applyFill="1" applyBorder="1" applyAlignment="1" applyProtection="1">
      <alignment horizontal="left" vertical="top" wrapText="1"/>
    </xf>
    <xf numFmtId="0" fontId="11" fillId="0" borderId="7" xfId="0" applyFont="1" applyBorder="1" applyAlignment="1" applyProtection="1">
      <alignment horizontal="center" vertical="top"/>
    </xf>
    <xf numFmtId="0" fontId="11" fillId="0" borderId="14" xfId="0" applyFont="1" applyBorder="1" applyAlignment="1" applyProtection="1">
      <alignment horizontal="center" vertical="top"/>
    </xf>
    <xf numFmtId="0" fontId="11" fillId="0" borderId="15" xfId="0" applyFont="1" applyBorder="1" applyAlignment="1" applyProtection="1">
      <alignment horizontal="center" vertical="top"/>
    </xf>
    <xf numFmtId="0" fontId="8" fillId="0" borderId="13" xfId="0" applyFont="1" applyFill="1" applyBorder="1" applyAlignment="1" applyProtection="1">
      <alignment horizontal="left" vertical="top"/>
    </xf>
    <xf numFmtId="0" fontId="8" fillId="0" borderId="16" xfId="0" applyFont="1" applyFill="1" applyBorder="1" applyAlignment="1" applyProtection="1">
      <alignment horizontal="left" vertical="top"/>
    </xf>
    <xf numFmtId="0" fontId="8" fillId="0" borderId="20" xfId="0" applyFont="1" applyFill="1" applyBorder="1" applyAlignment="1" applyProtection="1">
      <alignment horizontal="left" vertical="top"/>
    </xf>
    <xf numFmtId="0" fontId="0" fillId="0" borderId="20" xfId="0" applyBorder="1" applyAlignment="1" applyProtection="1">
      <alignment horizontal="center" vertical="top" wrapText="1"/>
    </xf>
    <xf numFmtId="41" fontId="8" fillId="26" borderId="13" xfId="0" applyNumberFormat="1" applyFont="1" applyFill="1" applyBorder="1" applyAlignment="1" applyProtection="1">
      <alignment horizontal="center" vertical="center"/>
    </xf>
    <xf numFmtId="0" fontId="8" fillId="26" borderId="13" xfId="0" applyFont="1" applyFill="1" applyBorder="1" applyAlignment="1" applyProtection="1">
      <alignment horizontal="left" vertical="top"/>
    </xf>
    <xf numFmtId="0" fontId="8" fillId="26" borderId="16" xfId="0" applyFont="1" applyFill="1" applyBorder="1" applyAlignment="1" applyProtection="1">
      <alignment horizontal="left" vertical="top"/>
    </xf>
    <xf numFmtId="0" fontId="8" fillId="26" borderId="20" xfId="0" applyFont="1" applyFill="1" applyBorder="1" applyAlignment="1" applyProtection="1">
      <alignment horizontal="left" vertical="top"/>
    </xf>
    <xf numFmtId="0" fontId="11" fillId="0" borderId="0" xfId="0" applyFont="1" applyFill="1" applyBorder="1" applyAlignment="1" applyProtection="1">
      <alignment horizontal="center" vertical="top"/>
    </xf>
    <xf numFmtId="0" fontId="11" fillId="29" borderId="13" xfId="0" applyFont="1" applyFill="1" applyBorder="1" applyAlignment="1" applyProtection="1">
      <alignment horizontal="left" vertical="top" wrapText="1"/>
      <protection locked="0"/>
    </xf>
    <xf numFmtId="0" fontId="11" fillId="29" borderId="20" xfId="0" applyFont="1" applyFill="1" applyBorder="1" applyAlignment="1" applyProtection="1">
      <alignment horizontal="left" vertical="top" wrapText="1"/>
      <protection locked="0"/>
    </xf>
    <xf numFmtId="0" fontId="8" fillId="26" borderId="13" xfId="0" applyFont="1" applyFill="1" applyBorder="1" applyAlignment="1" applyProtection="1">
      <alignment horizontal="left" vertical="top" wrapText="1"/>
    </xf>
    <xf numFmtId="0" fontId="8" fillId="26" borderId="16" xfId="0" applyFont="1" applyFill="1" applyBorder="1" applyAlignment="1" applyProtection="1">
      <alignment horizontal="left" vertical="top" wrapText="1"/>
    </xf>
    <xf numFmtId="0" fontId="8" fillId="26" borderId="20" xfId="0" applyFont="1" applyFill="1" applyBorder="1" applyAlignment="1" applyProtection="1">
      <alignment horizontal="left" vertical="top" wrapText="1"/>
    </xf>
    <xf numFmtId="0" fontId="8" fillId="28" borderId="13" xfId="0" applyFont="1" applyFill="1" applyBorder="1" applyAlignment="1" applyProtection="1">
      <alignment horizontal="center" vertical="top" wrapText="1"/>
    </xf>
    <xf numFmtId="0" fontId="8" fillId="28" borderId="20" xfId="0" applyFont="1" applyFill="1" applyBorder="1" applyAlignment="1" applyProtection="1">
      <alignment horizontal="center" vertical="top" wrapText="1"/>
    </xf>
    <xf numFmtId="0" fontId="11" fillId="29" borderId="13" xfId="0" applyFont="1" applyFill="1" applyBorder="1" applyAlignment="1" applyProtection="1">
      <alignment horizontal="left" vertical="top"/>
      <protection locked="0"/>
    </xf>
    <xf numFmtId="0" fontId="11" fillId="29" borderId="20" xfId="0" applyFont="1" applyFill="1" applyBorder="1" applyAlignment="1" applyProtection="1">
      <alignment horizontal="left" vertical="top"/>
      <protection locked="0"/>
    </xf>
    <xf numFmtId="0" fontId="1" fillId="26" borderId="13" xfId="0" applyFont="1" applyFill="1" applyBorder="1" applyAlignment="1" applyProtection="1">
      <alignment horizontal="left" vertical="center"/>
    </xf>
    <xf numFmtId="0" fontId="1" fillId="26" borderId="16" xfId="0" applyFont="1" applyFill="1" applyBorder="1" applyAlignment="1" applyProtection="1">
      <alignment horizontal="left" vertical="center"/>
    </xf>
    <xf numFmtId="0" fontId="1" fillId="26" borderId="20" xfId="0" applyFont="1" applyFill="1" applyBorder="1" applyAlignment="1" applyProtection="1">
      <alignment horizontal="left" vertical="center"/>
    </xf>
    <xf numFmtId="0" fontId="8" fillId="26" borderId="8" xfId="0" applyFont="1" applyFill="1" applyBorder="1" applyAlignment="1" applyProtection="1">
      <alignment horizontal="left" vertical="center"/>
    </xf>
    <xf numFmtId="0" fontId="8" fillId="35" borderId="13" xfId="0" applyFont="1" applyFill="1" applyBorder="1" applyAlignment="1" applyProtection="1">
      <alignment horizontal="center" vertical="top" wrapText="1"/>
    </xf>
    <xf numFmtId="0" fontId="8" fillId="35" borderId="20" xfId="0" applyFont="1" applyFill="1" applyBorder="1" applyAlignment="1" applyProtection="1">
      <alignment horizontal="center" vertical="top" wrapText="1"/>
    </xf>
    <xf numFmtId="0" fontId="27" fillId="29" borderId="7" xfId="0" applyFont="1" applyFill="1" applyBorder="1" applyAlignment="1" applyProtection="1">
      <alignment vertical="top" wrapText="1"/>
      <protection locked="0"/>
    </xf>
    <xf numFmtId="0" fontId="0" fillId="29" borderId="14" xfId="0" applyFill="1" applyBorder="1" applyAlignment="1" applyProtection="1">
      <alignment wrapText="1"/>
      <protection locked="0"/>
    </xf>
    <xf numFmtId="0" fontId="0" fillId="29" borderId="15" xfId="0" applyFill="1" applyBorder="1" applyAlignment="1" applyProtection="1">
      <alignment wrapText="1"/>
      <protection locked="0"/>
    </xf>
    <xf numFmtId="3" fontId="27" fillId="29" borderId="7" xfId="0" applyNumberFormat="1" applyFont="1" applyFill="1" applyBorder="1" applyAlignment="1" applyProtection="1">
      <alignment vertical="center" wrapText="1"/>
      <protection locked="0"/>
    </xf>
    <xf numFmtId="3" fontId="0" fillId="29" borderId="14" xfId="0" applyNumberFormat="1" applyFill="1" applyBorder="1" applyAlignment="1" applyProtection="1">
      <alignment vertical="center" wrapText="1"/>
      <protection locked="0"/>
    </xf>
    <xf numFmtId="3" fontId="0" fillId="29" borderId="15" xfId="0" applyNumberFormat="1" applyFill="1" applyBorder="1" applyAlignment="1" applyProtection="1">
      <alignment vertical="center" wrapText="1"/>
      <protection locked="0"/>
    </xf>
    <xf numFmtId="171" fontId="27" fillId="0" borderId="7" xfId="0" quotePrefix="1" applyNumberFormat="1" applyFont="1" applyFill="1" applyBorder="1" applyAlignment="1" applyProtection="1">
      <alignment vertical="center" wrapText="1"/>
    </xf>
    <xf numFmtId="0" fontId="0" fillId="0" borderId="14" xfId="0" applyBorder="1" applyAlignment="1" applyProtection="1">
      <alignment vertical="center" wrapText="1"/>
    </xf>
    <xf numFmtId="0" fontId="0" fillId="0" borderId="15" xfId="0" applyBorder="1" applyAlignment="1" applyProtection="1">
      <alignment vertical="center" wrapText="1"/>
    </xf>
    <xf numFmtId="0" fontId="35" fillId="35" borderId="7" xfId="0" applyFont="1" applyFill="1" applyBorder="1" applyAlignment="1" applyProtection="1">
      <alignment horizontal="center" vertical="top" wrapText="1"/>
    </xf>
    <xf numFmtId="0" fontId="35" fillId="35" borderId="15" xfId="0" applyFont="1" applyFill="1" applyBorder="1" applyAlignment="1" applyProtection="1">
      <alignment horizontal="center" vertical="top" wrapText="1"/>
    </xf>
    <xf numFmtId="0" fontId="27" fillId="26" borderId="7" xfId="0" applyFont="1" applyFill="1" applyBorder="1" applyAlignment="1" applyProtection="1">
      <alignment horizontal="center" vertical="top" wrapText="1"/>
    </xf>
    <xf numFmtId="0" fontId="0" fillId="0" borderId="14" xfId="0" applyBorder="1" applyAlignment="1" applyProtection="1">
      <alignment horizontal="center" wrapText="1"/>
    </xf>
    <xf numFmtId="0" fontId="0" fillId="0" borderId="15" xfId="0" applyBorder="1" applyAlignment="1" applyProtection="1">
      <alignment horizontal="center" wrapText="1"/>
    </xf>
    <xf numFmtId="173" fontId="8" fillId="26" borderId="20" xfId="0" applyNumberFormat="1" applyFont="1" applyFill="1" applyBorder="1" applyAlignment="1" applyProtection="1">
      <alignment horizontal="center" vertical="center"/>
    </xf>
    <xf numFmtId="0" fontId="35" fillId="28" borderId="7" xfId="0" applyFont="1" applyFill="1" applyBorder="1" applyAlignment="1" applyProtection="1">
      <alignment horizontal="center" vertical="top" wrapText="1"/>
    </xf>
    <xf numFmtId="0" fontId="35" fillId="28" borderId="15" xfId="0" applyFont="1" applyFill="1" applyBorder="1" applyAlignment="1" applyProtection="1">
      <alignment horizontal="center" vertical="top" wrapText="1"/>
    </xf>
    <xf numFmtId="0" fontId="35" fillId="28" borderId="13" xfId="0" applyFont="1" applyFill="1" applyBorder="1" applyAlignment="1" applyProtection="1">
      <alignment horizontal="center" vertical="top" wrapText="1"/>
    </xf>
    <xf numFmtId="0" fontId="0" fillId="0" borderId="20" xfId="0" applyBorder="1" applyProtection="1"/>
    <xf numFmtId="0" fontId="0" fillId="0" borderId="15" xfId="0" applyBorder="1" applyAlignment="1" applyProtection="1">
      <alignment horizontal="center" vertical="top" wrapText="1"/>
    </xf>
    <xf numFmtId="0" fontId="35" fillId="35" borderId="8" xfId="0" applyFont="1" applyFill="1" applyBorder="1" applyAlignment="1" applyProtection="1">
      <alignment horizontal="center" vertical="top"/>
    </xf>
    <xf numFmtId="9" fontId="35" fillId="34" borderId="7" xfId="50" applyFont="1" applyFill="1" applyBorder="1" applyAlignment="1" applyProtection="1">
      <alignment horizontal="left" vertical="center" wrapText="1"/>
    </xf>
    <xf numFmtId="9" fontId="35" fillId="34" borderId="14" xfId="50" applyFont="1" applyFill="1" applyBorder="1" applyAlignment="1" applyProtection="1">
      <alignment horizontal="left" vertical="center" wrapText="1"/>
    </xf>
    <xf numFmtId="9" fontId="35" fillId="34" borderId="15" xfId="50" applyFont="1" applyFill="1" applyBorder="1" applyAlignment="1" applyProtection="1">
      <alignment horizontal="left" vertical="center" wrapText="1"/>
    </xf>
    <xf numFmtId="167" fontId="35" fillId="34" borderId="7" xfId="28" applyNumberFormat="1" applyFont="1" applyFill="1" applyBorder="1" applyAlignment="1" applyProtection="1">
      <alignment horizontal="center" vertical="center" wrapText="1"/>
    </xf>
    <xf numFmtId="167" fontId="35" fillId="34" borderId="14" xfId="28" applyNumberFormat="1" applyFont="1" applyFill="1" applyBorder="1" applyAlignment="1" applyProtection="1">
      <alignment horizontal="center" vertical="center" wrapText="1"/>
    </xf>
    <xf numFmtId="167" fontId="35" fillId="34" borderId="15" xfId="28" applyNumberFormat="1" applyFont="1" applyFill="1" applyBorder="1" applyAlignment="1" applyProtection="1">
      <alignment horizontal="center" vertical="center" wrapText="1"/>
    </xf>
    <xf numFmtId="0" fontId="27" fillId="26" borderId="8" xfId="0" applyFont="1" applyFill="1" applyBorder="1" applyAlignment="1" applyProtection="1">
      <alignment horizontal="center" vertical="top"/>
    </xf>
    <xf numFmtId="171" fontId="27" fillId="0" borderId="8" xfId="0" quotePrefix="1" applyNumberFormat="1" applyFont="1" applyFill="1" applyBorder="1" applyAlignment="1" applyProtection="1">
      <alignment horizontal="right" vertical="center" wrapText="1"/>
    </xf>
    <xf numFmtId="171" fontId="12" fillId="0" borderId="13" xfId="0" applyNumberFormat="1" applyFont="1" applyFill="1" applyBorder="1" applyAlignment="1" applyProtection="1">
      <alignment horizontal="center" vertical="center" wrapText="1"/>
    </xf>
    <xf numFmtId="171" fontId="12" fillId="0" borderId="20" xfId="0" applyNumberFormat="1" applyFont="1" applyFill="1" applyBorder="1" applyAlignment="1" applyProtection="1">
      <alignment horizontal="center" vertical="center" wrapText="1"/>
    </xf>
    <xf numFmtId="0" fontId="11" fillId="0" borderId="0" xfId="0" applyFont="1" applyAlignment="1" applyProtection="1">
      <alignment horizontal="justify" vertical="top" wrapText="1"/>
    </xf>
    <xf numFmtId="3" fontId="1" fillId="0" borderId="13" xfId="46" applyFont="1" applyFill="1" applyBorder="1" applyAlignment="1">
      <alignment horizontal="left" vertical="top"/>
    </xf>
    <xf numFmtId="3" fontId="1" fillId="0" borderId="20" xfId="46" applyFont="1" applyFill="1" applyBorder="1" applyAlignment="1">
      <alignment horizontal="left" vertical="top"/>
    </xf>
    <xf numFmtId="0" fontId="1" fillId="34" borderId="13" xfId="0" applyFont="1" applyFill="1" applyBorder="1" applyAlignment="1" applyProtection="1">
      <alignment horizontal="left" vertical="top" wrapText="1"/>
    </xf>
    <xf numFmtId="0" fontId="1" fillId="34" borderId="20" xfId="0" applyFont="1" applyFill="1" applyBorder="1" applyAlignment="1" applyProtection="1">
      <alignment horizontal="left" vertical="top" wrapText="1"/>
    </xf>
    <xf numFmtId="0" fontId="0" fillId="0" borderId="20" xfId="0" applyBorder="1" applyAlignment="1">
      <alignment horizontal="center" vertical="top" wrapText="1"/>
    </xf>
    <xf numFmtId="0" fontId="8" fillId="0" borderId="13" xfId="0" applyFont="1" applyBorder="1" applyAlignment="1" applyProtection="1">
      <alignment horizontal="left" vertical="top" wrapText="1"/>
    </xf>
    <xf numFmtId="0" fontId="1" fillId="0" borderId="13" xfId="0" applyNumberFormat="1" applyFont="1" applyFill="1" applyBorder="1" applyAlignment="1" applyProtection="1">
      <alignment horizontal="left" vertical="top" wrapText="1"/>
    </xf>
    <xf numFmtId="0" fontId="1" fillId="0" borderId="20" xfId="0" applyNumberFormat="1" applyFont="1" applyFill="1" applyBorder="1" applyAlignment="1" applyProtection="1">
      <alignment horizontal="left" vertical="top" wrapText="1"/>
    </xf>
    <xf numFmtId="0" fontId="1" fillId="0" borderId="7" xfId="0" applyFont="1" applyFill="1" applyBorder="1" applyAlignment="1" applyProtection="1">
      <alignment horizontal="center" vertical="top" wrapText="1"/>
    </xf>
    <xf numFmtId="0" fontId="1" fillId="0" borderId="14" xfId="0" applyFont="1" applyFill="1" applyBorder="1" applyAlignment="1" applyProtection="1">
      <alignment horizontal="center" vertical="top" wrapText="1"/>
    </xf>
    <xf numFmtId="0" fontId="1" fillId="0" borderId="15" xfId="0" applyFont="1" applyFill="1" applyBorder="1" applyAlignment="1" applyProtection="1">
      <alignment horizontal="center" vertical="top" wrapText="1"/>
    </xf>
    <xf numFmtId="0" fontId="8" fillId="0" borderId="13" xfId="0" applyFont="1" applyBorder="1" applyAlignment="1" applyProtection="1">
      <alignment horizontal="left" vertical="top"/>
    </xf>
    <xf numFmtId="0" fontId="8" fillId="0" borderId="16" xfId="0" applyFont="1" applyBorder="1" applyAlignment="1" applyProtection="1">
      <alignment horizontal="left" vertical="top"/>
    </xf>
    <xf numFmtId="0" fontId="8" fillId="0" borderId="20" xfId="0" applyFont="1" applyBorder="1" applyAlignment="1" applyProtection="1">
      <alignment horizontal="left" vertical="top"/>
    </xf>
    <xf numFmtId="0" fontId="1" fillId="26" borderId="7" xfId="0" applyFont="1" applyFill="1" applyBorder="1" applyAlignment="1" applyProtection="1">
      <alignment horizontal="center" vertical="top"/>
    </xf>
    <xf numFmtId="0" fontId="1" fillId="26" borderId="14" xfId="0" applyFont="1" applyFill="1" applyBorder="1" applyAlignment="1" applyProtection="1">
      <alignment horizontal="center" vertical="top"/>
    </xf>
    <xf numFmtId="0" fontId="1" fillId="34" borderId="15" xfId="0" applyFont="1" applyFill="1" applyBorder="1" applyAlignment="1" applyProtection="1">
      <alignment horizontal="center" vertical="top"/>
    </xf>
    <xf numFmtId="0" fontId="1" fillId="0" borderId="13" xfId="0" applyFont="1" applyFill="1" applyBorder="1" applyAlignment="1" applyProtection="1">
      <alignment vertical="top"/>
    </xf>
    <xf numFmtId="0" fontId="0" fillId="0" borderId="20" xfId="0" applyBorder="1" applyAlignment="1">
      <alignment vertical="top"/>
    </xf>
    <xf numFmtId="0" fontId="11" fillId="36" borderId="13" xfId="0" applyFont="1" applyFill="1" applyBorder="1" applyAlignment="1" applyProtection="1">
      <alignment horizontal="center" vertical="top"/>
      <protection locked="0"/>
    </xf>
    <xf numFmtId="0" fontId="11" fillId="36" borderId="16" xfId="0" applyFont="1" applyFill="1" applyBorder="1" applyAlignment="1" applyProtection="1">
      <alignment horizontal="center" vertical="top"/>
      <protection locked="0"/>
    </xf>
    <xf numFmtId="0" fontId="11" fillId="36" borderId="20" xfId="0" applyFont="1" applyFill="1" applyBorder="1" applyAlignment="1" applyProtection="1">
      <alignment horizontal="center" vertical="top"/>
      <protection locked="0"/>
    </xf>
    <xf numFmtId="0" fontId="1" fillId="0" borderId="13" xfId="0" applyFont="1" applyFill="1" applyBorder="1" applyAlignment="1" applyProtection="1">
      <alignment horizontal="left" vertical="center" wrapText="1" indent="1"/>
    </xf>
    <xf numFmtId="0" fontId="1" fillId="0" borderId="16" xfId="0" quotePrefix="1" applyFont="1" applyFill="1" applyBorder="1" applyAlignment="1" applyProtection="1">
      <alignment horizontal="left" vertical="center" wrapText="1" indent="1"/>
    </xf>
    <xf numFmtId="0" fontId="1" fillId="0" borderId="20" xfId="0" quotePrefix="1" applyFont="1" applyFill="1" applyBorder="1" applyAlignment="1" applyProtection="1">
      <alignment horizontal="left" vertical="center" wrapText="1" indent="1"/>
    </xf>
    <xf numFmtId="0" fontId="1" fillId="0" borderId="13" xfId="0" applyFont="1" applyBorder="1" applyAlignment="1" applyProtection="1">
      <alignment horizontal="left" vertical="center" wrapText="1" indent="1"/>
    </xf>
    <xf numFmtId="0" fontId="1" fillId="0" borderId="16" xfId="0" quotePrefix="1" applyFont="1" applyBorder="1" applyAlignment="1" applyProtection="1">
      <alignment horizontal="left" vertical="center" wrapText="1" indent="1"/>
    </xf>
    <xf numFmtId="0" fontId="1" fillId="0" borderId="20" xfId="0" quotePrefix="1" applyFont="1" applyBorder="1" applyAlignment="1" applyProtection="1">
      <alignment horizontal="left" vertical="center" wrapText="1" indent="1"/>
    </xf>
    <xf numFmtId="0" fontId="8" fillId="26" borderId="8" xfId="0" applyFont="1" applyFill="1" applyBorder="1" applyAlignment="1" applyProtection="1">
      <alignment horizontal="left"/>
    </xf>
    <xf numFmtId="0" fontId="29" fillId="0" borderId="13" xfId="0" applyFont="1" applyBorder="1" applyAlignment="1" applyProtection="1">
      <alignment horizontal="left" vertical="center" wrapText="1"/>
    </xf>
    <xf numFmtId="0" fontId="29" fillId="0" borderId="16" xfId="0" quotePrefix="1" applyFont="1" applyBorder="1" applyAlignment="1" applyProtection="1">
      <alignment horizontal="left" vertical="center" wrapText="1"/>
    </xf>
    <xf numFmtId="0" fontId="29" fillId="0" borderId="20" xfId="0" quotePrefix="1" applyFont="1" applyBorder="1" applyAlignment="1" applyProtection="1">
      <alignment horizontal="left" vertical="center" wrapText="1"/>
    </xf>
    <xf numFmtId="173" fontId="8" fillId="26" borderId="13" xfId="0" applyNumberFormat="1" applyFont="1" applyFill="1" applyBorder="1" applyAlignment="1" applyProtection="1">
      <alignment horizontal="center" vertical="top"/>
    </xf>
    <xf numFmtId="0" fontId="8" fillId="0" borderId="20" xfId="0" applyFont="1" applyBorder="1" applyAlignment="1" applyProtection="1">
      <alignment horizontal="center" vertical="top"/>
    </xf>
    <xf numFmtId="0" fontId="1" fillId="0" borderId="16" xfId="0" applyFont="1" applyBorder="1" applyAlignment="1" applyProtection="1">
      <alignment horizontal="left" vertical="center" wrapText="1" indent="1"/>
    </xf>
    <xf numFmtId="0" fontId="1" fillId="0" borderId="20" xfId="0" applyFont="1" applyBorder="1" applyAlignment="1" applyProtection="1">
      <alignment horizontal="left" vertical="center" wrapText="1" indent="1"/>
    </xf>
    <xf numFmtId="0" fontId="29" fillId="0" borderId="16" xfId="0" applyFont="1" applyBorder="1" applyAlignment="1" applyProtection="1">
      <alignment horizontal="left" vertical="center" wrapText="1"/>
    </xf>
    <xf numFmtId="0" fontId="29" fillId="0" borderId="20" xfId="0" applyFont="1" applyBorder="1" applyAlignment="1" applyProtection="1">
      <alignment horizontal="left" vertical="center" wrapText="1"/>
    </xf>
    <xf numFmtId="43" fontId="8" fillId="26" borderId="13" xfId="0" applyNumberFormat="1" applyFont="1" applyFill="1" applyBorder="1" applyAlignment="1" applyProtection="1">
      <alignment horizontal="center" vertical="top"/>
    </xf>
    <xf numFmtId="0" fontId="0" fillId="0" borderId="20" xfId="0" applyBorder="1" applyAlignment="1" applyProtection="1">
      <alignment horizontal="center" vertical="top"/>
    </xf>
    <xf numFmtId="0" fontId="1" fillId="0" borderId="16" xfId="0" applyNumberFormat="1" applyFont="1" applyFill="1" applyBorder="1" applyAlignment="1" applyProtection="1">
      <alignment horizontal="left" vertical="top" wrapText="1"/>
    </xf>
    <xf numFmtId="0" fontId="8" fillId="35" borderId="13" xfId="0" applyFont="1" applyFill="1" applyBorder="1" applyAlignment="1" applyProtection="1">
      <alignment horizontal="center" vertical="top"/>
    </xf>
    <xf numFmtId="0" fontId="8" fillId="35" borderId="16" xfId="0" applyFont="1" applyFill="1" applyBorder="1" applyAlignment="1" applyProtection="1">
      <alignment horizontal="center" vertical="top"/>
    </xf>
    <xf numFmtId="0" fontId="8" fillId="35" borderId="20" xfId="0" applyFont="1" applyFill="1" applyBorder="1" applyAlignment="1" applyProtection="1">
      <alignment horizontal="center" vertical="top"/>
    </xf>
    <xf numFmtId="0" fontId="1" fillId="0" borderId="16" xfId="0" applyFont="1" applyFill="1" applyBorder="1" applyAlignment="1" applyProtection="1">
      <alignment vertical="center" wrapText="1"/>
    </xf>
    <xf numFmtId="0" fontId="1" fillId="0" borderId="20" xfId="0" applyFont="1" applyFill="1" applyBorder="1" applyAlignment="1" applyProtection="1">
      <alignment vertical="center" wrapText="1"/>
    </xf>
    <xf numFmtId="0" fontId="1" fillId="34" borderId="8" xfId="0" applyFont="1" applyFill="1" applyBorder="1" applyAlignment="1" applyProtection="1">
      <alignment horizontal="center" vertical="top"/>
    </xf>
    <xf numFmtId="0" fontId="1" fillId="0" borderId="13" xfId="0" applyFont="1" applyBorder="1" applyAlignment="1" applyProtection="1">
      <alignment vertical="top" wrapText="1"/>
    </xf>
    <xf numFmtId="0" fontId="1" fillId="0" borderId="16" xfId="0" applyFont="1" applyBorder="1" applyAlignment="1" applyProtection="1">
      <alignment vertical="top" wrapText="1"/>
    </xf>
    <xf numFmtId="0" fontId="1" fillId="0" borderId="20" xfId="0" applyFont="1" applyBorder="1" applyAlignment="1" applyProtection="1">
      <alignment vertical="top" wrapText="1"/>
    </xf>
    <xf numFmtId="0" fontId="8" fillId="0" borderId="13" xfId="0" applyFont="1" applyBorder="1" applyAlignment="1" applyProtection="1">
      <alignment horizontal="left" vertical="center" wrapText="1"/>
    </xf>
    <xf numFmtId="0" fontId="8" fillId="0" borderId="16" xfId="0" applyFont="1" applyBorder="1" applyAlignment="1" applyProtection="1">
      <alignment horizontal="left" vertical="center" wrapText="1"/>
    </xf>
    <xf numFmtId="0" fontId="8" fillId="0" borderId="20" xfId="0" applyFont="1" applyBorder="1" applyAlignment="1" applyProtection="1">
      <alignment horizontal="left" vertical="center" wrapText="1"/>
    </xf>
    <xf numFmtId="0" fontId="1" fillId="34" borderId="16" xfId="0" applyFont="1" applyFill="1" applyBorder="1" applyAlignment="1" applyProtection="1">
      <alignment horizontal="left" vertical="top" wrapText="1"/>
    </xf>
    <xf numFmtId="0" fontId="8" fillId="28" borderId="13" xfId="0" applyFont="1" applyFill="1" applyBorder="1" applyAlignment="1" applyProtection="1">
      <alignment horizontal="center" vertical="center"/>
    </xf>
    <xf numFmtId="0" fontId="8" fillId="28" borderId="16" xfId="0" applyFont="1" applyFill="1" applyBorder="1" applyAlignment="1" applyProtection="1">
      <alignment horizontal="center" vertical="center"/>
    </xf>
    <xf numFmtId="0" fontId="8" fillId="28" borderId="20" xfId="0" applyFont="1" applyFill="1" applyBorder="1" applyAlignment="1" applyProtection="1">
      <alignment horizontal="center" vertical="center"/>
    </xf>
    <xf numFmtId="0" fontId="11" fillId="34" borderId="7" xfId="0" applyFont="1" applyFill="1" applyBorder="1" applyAlignment="1" applyProtection="1">
      <alignment horizontal="center" vertical="top" wrapText="1"/>
    </xf>
    <xf numFmtId="0" fontId="0" fillId="0" borderId="14" xfId="0" applyBorder="1" applyAlignment="1" applyProtection="1">
      <alignment horizontal="center" vertical="top" wrapText="1"/>
    </xf>
    <xf numFmtId="3" fontId="1" fillId="0" borderId="13" xfId="46" applyFont="1" applyFill="1" applyBorder="1" applyAlignment="1" applyProtection="1">
      <alignment vertical="center" wrapText="1"/>
    </xf>
    <xf numFmtId="0" fontId="0" fillId="0" borderId="16" xfId="0" applyFill="1" applyBorder="1" applyAlignment="1" applyProtection="1">
      <alignment vertical="center" wrapText="1"/>
    </xf>
    <xf numFmtId="0" fontId="0" fillId="0" borderId="20" xfId="0" applyFill="1" applyBorder="1" applyAlignment="1" applyProtection="1">
      <alignment vertical="center" wrapText="1"/>
    </xf>
    <xf numFmtId="0" fontId="8" fillId="0" borderId="23" xfId="0" applyFont="1" applyBorder="1" applyAlignment="1" applyProtection="1">
      <alignment horizontal="left" vertical="top" wrapText="1"/>
    </xf>
    <xf numFmtId="0" fontId="1" fillId="26" borderId="13" xfId="0" applyFont="1" applyFill="1" applyBorder="1" applyAlignment="1" applyProtection="1">
      <alignment vertical="top" wrapText="1"/>
    </xf>
    <xf numFmtId="0" fontId="1" fillId="26" borderId="16" xfId="0" applyFont="1" applyFill="1" applyBorder="1" applyAlignment="1" applyProtection="1">
      <alignment vertical="top" wrapText="1"/>
    </xf>
    <xf numFmtId="0" fontId="1" fillId="26" borderId="20" xfId="0" applyFont="1" applyFill="1" applyBorder="1" applyAlignment="1" applyProtection="1">
      <alignment vertical="top" wrapText="1"/>
    </xf>
    <xf numFmtId="49" fontId="11" fillId="0" borderId="7" xfId="0" applyNumberFormat="1" applyFont="1" applyBorder="1" applyAlignment="1" applyProtection="1">
      <alignment horizontal="center" vertical="center"/>
    </xf>
    <xf numFmtId="49" fontId="11" fillId="0" borderId="14" xfId="0" applyNumberFormat="1" applyFont="1" applyBorder="1" applyAlignment="1" applyProtection="1">
      <alignment horizontal="center" vertical="center"/>
    </xf>
    <xf numFmtId="49" fontId="11" fillId="0" borderId="15" xfId="0" applyNumberFormat="1" applyFont="1" applyBorder="1" applyAlignment="1" applyProtection="1">
      <alignment horizontal="center" vertical="center"/>
    </xf>
    <xf numFmtId="0" fontId="1" fillId="0" borderId="16" xfId="0" applyFont="1" applyBorder="1" applyAlignment="1" applyProtection="1">
      <alignment horizontal="left" vertical="top" wrapText="1"/>
    </xf>
    <xf numFmtId="0" fontId="1" fillId="0" borderId="20" xfId="0" applyFont="1" applyBorder="1" applyAlignment="1" applyProtection="1">
      <alignment horizontal="left" vertical="top" wrapText="1"/>
    </xf>
    <xf numFmtId="49" fontId="11" fillId="0" borderId="7" xfId="0" applyNumberFormat="1" applyFont="1" applyBorder="1" applyAlignment="1" applyProtection="1">
      <alignment horizontal="center" vertical="top"/>
    </xf>
    <xf numFmtId="49" fontId="11" fillId="0" borderId="14" xfId="0" applyNumberFormat="1" applyFont="1" applyBorder="1" applyAlignment="1" applyProtection="1">
      <alignment horizontal="center" vertical="top"/>
    </xf>
    <xf numFmtId="49" fontId="11" fillId="0" borderId="15" xfId="0" applyNumberFormat="1" applyFont="1" applyBorder="1" applyAlignment="1" applyProtection="1">
      <alignment horizontal="center" vertical="top"/>
    </xf>
    <xf numFmtId="0" fontId="29" fillId="0" borderId="13" xfId="0" applyFont="1" applyFill="1" applyBorder="1" applyAlignment="1" applyProtection="1">
      <alignment horizontal="left" vertical="center" wrapText="1"/>
    </xf>
    <xf numFmtId="0" fontId="29" fillId="0" borderId="16" xfId="0" quotePrefix="1" applyFont="1" applyFill="1" applyBorder="1" applyAlignment="1" applyProtection="1">
      <alignment horizontal="left" vertical="center" wrapText="1"/>
    </xf>
    <xf numFmtId="0" fontId="29" fillId="0" borderId="20" xfId="0" quotePrefix="1" applyFont="1" applyFill="1" applyBorder="1" applyAlignment="1" applyProtection="1">
      <alignment horizontal="left" vertical="center" wrapText="1"/>
    </xf>
    <xf numFmtId="0" fontId="1" fillId="0" borderId="13" xfId="0" applyFont="1" applyBorder="1" applyAlignment="1" applyProtection="1">
      <alignment horizontal="left" vertical="top"/>
    </xf>
    <xf numFmtId="0" fontId="1" fillId="0" borderId="16" xfId="0" applyFont="1" applyBorder="1" applyAlignment="1" applyProtection="1">
      <alignment horizontal="left" vertical="top"/>
    </xf>
    <xf numFmtId="0" fontId="1" fillId="0" borderId="20" xfId="0" applyFont="1" applyBorder="1" applyAlignment="1" applyProtection="1">
      <alignment horizontal="left" vertical="top"/>
    </xf>
    <xf numFmtId="0" fontId="8" fillId="0" borderId="13" xfId="0" applyFont="1" applyBorder="1" applyAlignment="1" applyProtection="1">
      <alignment horizontal="left" vertical="center"/>
    </xf>
    <xf numFmtId="0" fontId="8" fillId="0" borderId="16" xfId="0" applyFont="1" applyBorder="1" applyAlignment="1" applyProtection="1">
      <alignment horizontal="left" vertical="center"/>
    </xf>
    <xf numFmtId="0" fontId="8" fillId="0" borderId="20" xfId="0" applyFont="1" applyBorder="1" applyAlignment="1" applyProtection="1">
      <alignment horizontal="left" vertical="center"/>
    </xf>
    <xf numFmtId="0" fontId="8" fillId="26" borderId="17" xfId="0" applyFont="1" applyFill="1" applyBorder="1" applyAlignment="1" applyProtection="1">
      <alignment horizontal="left" vertical="top"/>
    </xf>
    <xf numFmtId="0" fontId="8" fillId="26" borderId="30" xfId="0" applyFont="1" applyFill="1" applyBorder="1" applyAlignment="1" applyProtection="1">
      <alignment horizontal="left" vertical="top"/>
    </xf>
    <xf numFmtId="0" fontId="8" fillId="0" borderId="47" xfId="0" applyFont="1" applyBorder="1" applyAlignment="1" applyProtection="1">
      <alignment horizontal="left" vertical="top"/>
    </xf>
    <xf numFmtId="0" fontId="35" fillId="35" borderId="8" xfId="0" applyFont="1" applyFill="1" applyBorder="1" applyAlignment="1" applyProtection="1">
      <alignment horizontal="center" vertical="center"/>
    </xf>
    <xf numFmtId="0" fontId="35" fillId="28" borderId="8" xfId="0" applyFont="1" applyFill="1" applyBorder="1" applyAlignment="1" applyProtection="1">
      <alignment horizontal="center" vertical="center"/>
    </xf>
    <xf numFmtId="0" fontId="35" fillId="35" borderId="7" xfId="0" applyFont="1" applyFill="1" applyBorder="1" applyAlignment="1" applyProtection="1">
      <alignment horizontal="center" vertical="center" wrapText="1"/>
    </xf>
    <xf numFmtId="0" fontId="35" fillId="35" borderId="15" xfId="0" applyFont="1" applyFill="1" applyBorder="1" applyAlignment="1" applyProtection="1">
      <alignment horizontal="center" vertical="center" wrapText="1"/>
    </xf>
    <xf numFmtId="169" fontId="35" fillId="35" borderId="8" xfId="0" applyNumberFormat="1" applyFont="1" applyFill="1" applyBorder="1" applyAlignment="1" applyProtection="1">
      <alignment horizontal="left" vertical="top"/>
    </xf>
    <xf numFmtId="0" fontId="35" fillId="26" borderId="13" xfId="0" applyFont="1" applyFill="1" applyBorder="1" applyAlignment="1" applyProtection="1">
      <alignment horizontal="left" vertical="top" wrapText="1"/>
    </xf>
    <xf numFmtId="0" fontId="35" fillId="26" borderId="16" xfId="0" applyFont="1" applyFill="1" applyBorder="1" applyAlignment="1" applyProtection="1">
      <alignment horizontal="left" vertical="top" wrapText="1"/>
    </xf>
    <xf numFmtId="0" fontId="35" fillId="26" borderId="20" xfId="0" applyFont="1" applyFill="1" applyBorder="1" applyAlignment="1" applyProtection="1">
      <alignment horizontal="left" vertical="top" wrapText="1"/>
    </xf>
    <xf numFmtId="0" fontId="12" fillId="26" borderId="8" xfId="0" applyFont="1" applyFill="1" applyBorder="1" applyAlignment="1" applyProtection="1">
      <alignment horizontal="center" vertical="top"/>
    </xf>
    <xf numFmtId="0" fontId="12" fillId="0" borderId="13" xfId="0" applyFont="1" applyFill="1" applyBorder="1" applyAlignment="1" applyProtection="1">
      <alignment horizontal="left" vertical="center" wrapText="1"/>
    </xf>
    <xf numFmtId="0" fontId="12" fillId="0" borderId="16" xfId="0" applyFont="1" applyFill="1" applyBorder="1" applyAlignment="1" applyProtection="1">
      <alignment horizontal="left" vertical="center" wrapText="1"/>
    </xf>
    <xf numFmtId="0" fontId="12" fillId="0" borderId="20" xfId="0" applyFont="1" applyFill="1" applyBorder="1" applyAlignment="1" applyProtection="1">
      <alignment horizontal="left" vertical="center" wrapText="1"/>
    </xf>
    <xf numFmtId="0" fontId="12" fillId="0" borderId="13" xfId="0" applyFont="1" applyFill="1" applyBorder="1" applyAlignment="1" applyProtection="1">
      <alignment horizontal="left" vertical="center"/>
    </xf>
    <xf numFmtId="0" fontId="12" fillId="0" borderId="16" xfId="0" applyFont="1" applyFill="1" applyBorder="1" applyAlignment="1" applyProtection="1">
      <alignment horizontal="left" vertical="center"/>
    </xf>
    <xf numFmtId="0" fontId="12" fillId="0" borderId="20" xfId="0" applyFont="1" applyFill="1" applyBorder="1" applyAlignment="1" applyProtection="1">
      <alignment horizontal="left" vertical="center"/>
    </xf>
    <xf numFmtId="0" fontId="35" fillId="26" borderId="13" xfId="0" applyFont="1" applyFill="1" applyBorder="1" applyAlignment="1" applyProtection="1">
      <alignment horizontal="left" vertical="center"/>
    </xf>
    <xf numFmtId="0" fontId="35" fillId="26" borderId="16" xfId="0" applyFont="1" applyFill="1" applyBorder="1" applyAlignment="1" applyProtection="1">
      <alignment horizontal="left" vertical="center"/>
    </xf>
    <xf numFmtId="0" fontId="35" fillId="26" borderId="20" xfId="0" applyFont="1" applyFill="1" applyBorder="1" applyAlignment="1" applyProtection="1">
      <alignment horizontal="left" vertical="center"/>
    </xf>
    <xf numFmtId="0" fontId="35" fillId="0" borderId="13" xfId="0" applyFont="1" applyBorder="1" applyAlignment="1" applyProtection="1">
      <alignment horizontal="left" vertical="center" wrapText="1"/>
    </xf>
    <xf numFmtId="0" fontId="35" fillId="0" borderId="16" xfId="0" applyFont="1" applyBorder="1" applyAlignment="1" applyProtection="1">
      <alignment horizontal="left" vertical="center" wrapText="1"/>
    </xf>
    <xf numFmtId="0" fontId="35" fillId="0" borderId="20" xfId="0" applyFont="1" applyBorder="1" applyAlignment="1" applyProtection="1">
      <alignment horizontal="left" vertical="center" wrapText="1"/>
    </xf>
    <xf numFmtId="0" fontId="35" fillId="0" borderId="8" xfId="0" applyFont="1" applyFill="1" applyBorder="1" applyAlignment="1" applyProtection="1">
      <alignment horizontal="left" vertical="top" wrapText="1"/>
    </xf>
    <xf numFmtId="0" fontId="12" fillId="26" borderId="8" xfId="0" applyFont="1" applyFill="1" applyBorder="1" applyAlignment="1" applyProtection="1">
      <alignment horizontal="left" vertical="top"/>
    </xf>
    <xf numFmtId="0" fontId="35" fillId="0" borderId="8" xfId="0" applyFont="1" applyBorder="1" applyAlignment="1" applyProtection="1">
      <alignment horizontal="left" vertical="top" wrapText="1"/>
    </xf>
    <xf numFmtId="0" fontId="12" fillId="0" borderId="0" xfId="0" applyFont="1" applyAlignment="1" applyProtection="1">
      <alignment horizontal="left" vertical="top" wrapText="1"/>
    </xf>
    <xf numFmtId="0" fontId="35" fillId="34" borderId="8" xfId="0" applyFont="1" applyFill="1" applyBorder="1" applyAlignment="1" applyProtection="1">
      <alignment horizontal="left" vertical="top" wrapText="1"/>
    </xf>
    <xf numFmtId="0" fontId="12" fillId="0" borderId="13" xfId="0" applyFont="1" applyBorder="1" applyAlignment="1" applyProtection="1">
      <alignment horizontal="left" vertical="center" wrapText="1"/>
    </xf>
    <xf numFmtId="0" fontId="12" fillId="0" borderId="16" xfId="0" applyFont="1" applyBorder="1" applyAlignment="1" applyProtection="1">
      <alignment horizontal="left" vertical="center" wrapText="1"/>
    </xf>
    <xf numFmtId="0" fontId="12" fillId="0" borderId="20" xfId="0" applyFont="1" applyBorder="1" applyAlignment="1" applyProtection="1">
      <alignment horizontal="left" vertical="center" wrapText="1"/>
    </xf>
    <xf numFmtId="0" fontId="12" fillId="0" borderId="10" xfId="0" applyFont="1" applyFill="1" applyBorder="1" applyAlignment="1" applyProtection="1">
      <alignment horizontal="left" vertical="center"/>
    </xf>
    <xf numFmtId="0" fontId="12" fillId="0" borderId="18" xfId="0" applyFont="1" applyFill="1" applyBorder="1" applyAlignment="1" applyProtection="1">
      <alignment horizontal="left" vertical="center"/>
    </xf>
    <xf numFmtId="0" fontId="12" fillId="0" borderId="39" xfId="0" applyFont="1" applyFill="1" applyBorder="1" applyAlignment="1" applyProtection="1">
      <alignment horizontal="left" vertical="center"/>
    </xf>
    <xf numFmtId="0" fontId="12" fillId="0" borderId="19" xfId="0" applyFont="1" applyFill="1" applyBorder="1" applyAlignment="1" applyProtection="1">
      <alignment horizontal="left" vertical="center"/>
    </xf>
    <xf numFmtId="0" fontId="12" fillId="0" borderId="0" xfId="0" applyFont="1" applyFill="1" applyBorder="1" applyAlignment="1" applyProtection="1">
      <alignment horizontal="left" vertical="center"/>
    </xf>
    <xf numFmtId="0" fontId="12" fillId="0" borderId="21" xfId="0" applyFont="1" applyFill="1" applyBorder="1" applyAlignment="1" applyProtection="1">
      <alignment horizontal="left" vertical="center"/>
    </xf>
    <xf numFmtId="0" fontId="12" fillId="0" borderId="17" xfId="0" applyFont="1" applyFill="1" applyBorder="1" applyAlignment="1" applyProtection="1">
      <alignment horizontal="left" vertical="center" wrapText="1"/>
    </xf>
    <xf numFmtId="0" fontId="12" fillId="0" borderId="23" xfId="0" applyFont="1" applyFill="1" applyBorder="1" applyAlignment="1" applyProtection="1">
      <alignment horizontal="left" vertical="center" wrapText="1"/>
    </xf>
    <xf numFmtId="0" fontId="12" fillId="0" borderId="30" xfId="0" applyFont="1" applyFill="1" applyBorder="1" applyAlignment="1" applyProtection="1">
      <alignment horizontal="left" vertical="center" wrapText="1"/>
    </xf>
    <xf numFmtId="0" fontId="12" fillId="26" borderId="7" xfId="0" applyFont="1" applyFill="1" applyBorder="1" applyAlignment="1" applyProtection="1">
      <alignment horizontal="center" vertical="top"/>
    </xf>
    <xf numFmtId="0" fontId="12" fillId="26" borderId="14" xfId="0" applyFont="1" applyFill="1" applyBorder="1" applyAlignment="1" applyProtection="1">
      <alignment horizontal="center" vertical="top"/>
    </xf>
    <xf numFmtId="0" fontId="12" fillId="26" borderId="15" xfId="0" applyFont="1" applyFill="1" applyBorder="1" applyAlignment="1" applyProtection="1">
      <alignment horizontal="center" vertical="top"/>
    </xf>
    <xf numFmtId="0" fontId="35" fillId="26" borderId="13" xfId="0" applyFont="1" applyFill="1" applyBorder="1" applyAlignment="1" applyProtection="1">
      <alignment horizontal="left" vertical="center" wrapText="1"/>
    </xf>
    <xf numFmtId="0" fontId="35" fillId="26" borderId="16" xfId="0" applyFont="1" applyFill="1" applyBorder="1" applyAlignment="1" applyProtection="1">
      <alignment horizontal="left" vertical="center" wrapText="1"/>
    </xf>
    <xf numFmtId="0" fontId="35" fillId="26" borderId="20" xfId="0" applyFont="1" applyFill="1" applyBorder="1" applyAlignment="1" applyProtection="1">
      <alignment horizontal="left" vertical="center" wrapText="1"/>
    </xf>
    <xf numFmtId="0" fontId="12" fillId="26" borderId="13" xfId="0" applyFont="1" applyFill="1" applyBorder="1" applyAlignment="1" applyProtection="1">
      <alignment horizontal="left" vertical="center" wrapText="1"/>
    </xf>
    <xf numFmtId="0" fontId="12" fillId="26" borderId="16" xfId="0" applyFont="1" applyFill="1" applyBorder="1" applyAlignment="1" applyProtection="1">
      <alignment horizontal="left" vertical="center" wrapText="1"/>
    </xf>
    <xf numFmtId="0" fontId="12" fillId="26" borderId="20" xfId="0" applyFont="1" applyFill="1" applyBorder="1" applyAlignment="1" applyProtection="1">
      <alignment horizontal="left" vertical="center" wrapText="1"/>
    </xf>
    <xf numFmtId="0" fontId="12" fillId="0" borderId="13" xfId="0" applyFont="1" applyBorder="1" applyAlignment="1" applyProtection="1">
      <alignment horizontal="left" vertical="center"/>
    </xf>
    <xf numFmtId="0" fontId="12" fillId="0" borderId="16" xfId="0" applyFont="1" applyBorder="1" applyAlignment="1" applyProtection="1">
      <alignment horizontal="left" vertical="center"/>
    </xf>
    <xf numFmtId="0" fontId="12" fillId="0" borderId="20" xfId="0" applyFont="1" applyBorder="1" applyAlignment="1" applyProtection="1">
      <alignment horizontal="left" vertical="center"/>
    </xf>
    <xf numFmtId="43" fontId="8" fillId="26" borderId="8" xfId="0" applyNumberFormat="1" applyFont="1" applyFill="1" applyBorder="1" applyAlignment="1" applyProtection="1">
      <alignment horizontal="center" vertical="top"/>
    </xf>
    <xf numFmtId="173" fontId="8" fillId="26" borderId="8" xfId="0" applyNumberFormat="1" applyFont="1" applyFill="1" applyBorder="1" applyAlignment="1" applyProtection="1">
      <alignment horizontal="center" vertical="top"/>
    </xf>
    <xf numFmtId="0" fontId="1" fillId="29" borderId="0" xfId="0" quotePrefix="1" applyFont="1" applyFill="1" applyBorder="1" applyAlignment="1" applyProtection="1">
      <alignment horizontal="left"/>
      <protection locked="0"/>
    </xf>
    <xf numFmtId="0" fontId="1" fillId="29" borderId="21" xfId="0" quotePrefix="1" applyFont="1" applyFill="1" applyBorder="1" applyAlignment="1" applyProtection="1">
      <alignment horizontal="left"/>
      <protection locked="0"/>
    </xf>
    <xf numFmtId="0" fontId="8" fillId="35" borderId="56" xfId="0" applyFont="1" applyFill="1" applyBorder="1" applyAlignment="1" applyProtection="1">
      <alignment horizontal="center" vertical="top" wrapText="1"/>
    </xf>
    <xf numFmtId="0" fontId="8" fillId="35" borderId="57" xfId="0" applyFont="1" applyFill="1" applyBorder="1" applyAlignment="1" applyProtection="1">
      <alignment horizontal="center" vertical="top"/>
    </xf>
    <xf numFmtId="169" fontId="8" fillId="0" borderId="23" xfId="0" applyNumberFormat="1" applyFont="1" applyFill="1" applyBorder="1" applyAlignment="1" applyProtection="1">
      <alignment horizontal="left" vertical="top" wrapText="1"/>
    </xf>
    <xf numFmtId="169" fontId="8" fillId="0" borderId="30" xfId="0" applyNumberFormat="1" applyFont="1" applyFill="1" applyBorder="1" applyAlignment="1" applyProtection="1">
      <alignment horizontal="left" vertical="top" wrapText="1"/>
    </xf>
    <xf numFmtId="0" fontId="1" fillId="26" borderId="8" xfId="0" quotePrefix="1" applyFont="1" applyFill="1" applyBorder="1" applyAlignment="1" applyProtection="1">
      <alignment horizontal="left" vertical="top"/>
    </xf>
    <xf numFmtId="0" fontId="1" fillId="26" borderId="16" xfId="0" quotePrefix="1" applyFont="1" applyFill="1" applyBorder="1" applyAlignment="1" applyProtection="1">
      <alignment horizontal="left" vertical="top" wrapText="1"/>
    </xf>
    <xf numFmtId="0" fontId="1" fillId="26" borderId="20" xfId="0" quotePrefix="1" applyFont="1" applyFill="1" applyBorder="1" applyAlignment="1" applyProtection="1">
      <alignment horizontal="left" vertical="top" wrapText="1"/>
    </xf>
    <xf numFmtId="0" fontId="11" fillId="0" borderId="53" xfId="0" applyFont="1" applyBorder="1" applyAlignment="1" applyProtection="1">
      <alignment horizontal="center" vertical="top"/>
    </xf>
    <xf numFmtId="9" fontId="8" fillId="26" borderId="10" xfId="0" applyNumberFormat="1" applyFont="1" applyFill="1" applyBorder="1" applyAlignment="1" applyProtection="1">
      <alignment horizontal="left" vertical="top" wrapText="1"/>
    </xf>
    <xf numFmtId="9" fontId="8" fillId="26" borderId="18" xfId="0" applyNumberFormat="1" applyFont="1" applyFill="1" applyBorder="1" applyAlignment="1" applyProtection="1">
      <alignment horizontal="left" vertical="top" wrapText="1"/>
    </xf>
    <xf numFmtId="9" fontId="8" fillId="26" borderId="39" xfId="0" applyNumberFormat="1" applyFont="1" applyFill="1" applyBorder="1" applyAlignment="1" applyProtection="1">
      <alignment horizontal="left" vertical="top" wrapText="1"/>
    </xf>
    <xf numFmtId="0" fontId="11" fillId="0" borderId="50" xfId="0" applyFont="1" applyBorder="1" applyAlignment="1" applyProtection="1">
      <alignment horizontal="center" vertical="top"/>
    </xf>
    <xf numFmtId="0" fontId="11" fillId="0" borderId="58" xfId="0" applyFont="1" applyBorder="1" applyAlignment="1" applyProtection="1">
      <alignment horizontal="center" vertical="top"/>
    </xf>
    <xf numFmtId="0" fontId="11" fillId="0" borderId="59" xfId="0" applyFont="1" applyBorder="1" applyAlignment="1" applyProtection="1">
      <alignment horizontal="center" vertical="top"/>
    </xf>
    <xf numFmtId="0" fontId="1" fillId="26" borderId="13" xfId="0" quotePrefix="1" applyFont="1" applyFill="1" applyBorder="1" applyAlignment="1" applyProtection="1">
      <alignment horizontal="left"/>
    </xf>
    <xf numFmtId="0" fontId="1" fillId="26" borderId="16" xfId="0" quotePrefix="1" applyFont="1" applyFill="1" applyBorder="1" applyAlignment="1" applyProtection="1">
      <alignment horizontal="left"/>
    </xf>
    <xf numFmtId="0" fontId="1" fillId="26" borderId="20" xfId="0" quotePrefix="1" applyFont="1" applyFill="1" applyBorder="1" applyAlignment="1" applyProtection="1">
      <alignment horizontal="left"/>
    </xf>
    <xf numFmtId="0" fontId="8" fillId="26" borderId="55" xfId="0" applyFont="1" applyFill="1" applyBorder="1" applyAlignment="1" applyProtection="1">
      <alignment horizontal="left" vertical="top"/>
    </xf>
    <xf numFmtId="0" fontId="8" fillId="26" borderId="60" xfId="0" applyFont="1" applyFill="1" applyBorder="1" applyAlignment="1" applyProtection="1">
      <alignment horizontal="left" vertical="top"/>
    </xf>
    <xf numFmtId="49" fontId="1" fillId="0" borderId="7" xfId="0" applyNumberFormat="1" applyFont="1" applyFill="1" applyBorder="1" applyAlignment="1" applyProtection="1">
      <alignment horizontal="right" vertical="top"/>
    </xf>
    <xf numFmtId="49" fontId="1" fillId="0" borderId="14" xfId="0" applyNumberFormat="1" applyFont="1" applyFill="1" applyBorder="1" applyAlignment="1" applyProtection="1">
      <alignment horizontal="right" vertical="top"/>
    </xf>
    <xf numFmtId="49" fontId="1" fillId="0" borderId="15" xfId="0" applyNumberFormat="1" applyFont="1" applyFill="1" applyBorder="1" applyAlignment="1" applyProtection="1">
      <alignment horizontal="right" vertical="top"/>
    </xf>
    <xf numFmtId="0" fontId="1" fillId="26" borderId="13" xfId="0" quotePrefix="1" applyFont="1" applyFill="1" applyBorder="1" applyAlignment="1" applyProtection="1">
      <alignment horizontal="left" vertical="top"/>
    </xf>
    <xf numFmtId="0" fontId="1" fillId="26" borderId="16" xfId="0" quotePrefix="1" applyFont="1" applyFill="1" applyBorder="1" applyAlignment="1" applyProtection="1">
      <alignment horizontal="left" vertical="top"/>
    </xf>
    <xf numFmtId="0" fontId="1" fillId="26" borderId="20" xfId="0" quotePrefix="1" applyFont="1" applyFill="1" applyBorder="1" applyAlignment="1" applyProtection="1">
      <alignment horizontal="left" vertical="top"/>
    </xf>
    <xf numFmtId="0" fontId="1" fillId="0" borderId="7" xfId="0" applyFont="1" applyBorder="1" applyAlignment="1" applyProtection="1">
      <alignment horizontal="right" vertical="top"/>
    </xf>
    <xf numFmtId="0" fontId="1" fillId="0" borderId="14" xfId="0" applyFont="1" applyBorder="1" applyAlignment="1" applyProtection="1">
      <alignment horizontal="right" vertical="top"/>
    </xf>
    <xf numFmtId="0" fontId="1" fillId="0" borderId="15" xfId="0" applyFont="1" applyBorder="1" applyAlignment="1" applyProtection="1">
      <alignment horizontal="right" vertical="top"/>
    </xf>
    <xf numFmtId="0" fontId="1" fillId="29" borderId="0" xfId="0" quotePrefix="1" applyFont="1" applyFill="1" applyBorder="1" applyAlignment="1" applyProtection="1">
      <protection locked="0"/>
    </xf>
    <xf numFmtId="0" fontId="0" fillId="0" borderId="0" xfId="0" applyBorder="1" applyProtection="1">
      <protection locked="0"/>
    </xf>
    <xf numFmtId="0" fontId="0" fillId="0" borderId="21" xfId="0" applyBorder="1" applyProtection="1">
      <protection locked="0"/>
    </xf>
    <xf numFmtId="0" fontId="8" fillId="35" borderId="61" xfId="0" applyFont="1" applyFill="1" applyBorder="1" applyAlignment="1" applyProtection="1">
      <alignment horizontal="center" vertical="center"/>
    </xf>
    <xf numFmtId="0" fontId="8" fillId="35" borderId="62" xfId="0" applyFont="1" applyFill="1" applyBorder="1" applyAlignment="1" applyProtection="1">
      <alignment horizontal="center" vertical="center"/>
    </xf>
    <xf numFmtId="0" fontId="8" fillId="35" borderId="56" xfId="0" applyFont="1" applyFill="1" applyBorder="1" applyAlignment="1" applyProtection="1">
      <alignment horizontal="center" vertical="center"/>
    </xf>
    <xf numFmtId="0" fontId="8" fillId="35" borderId="57" xfId="0" applyFont="1" applyFill="1" applyBorder="1" applyAlignment="1" applyProtection="1">
      <alignment horizontal="center" vertical="center"/>
    </xf>
    <xf numFmtId="0" fontId="8" fillId="35" borderId="63" xfId="0" applyFont="1" applyFill="1" applyBorder="1" applyAlignment="1" applyProtection="1">
      <alignment horizontal="center" vertical="top" wrapText="1"/>
    </xf>
    <xf numFmtId="0" fontId="0" fillId="35" borderId="64" xfId="0" applyFill="1" applyBorder="1" applyAlignment="1" applyProtection="1">
      <alignment horizontal="center" vertical="top"/>
    </xf>
    <xf numFmtId="0" fontId="8" fillId="35" borderId="57" xfId="0" applyFont="1" applyFill="1" applyBorder="1" applyAlignment="1" applyProtection="1">
      <alignment horizontal="center" vertical="top" wrapText="1"/>
    </xf>
    <xf numFmtId="0" fontId="1" fillId="26" borderId="19" xfId="0" quotePrefix="1" applyFont="1" applyFill="1" applyBorder="1" applyAlignment="1" applyProtection="1">
      <alignment horizontal="left" vertical="top" wrapText="1"/>
    </xf>
    <xf numFmtId="0" fontId="1" fillId="26" borderId="0" xfId="0" quotePrefix="1" applyFont="1" applyFill="1" applyBorder="1" applyAlignment="1" applyProtection="1">
      <alignment horizontal="left" vertical="top" wrapText="1"/>
    </xf>
    <xf numFmtId="0" fontId="1" fillId="26" borderId="21" xfId="0" quotePrefix="1" applyFont="1" applyFill="1" applyBorder="1" applyAlignment="1" applyProtection="1">
      <alignment horizontal="left" vertical="top" wrapText="1"/>
    </xf>
    <xf numFmtId="0" fontId="1" fillId="26" borderId="17" xfId="0" applyFont="1" applyFill="1" applyBorder="1" applyAlignment="1" applyProtection="1">
      <alignment horizontal="left" vertical="top" wrapText="1"/>
    </xf>
    <xf numFmtId="0" fontId="1" fillId="26" borderId="23" xfId="0" quotePrefix="1" applyFont="1" applyFill="1" applyBorder="1" applyAlignment="1" applyProtection="1">
      <alignment horizontal="left" vertical="top" wrapText="1"/>
    </xf>
    <xf numFmtId="0" fontId="1" fillId="26" borderId="30" xfId="0" quotePrefix="1" applyFont="1" applyFill="1" applyBorder="1" applyAlignment="1" applyProtection="1">
      <alignment horizontal="left" vertical="top" wrapText="1"/>
    </xf>
    <xf numFmtId="0" fontId="40" fillId="34" borderId="0" xfId="56" applyFont="1" applyFill="1" applyBorder="1" applyAlignment="1">
      <alignment horizontal="center"/>
    </xf>
    <xf numFmtId="0" fontId="63" fillId="34" borderId="0" xfId="56" applyFont="1" applyFill="1" applyAlignment="1">
      <alignment horizontal="center" vertical="center"/>
    </xf>
    <xf numFmtId="168" fontId="8" fillId="34" borderId="13" xfId="29" applyNumberFormat="1" applyFont="1" applyFill="1" applyBorder="1" applyAlignment="1" applyProtection="1">
      <alignment horizontal="center" vertical="top"/>
    </xf>
    <xf numFmtId="168" fontId="8" fillId="34" borderId="16" xfId="29" applyNumberFormat="1" applyFont="1" applyFill="1" applyBorder="1" applyAlignment="1" applyProtection="1">
      <alignment horizontal="center" vertical="top"/>
    </xf>
    <xf numFmtId="168" fontId="8" fillId="34" borderId="20" xfId="29" applyNumberFormat="1" applyFont="1" applyFill="1" applyBorder="1" applyAlignment="1" applyProtection="1">
      <alignment horizontal="center" vertical="top"/>
    </xf>
    <xf numFmtId="173" fontId="8" fillId="34" borderId="13" xfId="29" applyNumberFormat="1" applyFont="1" applyFill="1" applyBorder="1" applyAlignment="1" applyProtection="1">
      <alignment horizontal="center" vertical="top"/>
    </xf>
    <xf numFmtId="173" fontId="8" fillId="34" borderId="16" xfId="29" applyNumberFormat="1" applyFont="1" applyFill="1" applyBorder="1" applyAlignment="1" applyProtection="1">
      <alignment horizontal="center" vertical="top"/>
    </xf>
    <xf numFmtId="173" fontId="8" fillId="34" borderId="20" xfId="29" applyNumberFormat="1" applyFont="1" applyFill="1" applyBorder="1" applyAlignment="1" applyProtection="1">
      <alignment horizontal="center" vertical="top"/>
    </xf>
    <xf numFmtId="0" fontId="11" fillId="34" borderId="0" xfId="0" applyFont="1" applyFill="1" applyBorder="1" applyAlignment="1" applyProtection="1">
      <alignment vertical="top" wrapText="1"/>
    </xf>
    <xf numFmtId="0" fontId="67" fillId="34" borderId="0" xfId="0" applyFont="1" applyFill="1" applyBorder="1" applyAlignment="1">
      <alignment horizontal="left" vertical="top" wrapText="1"/>
    </xf>
    <xf numFmtId="0" fontId="24" fillId="0" borderId="0" xfId="0" applyFont="1" applyAlignment="1" applyProtection="1">
      <alignment horizontal="left" vertical="top" wrapText="1"/>
    </xf>
    <xf numFmtId="0" fontId="1" fillId="34" borderId="13" xfId="0" applyFont="1" applyFill="1" applyBorder="1" applyAlignment="1" applyProtection="1">
      <alignment vertical="top"/>
      <protection locked="0"/>
    </xf>
    <xf numFmtId="0" fontId="0" fillId="34" borderId="16" xfId="0" applyFill="1" applyBorder="1" applyAlignment="1" applyProtection="1">
      <alignment vertical="top"/>
      <protection locked="0"/>
    </xf>
    <xf numFmtId="0" fontId="8" fillId="34" borderId="13" xfId="0" applyFont="1" applyFill="1" applyBorder="1" applyAlignment="1" applyProtection="1">
      <alignment vertical="top"/>
    </xf>
    <xf numFmtId="0" fontId="8" fillId="34" borderId="16" xfId="0" applyFont="1" applyFill="1" applyBorder="1" applyAlignment="1" applyProtection="1">
      <alignment vertical="top"/>
    </xf>
    <xf numFmtId="0" fontId="1" fillId="34" borderId="10" xfId="0" applyFont="1" applyFill="1" applyBorder="1" applyAlignment="1" applyProtection="1">
      <alignment horizontal="left" vertical="top"/>
    </xf>
    <xf numFmtId="0" fontId="1" fillId="34" borderId="18" xfId="0" applyFont="1" applyFill="1" applyBorder="1" applyAlignment="1" applyProtection="1">
      <alignment horizontal="left" vertical="top"/>
    </xf>
    <xf numFmtId="3" fontId="1" fillId="34" borderId="13" xfId="46" applyFont="1" applyFill="1" applyBorder="1" applyAlignment="1" applyProtection="1">
      <alignment vertical="center"/>
    </xf>
    <xf numFmtId="0" fontId="0" fillId="34" borderId="16" xfId="0" applyFill="1" applyBorder="1" applyAlignment="1" applyProtection="1">
      <alignment vertical="center"/>
    </xf>
    <xf numFmtId="0" fontId="8" fillId="34" borderId="44" xfId="0" applyFont="1" applyFill="1" applyBorder="1" applyAlignment="1" applyProtection="1">
      <alignment horizontal="left" vertical="top"/>
    </xf>
    <xf numFmtId="0" fontId="8" fillId="34" borderId="55" xfId="0" applyFont="1" applyFill="1" applyBorder="1" applyAlignment="1" applyProtection="1">
      <alignment horizontal="left" vertical="top"/>
    </xf>
    <xf numFmtId="0" fontId="8" fillId="34" borderId="45" xfId="0" applyFont="1" applyFill="1" applyBorder="1" applyAlignment="1" applyProtection="1">
      <alignment horizontal="left" vertical="top"/>
    </xf>
    <xf numFmtId="0" fontId="11" fillId="34" borderId="14" xfId="0" applyFont="1" applyFill="1" applyBorder="1" applyAlignment="1" applyProtection="1">
      <alignment horizontal="center" vertical="top" wrapText="1"/>
    </xf>
    <xf numFmtId="0" fontId="11" fillId="34" borderId="15" xfId="0" applyFont="1" applyFill="1" applyBorder="1" applyAlignment="1" applyProtection="1">
      <alignment horizontal="center" vertical="top" wrapText="1"/>
    </xf>
    <xf numFmtId="3" fontId="1" fillId="34" borderId="13" xfId="46" applyFont="1" applyFill="1" applyBorder="1" applyAlignment="1" applyProtection="1">
      <alignment horizontal="left" vertical="center"/>
    </xf>
    <xf numFmtId="3" fontId="1" fillId="34" borderId="16" xfId="46" applyFont="1" applyFill="1" applyBorder="1" applyAlignment="1" applyProtection="1">
      <alignment horizontal="left" vertical="center"/>
    </xf>
    <xf numFmtId="3" fontId="1" fillId="34" borderId="20" xfId="46" applyFont="1" applyFill="1" applyBorder="1" applyAlignment="1" applyProtection="1">
      <alignment horizontal="left" vertical="center"/>
    </xf>
    <xf numFmtId="0" fontId="11" fillId="34" borderId="14" xfId="0" applyFont="1" applyFill="1" applyBorder="1" applyAlignment="1" applyProtection="1">
      <alignment horizontal="center" vertical="top"/>
    </xf>
    <xf numFmtId="0" fontId="1" fillId="34" borderId="13" xfId="0" applyFont="1" applyFill="1" applyBorder="1" applyAlignment="1" applyProtection="1">
      <alignment vertical="top"/>
    </xf>
    <xf numFmtId="0" fontId="0" fillId="34" borderId="16" xfId="0" applyFill="1" applyBorder="1" applyAlignment="1" applyProtection="1">
      <alignment vertical="top"/>
    </xf>
    <xf numFmtId="0" fontId="1" fillId="34" borderId="20" xfId="0" applyFont="1" applyFill="1" applyBorder="1" applyAlignment="1" applyProtection="1">
      <alignment horizontal="left" vertical="top"/>
    </xf>
    <xf numFmtId="0" fontId="0" fillId="34" borderId="8" xfId="0" applyFill="1" applyBorder="1" applyAlignment="1" applyProtection="1">
      <alignment horizontal="left" vertical="center"/>
    </xf>
    <xf numFmtId="3" fontId="8" fillId="34" borderId="13" xfId="46" applyFont="1" applyFill="1" applyBorder="1" applyAlignment="1" applyProtection="1">
      <alignment horizontal="left" vertical="center"/>
    </xf>
    <xf numFmtId="3" fontId="8" fillId="34" borderId="16" xfId="46" applyFont="1" applyFill="1" applyBorder="1" applyAlignment="1" applyProtection="1">
      <alignment horizontal="left" vertical="center"/>
    </xf>
    <xf numFmtId="3" fontId="8" fillId="34" borderId="20" xfId="46" applyFont="1" applyFill="1" applyBorder="1" applyAlignment="1" applyProtection="1">
      <alignment horizontal="left" vertical="center"/>
    </xf>
    <xf numFmtId="0" fontId="8" fillId="34" borderId="13" xfId="0" applyFont="1" applyFill="1" applyBorder="1" applyAlignment="1" applyProtection="1">
      <alignment vertical="top" wrapText="1"/>
    </xf>
    <xf numFmtId="0" fontId="8" fillId="34" borderId="16" xfId="0" applyFont="1" applyFill="1" applyBorder="1" applyAlignment="1" applyProtection="1">
      <alignment vertical="top" wrapText="1"/>
    </xf>
    <xf numFmtId="0" fontId="0" fillId="34" borderId="16" xfId="0" applyFill="1" applyBorder="1" applyAlignment="1" applyProtection="1">
      <alignment horizontal="left" vertical="top"/>
    </xf>
    <xf numFmtId="0" fontId="0" fillId="34" borderId="16" xfId="0" applyFill="1" applyBorder="1" applyAlignment="1" applyProtection="1">
      <alignment horizontal="left" vertical="top" wrapText="1"/>
    </xf>
    <xf numFmtId="0" fontId="1" fillId="34" borderId="13" xfId="0" applyFont="1" applyFill="1" applyBorder="1" applyAlignment="1" applyProtection="1">
      <alignment horizontal="left" vertical="top"/>
      <protection locked="0"/>
    </xf>
    <xf numFmtId="0" fontId="1" fillId="34" borderId="16" xfId="0" applyFont="1" applyFill="1" applyBorder="1" applyAlignment="1" applyProtection="1">
      <alignment horizontal="left" vertical="top"/>
      <protection locked="0"/>
    </xf>
    <xf numFmtId="0" fontId="1" fillId="34" borderId="13" xfId="0" applyFont="1" applyFill="1" applyBorder="1" applyAlignment="1" applyProtection="1">
      <alignment vertical="top" wrapText="1"/>
    </xf>
    <xf numFmtId="0" fontId="1" fillId="34" borderId="16" xfId="0" applyFont="1" applyFill="1" applyBorder="1" applyAlignment="1" applyProtection="1">
      <alignment vertical="top" wrapText="1"/>
    </xf>
    <xf numFmtId="0" fontId="1" fillId="34" borderId="20" xfId="0" applyFont="1" applyFill="1" applyBorder="1" applyAlignment="1" applyProtection="1">
      <alignment vertical="top" wrapText="1"/>
    </xf>
    <xf numFmtId="0" fontId="1" fillId="34" borderId="7" xfId="0" applyFont="1" applyFill="1" applyBorder="1" applyAlignment="1" applyProtection="1">
      <alignment horizontal="center" vertical="top"/>
    </xf>
    <xf numFmtId="0" fontId="1" fillId="34" borderId="14" xfId="0" applyFont="1" applyFill="1" applyBorder="1" applyAlignment="1" applyProtection="1">
      <alignment horizontal="center" vertical="top"/>
    </xf>
    <xf numFmtId="0" fontId="8" fillId="34" borderId="8" xfId="0" applyFont="1" applyFill="1" applyBorder="1" applyAlignment="1" applyProtection="1">
      <alignment horizontal="left" vertical="top"/>
    </xf>
    <xf numFmtId="0" fontId="1" fillId="34" borderId="13" xfId="0" applyFont="1" applyFill="1" applyBorder="1" applyAlignment="1" applyProtection="1">
      <alignment horizontal="left" vertical="center"/>
    </xf>
    <xf numFmtId="0" fontId="1" fillId="34" borderId="16" xfId="0" applyFont="1" applyFill="1" applyBorder="1" applyAlignment="1" applyProtection="1">
      <alignment horizontal="left" vertical="center"/>
    </xf>
    <xf numFmtId="0" fontId="1" fillId="34" borderId="20" xfId="0" applyFont="1" applyFill="1" applyBorder="1" applyAlignment="1" applyProtection="1">
      <alignment horizontal="left" vertical="center"/>
    </xf>
    <xf numFmtId="3" fontId="1" fillId="34" borderId="8" xfId="46" applyFont="1" applyFill="1" applyBorder="1" applyAlignment="1" applyProtection="1">
      <alignment vertical="center"/>
    </xf>
    <xf numFmtId="0" fontId="0" fillId="34" borderId="8" xfId="0" applyFill="1" applyBorder="1" applyAlignment="1" applyProtection="1">
      <alignment vertical="center"/>
    </xf>
    <xf numFmtId="3" fontId="1" fillId="34" borderId="8" xfId="46" applyFont="1" applyFill="1" applyBorder="1" applyAlignment="1" applyProtection="1">
      <alignment horizontal="left" vertical="center"/>
    </xf>
    <xf numFmtId="0" fontId="11" fillId="34" borderId="8" xfId="0" applyFont="1" applyFill="1" applyBorder="1" applyAlignment="1" applyProtection="1">
      <alignment horizontal="center" vertical="top" wrapText="1"/>
    </xf>
    <xf numFmtId="0" fontId="1" fillId="34" borderId="8" xfId="0" applyFont="1" applyFill="1" applyBorder="1" applyAlignment="1" applyProtection="1">
      <alignment vertical="top" wrapText="1"/>
    </xf>
    <xf numFmtId="0" fontId="0" fillId="34" borderId="8" xfId="0" applyFill="1" applyBorder="1" applyAlignment="1" applyProtection="1">
      <alignment vertical="top" wrapText="1"/>
    </xf>
    <xf numFmtId="0" fontId="1" fillId="34" borderId="8" xfId="0" applyFont="1" applyFill="1" applyBorder="1" applyAlignment="1" applyProtection="1">
      <alignment vertical="top"/>
    </xf>
    <xf numFmtId="0" fontId="0" fillId="34" borderId="8" xfId="0" applyFill="1" applyBorder="1" applyAlignment="1" applyProtection="1">
      <alignment vertical="top"/>
    </xf>
    <xf numFmtId="0" fontId="8" fillId="34" borderId="8" xfId="0" applyFont="1" applyFill="1" applyBorder="1" applyAlignment="1" applyProtection="1">
      <alignment vertical="center" wrapText="1"/>
    </xf>
    <xf numFmtId="0" fontId="0" fillId="34" borderId="8" xfId="0" applyFill="1" applyBorder="1" applyAlignment="1" applyProtection="1">
      <alignment horizontal="left" vertical="top" wrapText="1"/>
    </xf>
    <xf numFmtId="0" fontId="8" fillId="34" borderId="8" xfId="0" applyFont="1" applyFill="1" applyBorder="1" applyAlignment="1" applyProtection="1">
      <alignment vertical="center"/>
    </xf>
    <xf numFmtId="0" fontId="8" fillId="34" borderId="8" xfId="0" applyFont="1" applyFill="1" applyBorder="1" applyAlignment="1" applyProtection="1">
      <alignment vertical="top"/>
    </xf>
    <xf numFmtId="0" fontId="1" fillId="34" borderId="8" xfId="0" applyFont="1" applyFill="1" applyBorder="1" applyAlignment="1" applyProtection="1">
      <alignment horizontal="left" vertical="top"/>
    </xf>
    <xf numFmtId="0" fontId="0" fillId="34" borderId="8" xfId="0" applyFill="1" applyBorder="1" applyAlignment="1" applyProtection="1">
      <alignment horizontal="left" vertical="top"/>
    </xf>
    <xf numFmtId="0" fontId="8" fillId="34" borderId="8" xfId="0" applyFont="1" applyFill="1" applyBorder="1" applyAlignment="1" applyProtection="1">
      <alignment vertical="top" wrapText="1"/>
    </xf>
    <xf numFmtId="0" fontId="0" fillId="0" borderId="7" xfId="0" applyBorder="1" applyAlignment="1">
      <alignment horizontal="center" vertical="top"/>
    </xf>
    <xf numFmtId="0" fontId="0" fillId="0" borderId="15" xfId="0" applyBorder="1" applyAlignment="1">
      <alignment horizontal="center" vertical="top"/>
    </xf>
    <xf numFmtId="0" fontId="0" fillId="0" borderId="7" xfId="0" applyBorder="1" applyAlignment="1">
      <alignment horizontal="left" vertical="top" wrapText="1"/>
    </xf>
    <xf numFmtId="0" fontId="0" fillId="0" borderId="15" xfId="0" applyBorder="1" applyAlignment="1">
      <alignment horizontal="left" vertical="top" wrapText="1"/>
    </xf>
    <xf numFmtId="0" fontId="0" fillId="0" borderId="14" xfId="0" applyBorder="1" applyAlignment="1">
      <alignment horizontal="center" vertical="top"/>
    </xf>
    <xf numFmtId="0" fontId="0" fillId="0" borderId="14" xfId="0" applyBorder="1" applyAlignment="1">
      <alignment horizontal="left" vertical="top" wrapText="1"/>
    </xf>
    <xf numFmtId="0" fontId="8" fillId="35" borderId="7" xfId="0" applyFont="1" applyFill="1" applyBorder="1" applyAlignment="1">
      <alignment horizontal="center" vertical="center"/>
    </xf>
    <xf numFmtId="0" fontId="8" fillId="35" borderId="14" xfId="0" applyFont="1" applyFill="1" applyBorder="1" applyAlignment="1">
      <alignment horizontal="center" vertical="center"/>
    </xf>
    <xf numFmtId="0" fontId="8" fillId="35" borderId="15" xfId="0" applyFont="1" applyFill="1" applyBorder="1" applyAlignment="1">
      <alignment horizontal="center" vertical="center"/>
    </xf>
    <xf numFmtId="0" fontId="8" fillId="35" borderId="13" xfId="0" applyFont="1" applyFill="1" applyBorder="1" applyAlignment="1">
      <alignment horizontal="center" vertical="center" wrapText="1"/>
    </xf>
    <xf numFmtId="0" fontId="8" fillId="35" borderId="16" xfId="0" applyFont="1" applyFill="1" applyBorder="1" applyAlignment="1">
      <alignment horizontal="center" vertical="center" wrapText="1"/>
    </xf>
    <xf numFmtId="0" fontId="8" fillId="35" borderId="20" xfId="0" applyFont="1" applyFill="1" applyBorder="1" applyAlignment="1">
      <alignment horizontal="center" vertical="center" wrapText="1"/>
    </xf>
    <xf numFmtId="41" fontId="8" fillId="26" borderId="16" xfId="0" quotePrefix="1" applyNumberFormat="1" applyFont="1" applyFill="1" applyBorder="1" applyAlignment="1" applyProtection="1">
      <alignment horizontal="center" vertical="center"/>
    </xf>
    <xf numFmtId="41" fontId="8" fillId="26" borderId="20" xfId="0" quotePrefix="1" applyNumberFormat="1" applyFont="1" applyFill="1" applyBorder="1" applyAlignment="1" applyProtection="1">
      <alignment horizontal="center" vertical="center"/>
    </xf>
    <xf numFmtId="0" fontId="35" fillId="0" borderId="8" xfId="0" applyFont="1" applyBorder="1" applyAlignment="1" applyProtection="1">
      <alignment horizontal="center" vertical="center"/>
    </xf>
    <xf numFmtId="0" fontId="12" fillId="0" borderId="8" xfId="0" applyFont="1" applyBorder="1" applyAlignment="1" applyProtection="1">
      <alignment horizontal="left"/>
    </xf>
    <xf numFmtId="0" fontId="35" fillId="0" borderId="8" xfId="0" applyFont="1" applyFill="1" applyBorder="1" applyAlignment="1" applyProtection="1">
      <alignment horizontal="center" vertical="top"/>
    </xf>
    <xf numFmtId="0" fontId="1" fillId="0" borderId="18" xfId="0" applyFont="1" applyBorder="1" applyAlignment="1" applyProtection="1">
      <alignment horizontal="left" vertical="top" wrapText="1"/>
    </xf>
    <xf numFmtId="0" fontId="35" fillId="0" borderId="7" xfId="0" applyFont="1" applyFill="1" applyBorder="1" applyAlignment="1" applyProtection="1">
      <alignment horizontal="center" vertical="top"/>
    </xf>
    <xf numFmtId="0" fontId="35" fillId="0" borderId="14" xfId="0" applyFont="1" applyFill="1" applyBorder="1" applyAlignment="1" applyProtection="1">
      <alignment horizontal="center" vertical="top"/>
    </xf>
    <xf numFmtId="0" fontId="35" fillId="0" borderId="15" xfId="0" applyFont="1" applyFill="1" applyBorder="1" applyAlignment="1" applyProtection="1">
      <alignment horizontal="center" vertical="top"/>
    </xf>
    <xf numFmtId="0" fontId="35" fillId="0" borderId="13" xfId="0" applyFont="1" applyFill="1" applyBorder="1" applyAlignment="1" applyProtection="1">
      <alignment horizontal="left" vertical="top"/>
    </xf>
    <xf numFmtId="0" fontId="35" fillId="0" borderId="16" xfId="0" applyFont="1" applyFill="1" applyBorder="1" applyAlignment="1" applyProtection="1">
      <alignment horizontal="left" vertical="top"/>
    </xf>
    <xf numFmtId="0" fontId="35" fillId="0" borderId="20" xfId="0" applyFont="1" applyFill="1" applyBorder="1" applyAlignment="1" applyProtection="1">
      <alignment horizontal="left" vertical="top"/>
    </xf>
    <xf numFmtId="171" fontId="12" fillId="0" borderId="13" xfId="28" applyNumberFormat="1" applyFont="1" applyFill="1" applyBorder="1" applyAlignment="1" applyProtection="1">
      <alignment horizontal="right"/>
    </xf>
    <xf numFmtId="171" fontId="12" fillId="0" borderId="20" xfId="28" applyNumberFormat="1" applyFont="1" applyFill="1" applyBorder="1" applyAlignment="1" applyProtection="1">
      <alignment horizontal="right"/>
    </xf>
    <xf numFmtId="171" fontId="12" fillId="0" borderId="8" xfId="28" applyNumberFormat="1" applyFont="1" applyFill="1" applyBorder="1" applyAlignment="1" applyProtection="1">
      <alignment horizontal="right"/>
    </xf>
    <xf numFmtId="0" fontId="35" fillId="0" borderId="8" xfId="0" applyFont="1" applyFill="1" applyBorder="1" applyAlignment="1" applyProtection="1">
      <alignment horizontal="left" vertical="center"/>
    </xf>
    <xf numFmtId="0" fontId="35" fillId="35" borderId="8" xfId="0" applyFont="1" applyFill="1" applyBorder="1" applyAlignment="1" applyProtection="1">
      <alignment horizontal="center" vertical="center" wrapText="1"/>
    </xf>
    <xf numFmtId="171" fontId="35" fillId="35" borderId="8" xfId="28" applyNumberFormat="1" applyFont="1" applyFill="1" applyBorder="1" applyAlignment="1" applyProtection="1">
      <alignment horizontal="center" vertical="center"/>
    </xf>
    <xf numFmtId="0" fontId="18" fillId="26" borderId="0" xfId="0" applyFont="1" applyFill="1" applyBorder="1" applyAlignment="1" applyProtection="1">
      <alignment horizontal="left" vertical="top"/>
    </xf>
    <xf numFmtId="0" fontId="19" fillId="0" borderId="0" xfId="0" applyFont="1" applyAlignment="1" applyProtection="1">
      <alignment vertical="top"/>
    </xf>
    <xf numFmtId="14" fontId="8" fillId="28" borderId="10" xfId="0" applyNumberFormat="1" applyFont="1" applyFill="1" applyBorder="1" applyAlignment="1" applyProtection="1">
      <alignment horizontal="center" vertical="top" wrapText="1"/>
    </xf>
    <xf numFmtId="0" fontId="8" fillId="0" borderId="19" xfId="0" applyFont="1" applyBorder="1" applyAlignment="1" applyProtection="1"/>
    <xf numFmtId="0" fontId="8" fillId="0" borderId="17" xfId="0" applyFont="1" applyBorder="1" applyAlignment="1" applyProtection="1"/>
    <xf numFmtId="14" fontId="35" fillId="28" borderId="10" xfId="0" applyNumberFormat="1" applyFont="1" applyFill="1" applyBorder="1" applyAlignment="1" applyProtection="1">
      <alignment horizontal="center" vertical="top" wrapText="1"/>
    </xf>
    <xf numFmtId="14" fontId="35" fillId="28" borderId="17" xfId="0" applyNumberFormat="1" applyFont="1" applyFill="1" applyBorder="1" applyAlignment="1" applyProtection="1">
      <alignment horizontal="center" vertical="top" wrapText="1"/>
    </xf>
    <xf numFmtId="0" fontId="8" fillId="28" borderId="10" xfId="0" applyFont="1" applyFill="1" applyBorder="1" applyAlignment="1" applyProtection="1">
      <alignment horizontal="center" vertical="top" wrapText="1"/>
    </xf>
    <xf numFmtId="0" fontId="8" fillId="0" borderId="17" xfId="0" applyFont="1" applyBorder="1" applyAlignment="1" applyProtection="1">
      <alignment horizontal="center" vertical="top" wrapText="1"/>
    </xf>
    <xf numFmtId="0" fontId="18" fillId="26" borderId="0" xfId="0" applyFont="1" applyFill="1" applyAlignment="1" applyProtection="1">
      <alignment horizontal="left" vertical="top" wrapText="1"/>
    </xf>
    <xf numFmtId="14" fontId="8" fillId="28" borderId="7" xfId="0" applyNumberFormat="1" applyFont="1" applyFill="1" applyBorder="1" applyAlignment="1" applyProtection="1">
      <alignment horizontal="center" vertical="center" wrapText="1"/>
    </xf>
    <xf numFmtId="14" fontId="8" fillId="28" borderId="14" xfId="0" applyNumberFormat="1" applyFont="1" applyFill="1" applyBorder="1" applyAlignment="1" applyProtection="1">
      <alignment horizontal="center" vertical="center" wrapText="1"/>
    </xf>
    <xf numFmtId="0" fontId="8" fillId="0" borderId="15" xfId="0" applyFont="1" applyBorder="1" applyAlignment="1" applyProtection="1"/>
    <xf numFmtId="14" fontId="8" fillId="28" borderId="13" xfId="0" applyNumberFormat="1" applyFont="1" applyFill="1" applyBorder="1" applyAlignment="1" applyProtection="1">
      <alignment horizontal="center" vertical="top"/>
    </xf>
    <xf numFmtId="14" fontId="8" fillId="28" borderId="16" xfId="0" applyNumberFormat="1" applyFont="1" applyFill="1" applyBorder="1" applyAlignment="1" applyProtection="1">
      <alignment horizontal="center" vertical="top"/>
    </xf>
    <xf numFmtId="14" fontId="8" fillId="28" borderId="10" xfId="0" applyNumberFormat="1" applyFont="1" applyFill="1" applyBorder="1" applyAlignment="1" applyProtection="1">
      <alignment horizontal="center" vertical="top"/>
    </xf>
    <xf numFmtId="14" fontId="8" fillId="28" borderId="18" xfId="0" applyNumberFormat="1" applyFont="1" applyFill="1" applyBorder="1" applyAlignment="1" applyProtection="1">
      <alignment horizontal="center" vertical="top"/>
    </xf>
    <xf numFmtId="14" fontId="8" fillId="28" borderId="13" xfId="0" applyNumberFormat="1" applyFont="1" applyFill="1" applyBorder="1" applyAlignment="1" applyProtection="1">
      <alignment horizontal="center" vertical="top" wrapText="1"/>
    </xf>
    <xf numFmtId="14" fontId="8" fillId="28" borderId="20" xfId="0" applyNumberFormat="1" applyFont="1" applyFill="1" applyBorder="1" applyAlignment="1" applyProtection="1">
      <alignment horizontal="center" vertical="top" wrapText="1"/>
    </xf>
    <xf numFmtId="165" fontId="8" fillId="0" borderId="13" xfId="28" applyFont="1" applyBorder="1" applyAlignment="1" applyProtection="1">
      <alignment horizontal="center" vertical="top"/>
    </xf>
    <xf numFmtId="165" fontId="8" fillId="0" borderId="16" xfId="28" applyFont="1" applyBorder="1" applyAlignment="1" applyProtection="1">
      <alignment horizontal="center" vertical="top"/>
    </xf>
    <xf numFmtId="165" fontId="8" fillId="0" borderId="20" xfId="28" applyFont="1" applyBorder="1" applyAlignment="1" applyProtection="1">
      <alignment horizontal="center" vertical="top"/>
    </xf>
    <xf numFmtId="14" fontId="8" fillId="26" borderId="65" xfId="0" applyNumberFormat="1" applyFont="1" applyFill="1" applyBorder="1" applyAlignment="1" applyProtection="1">
      <alignment horizontal="left" vertical="center" wrapText="1"/>
    </xf>
    <xf numFmtId="0" fontId="8" fillId="0" borderId="66" xfId="0" applyFont="1" applyBorder="1" applyAlignment="1" applyProtection="1">
      <alignment horizontal="left" vertical="center" wrapText="1"/>
    </xf>
    <xf numFmtId="173" fontId="8" fillId="0" borderId="13" xfId="0" applyNumberFormat="1" applyFont="1" applyBorder="1" applyAlignment="1" applyProtection="1">
      <alignment horizontal="center" vertical="top"/>
    </xf>
    <xf numFmtId="173" fontId="8" fillId="0" borderId="16" xfId="0" applyNumberFormat="1" applyFont="1" applyBorder="1" applyAlignment="1" applyProtection="1">
      <alignment horizontal="center" vertical="top"/>
    </xf>
    <xf numFmtId="173" fontId="8" fillId="0" borderId="20" xfId="0" applyNumberFormat="1" applyFont="1" applyBorder="1" applyAlignment="1" applyProtection="1">
      <alignment horizontal="center" vertical="top"/>
    </xf>
    <xf numFmtId="14" fontId="8" fillId="0" borderId="23" xfId="0" applyNumberFormat="1" applyFont="1" applyFill="1" applyBorder="1" applyAlignment="1" applyProtection="1">
      <alignment horizontal="right" vertical="top"/>
    </xf>
    <xf numFmtId="0" fontId="8" fillId="28" borderId="37" xfId="0" applyFont="1" applyFill="1" applyBorder="1" applyAlignment="1" applyProtection="1">
      <alignment horizontal="center" vertical="top" wrapText="1"/>
    </xf>
    <xf numFmtId="0" fontId="8" fillId="28" borderId="25" xfId="0" applyFont="1" applyFill="1" applyBorder="1" applyAlignment="1" applyProtection="1">
      <alignment horizontal="center" vertical="top" wrapText="1"/>
    </xf>
    <xf numFmtId="0" fontId="8" fillId="28" borderId="67" xfId="0" applyFont="1" applyFill="1" applyBorder="1" applyAlignment="1" applyProtection="1">
      <alignment horizontal="center" vertical="top" wrapText="1"/>
    </xf>
    <xf numFmtId="0" fontId="8" fillId="28" borderId="17" xfId="0" applyFont="1" applyFill="1" applyBorder="1" applyAlignment="1" applyProtection="1">
      <alignment horizontal="center" vertical="top" wrapText="1"/>
    </xf>
    <xf numFmtId="0" fontId="8" fillId="0" borderId="20" xfId="0" applyFont="1" applyBorder="1" applyAlignment="1" applyProtection="1">
      <alignment horizontal="center" vertical="top" wrapText="1"/>
    </xf>
    <xf numFmtId="0" fontId="8" fillId="0" borderId="17" xfId="0" applyFont="1" applyBorder="1" applyAlignment="1" applyProtection="1">
      <alignment horizontal="center" vertical="top"/>
    </xf>
    <xf numFmtId="14" fontId="8" fillId="0" borderId="13" xfId="0" applyNumberFormat="1" applyFont="1" applyFill="1" applyBorder="1" applyAlignment="1" applyProtection="1">
      <alignment horizontal="left" vertical="center" wrapText="1"/>
    </xf>
    <xf numFmtId="14" fontId="8" fillId="0" borderId="16" xfId="0" applyNumberFormat="1" applyFont="1" applyFill="1" applyBorder="1" applyAlignment="1" applyProtection="1">
      <alignment horizontal="left" vertical="center" wrapText="1"/>
    </xf>
    <xf numFmtId="0" fontId="1" fillId="0" borderId="16" xfId="0" applyFont="1" applyBorder="1" applyAlignment="1" applyProtection="1">
      <alignment wrapText="1"/>
    </xf>
    <xf numFmtId="0" fontId="1" fillId="0" borderId="68" xfId="0" applyFont="1" applyBorder="1" applyAlignment="1" applyProtection="1">
      <alignment wrapText="1"/>
    </xf>
    <xf numFmtId="0" fontId="1" fillId="0" borderId="69" xfId="0" applyFont="1" applyBorder="1" applyAlignment="1" applyProtection="1">
      <alignment vertical="center" wrapText="1"/>
    </xf>
    <xf numFmtId="0" fontId="11" fillId="0" borderId="16" xfId="0" applyFont="1" applyFill="1" applyBorder="1" applyAlignment="1" applyProtection="1">
      <alignment wrapText="1"/>
    </xf>
    <xf numFmtId="14" fontId="8" fillId="28" borderId="16" xfId="0" applyNumberFormat="1" applyFont="1" applyFill="1" applyBorder="1" applyAlignment="1" applyProtection="1">
      <alignment horizontal="center" vertical="top" wrapText="1"/>
    </xf>
    <xf numFmtId="0" fontId="8" fillId="26" borderId="65" xfId="0" applyFont="1" applyFill="1" applyBorder="1" applyAlignment="1" applyProtection="1">
      <alignment horizontal="right" vertical="top"/>
    </xf>
    <xf numFmtId="0" fontId="8" fillId="26" borderId="69" xfId="0" applyFont="1" applyFill="1" applyBorder="1" applyAlignment="1" applyProtection="1">
      <alignment horizontal="right" vertical="top"/>
    </xf>
    <xf numFmtId="0" fontId="1" fillId="0" borderId="16" xfId="0" applyFont="1" applyFill="1" applyBorder="1" applyAlignment="1" applyProtection="1">
      <alignment wrapText="1"/>
    </xf>
    <xf numFmtId="0" fontId="3" fillId="27" borderId="0" xfId="0" applyFont="1" applyFill="1" applyAlignment="1" applyProtection="1">
      <alignment horizontal="right"/>
    </xf>
    <xf numFmtId="0" fontId="2" fillId="0" borderId="0" xfId="0" applyFont="1" applyFill="1" applyAlignment="1" applyProtection="1">
      <alignment horizontal="center" wrapText="1"/>
    </xf>
    <xf numFmtId="0" fontId="1" fillId="0" borderId="0" xfId="0" applyFont="1" applyFill="1" applyAlignment="1" applyProtection="1">
      <alignment wrapText="1"/>
    </xf>
    <xf numFmtId="0" fontId="3" fillId="28" borderId="10" xfId="0" applyFont="1" applyFill="1" applyBorder="1" applyAlignment="1" applyProtection="1">
      <alignment horizontal="center" vertical="center" wrapText="1"/>
    </xf>
    <xf numFmtId="0" fontId="3" fillId="28" borderId="18" xfId="0" applyFont="1" applyFill="1" applyBorder="1" applyAlignment="1" applyProtection="1">
      <alignment horizontal="center" vertical="center" wrapText="1"/>
    </xf>
    <xf numFmtId="0" fontId="3" fillId="28" borderId="39" xfId="0" applyFont="1" applyFill="1" applyBorder="1" applyAlignment="1" applyProtection="1">
      <alignment horizontal="center" vertical="center" wrapText="1"/>
    </xf>
    <xf numFmtId="0" fontId="3" fillId="28" borderId="19" xfId="0" applyFont="1" applyFill="1" applyBorder="1" applyAlignment="1" applyProtection="1">
      <alignment horizontal="center" vertical="center" wrapText="1"/>
    </xf>
    <xf numFmtId="0" fontId="3" fillId="28" borderId="0" xfId="0" applyFont="1" applyFill="1" applyAlignment="1" applyProtection="1">
      <alignment horizontal="center" vertical="center" wrapText="1"/>
    </xf>
    <xf numFmtId="0" fontId="3" fillId="28" borderId="21" xfId="0" applyFont="1" applyFill="1" applyBorder="1" applyAlignment="1" applyProtection="1">
      <alignment horizontal="center" vertical="center" wrapText="1"/>
    </xf>
    <xf numFmtId="0" fontId="3" fillId="28" borderId="17" xfId="0" applyFont="1" applyFill="1" applyBorder="1" applyAlignment="1" applyProtection="1">
      <alignment horizontal="center" vertical="center" wrapText="1"/>
    </xf>
    <xf numFmtId="0" fontId="3" fillId="28" borderId="23" xfId="0" applyFont="1" applyFill="1" applyBorder="1" applyAlignment="1" applyProtection="1">
      <alignment horizontal="center" vertical="center" wrapText="1"/>
    </xf>
    <xf numFmtId="0" fontId="3" fillId="28" borderId="30" xfId="0" applyFont="1" applyFill="1" applyBorder="1" applyAlignment="1" applyProtection="1">
      <alignment horizontal="center" vertical="center" wrapText="1"/>
    </xf>
    <xf numFmtId="0" fontId="3" fillId="28" borderId="7" xfId="0" applyFont="1" applyFill="1" applyBorder="1" applyAlignment="1" applyProtection="1">
      <alignment horizontal="center" vertical="center" wrapText="1"/>
    </xf>
    <xf numFmtId="0" fontId="3" fillId="28" borderId="13" xfId="0" applyFont="1" applyFill="1" applyBorder="1" applyAlignment="1" applyProtection="1">
      <alignment horizontal="center"/>
    </xf>
    <xf numFmtId="0" fontId="3" fillId="28" borderId="16" xfId="0" applyFont="1" applyFill="1" applyBorder="1" applyAlignment="1" applyProtection="1">
      <alignment horizontal="center"/>
    </xf>
    <xf numFmtId="0" fontId="3" fillId="28" borderId="20" xfId="0" applyFont="1" applyFill="1" applyBorder="1" applyAlignment="1" applyProtection="1">
      <alignment horizontal="center"/>
    </xf>
    <xf numFmtId="0" fontId="3" fillId="28" borderId="7" xfId="0" applyFont="1" applyFill="1" applyBorder="1" applyAlignment="1" applyProtection="1">
      <alignment horizontal="center" vertical="center"/>
    </xf>
    <xf numFmtId="0" fontId="3" fillId="28" borderId="15" xfId="0" applyFont="1" applyFill="1" applyBorder="1" applyAlignment="1" applyProtection="1">
      <alignment horizontal="center" vertical="center"/>
    </xf>
    <xf numFmtId="173" fontId="3" fillId="26" borderId="13" xfId="0" applyNumberFormat="1" applyFont="1" applyFill="1" applyBorder="1" applyAlignment="1" applyProtection="1">
      <alignment horizontal="center"/>
    </xf>
    <xf numFmtId="173" fontId="3" fillId="26" borderId="16" xfId="0" applyNumberFormat="1" applyFont="1" applyFill="1" applyBorder="1" applyAlignment="1" applyProtection="1">
      <alignment horizontal="center"/>
    </xf>
    <xf numFmtId="173" fontId="3" fillId="26" borderId="20" xfId="0" applyNumberFormat="1" applyFont="1" applyFill="1" applyBorder="1" applyAlignment="1" applyProtection="1">
      <alignment horizontal="center"/>
    </xf>
    <xf numFmtId="0" fontId="3" fillId="0" borderId="13" xfId="0" applyFont="1" applyFill="1" applyBorder="1" applyAlignment="1" applyProtection="1">
      <alignment horizontal="center"/>
    </xf>
    <xf numFmtId="0" fontId="3" fillId="0" borderId="16" xfId="0" applyFont="1" applyFill="1" applyBorder="1" applyAlignment="1" applyProtection="1">
      <alignment horizontal="center"/>
    </xf>
    <xf numFmtId="0" fontId="3" fillId="0" borderId="20" xfId="0" applyFont="1" applyFill="1" applyBorder="1" applyAlignment="1" applyProtection="1">
      <alignment horizontal="center"/>
    </xf>
    <xf numFmtId="0" fontId="13" fillId="27" borderId="0" xfId="0" applyFont="1" applyFill="1" applyAlignment="1" applyProtection="1">
      <alignment horizontal="left"/>
    </xf>
    <xf numFmtId="0" fontId="14" fillId="0" borderId="0" xfId="0" applyFont="1" applyAlignment="1">
      <alignment horizontal="left"/>
    </xf>
    <xf numFmtId="41" fontId="3" fillId="26" borderId="13" xfId="0" applyNumberFormat="1" applyFont="1" applyFill="1" applyBorder="1" applyAlignment="1" applyProtection="1">
      <alignment horizontal="center"/>
    </xf>
    <xf numFmtId="41" fontId="3" fillId="26" borderId="16" xfId="0" applyNumberFormat="1" applyFont="1" applyFill="1" applyBorder="1" applyAlignment="1" applyProtection="1">
      <alignment horizontal="center"/>
    </xf>
    <xf numFmtId="41" fontId="3" fillId="26" borderId="20" xfId="0" applyNumberFormat="1" applyFont="1" applyFill="1" applyBorder="1" applyAlignment="1" applyProtection="1">
      <alignment horizontal="center"/>
    </xf>
    <xf numFmtId="0" fontId="3" fillId="0" borderId="13" xfId="0" applyFont="1" applyFill="1" applyBorder="1" applyAlignment="1" applyProtection="1">
      <alignment horizontal="center" vertical="top"/>
    </xf>
    <xf numFmtId="0" fontId="3" fillId="0" borderId="16" xfId="0" applyFont="1" applyFill="1" applyBorder="1" applyAlignment="1" applyProtection="1">
      <alignment horizontal="center" vertical="top"/>
    </xf>
    <xf numFmtId="0" fontId="3" fillId="0" borderId="20" xfId="0" applyFont="1" applyFill="1" applyBorder="1" applyAlignment="1" applyProtection="1">
      <alignment horizontal="center" vertical="top"/>
    </xf>
    <xf numFmtId="14" fontId="3" fillId="28" borderId="7" xfId="0" applyNumberFormat="1" applyFont="1" applyFill="1" applyBorder="1" applyAlignment="1" applyProtection="1">
      <alignment horizontal="center" vertical="top" wrapText="1"/>
    </xf>
    <xf numFmtId="14" fontId="3" fillId="28" borderId="15" xfId="0" applyNumberFormat="1" applyFont="1" applyFill="1" applyBorder="1" applyAlignment="1" applyProtection="1">
      <alignment horizontal="center" vertical="top" wrapText="1"/>
    </xf>
    <xf numFmtId="0" fontId="3" fillId="28" borderId="37" xfId="0" applyFont="1" applyFill="1" applyBorder="1" applyAlignment="1" applyProtection="1">
      <alignment horizontal="center" vertical="top" wrapText="1"/>
    </xf>
    <xf numFmtId="0" fontId="3" fillId="28" borderId="25" xfId="0" applyFont="1" applyFill="1" applyBorder="1" applyAlignment="1" applyProtection="1">
      <alignment horizontal="center" vertical="top" wrapText="1"/>
    </xf>
    <xf numFmtId="0" fontId="3" fillId="28" borderId="67" xfId="0" applyFont="1" applyFill="1" applyBorder="1" applyAlignment="1" applyProtection="1">
      <alignment horizontal="center" vertical="top" wrapText="1"/>
    </xf>
    <xf numFmtId="0" fontId="3" fillId="28" borderId="7" xfId="0" applyFont="1" applyFill="1" applyBorder="1" applyAlignment="1" applyProtection="1">
      <alignment horizontal="center" vertical="top" wrapText="1"/>
    </xf>
    <xf numFmtId="0" fontId="3" fillId="28" borderId="15" xfId="0" applyFont="1" applyFill="1" applyBorder="1" applyAlignment="1" applyProtection="1">
      <alignment horizontal="center" vertical="top" wrapText="1"/>
    </xf>
    <xf numFmtId="14" fontId="3" fillId="28" borderId="13" xfId="0" applyNumberFormat="1" applyFont="1" applyFill="1" applyBorder="1" applyAlignment="1" applyProtection="1">
      <alignment horizontal="center" vertical="top"/>
    </xf>
    <xf numFmtId="14" fontId="3" fillId="28" borderId="16" xfId="0" applyNumberFormat="1" applyFont="1" applyFill="1" applyBorder="1" applyAlignment="1" applyProtection="1">
      <alignment horizontal="center" vertical="top"/>
    </xf>
    <xf numFmtId="14" fontId="3" fillId="28" borderId="20" xfId="0" applyNumberFormat="1" applyFont="1" applyFill="1" applyBorder="1" applyAlignment="1" applyProtection="1">
      <alignment horizontal="center" vertical="top"/>
    </xf>
    <xf numFmtId="14" fontId="3" fillId="28" borderId="13" xfId="0" applyNumberFormat="1" applyFont="1" applyFill="1" applyBorder="1" applyAlignment="1" applyProtection="1">
      <alignment horizontal="center" vertical="top" wrapText="1"/>
    </xf>
    <xf numFmtId="14" fontId="3" fillId="28" borderId="20" xfId="0" applyNumberFormat="1" applyFont="1" applyFill="1" applyBorder="1" applyAlignment="1" applyProtection="1">
      <alignment horizontal="center" vertical="top" wrapText="1"/>
    </xf>
    <xf numFmtId="0" fontId="2" fillId="26" borderId="65" xfId="0" applyFont="1" applyFill="1" applyBorder="1" applyAlignment="1" applyProtection="1">
      <alignment horizontal="left" vertical="top"/>
    </xf>
    <xf numFmtId="0" fontId="2" fillId="26" borderId="69" xfId="0" applyFont="1" applyFill="1" applyBorder="1" applyAlignment="1" applyProtection="1">
      <alignment horizontal="left" vertical="top"/>
    </xf>
    <xf numFmtId="14" fontId="2" fillId="0" borderId="19" xfId="0" applyNumberFormat="1" applyFont="1" applyFill="1" applyBorder="1" applyAlignment="1" applyProtection="1">
      <alignment horizontal="left" vertical="center" wrapText="1"/>
    </xf>
    <xf numFmtId="0" fontId="0" fillId="0" borderId="0" xfId="0" applyBorder="1" applyAlignment="1" applyProtection="1">
      <alignment wrapText="1"/>
    </xf>
    <xf numFmtId="0" fontId="0" fillId="0" borderId="0" xfId="0" applyFill="1" applyBorder="1" applyAlignment="1" applyProtection="1">
      <alignment wrapText="1"/>
    </xf>
    <xf numFmtId="14" fontId="2" fillId="26" borderId="69" xfId="0" applyNumberFormat="1" applyFont="1" applyFill="1" applyBorder="1" applyAlignment="1" applyProtection="1">
      <alignment horizontal="left" vertical="center" wrapText="1"/>
    </xf>
    <xf numFmtId="14" fontId="2" fillId="26" borderId="66" xfId="0" applyNumberFormat="1" applyFont="1" applyFill="1" applyBorder="1" applyAlignment="1" applyProtection="1">
      <alignment horizontal="left" vertical="center" wrapText="1"/>
    </xf>
    <xf numFmtId="0" fontId="2" fillId="26" borderId="19" xfId="0" applyFont="1" applyFill="1" applyBorder="1" applyAlignment="1" applyProtection="1">
      <alignment vertical="top" wrapText="1"/>
    </xf>
    <xf numFmtId="0" fontId="2" fillId="26" borderId="21" xfId="0" applyFont="1" applyFill="1" applyBorder="1" applyAlignment="1" applyProtection="1">
      <alignment vertical="top" wrapText="1"/>
    </xf>
    <xf numFmtId="14" fontId="2" fillId="0" borderId="17" xfId="0" applyNumberFormat="1" applyFont="1" applyFill="1" applyBorder="1" applyAlignment="1" applyProtection="1">
      <alignment horizontal="left" vertical="center" wrapText="1"/>
    </xf>
    <xf numFmtId="14" fontId="2" fillId="0" borderId="23" xfId="0" applyNumberFormat="1" applyFont="1" applyFill="1" applyBorder="1" applyAlignment="1" applyProtection="1">
      <alignment horizontal="left" vertical="center" wrapText="1"/>
    </xf>
    <xf numFmtId="14" fontId="2" fillId="0" borderId="13" xfId="0" applyNumberFormat="1" applyFont="1" applyFill="1" applyBorder="1" applyAlignment="1" applyProtection="1">
      <alignment horizontal="left" vertical="center" wrapText="1"/>
    </xf>
    <xf numFmtId="14" fontId="2" fillId="0" borderId="16" xfId="0" applyNumberFormat="1" applyFont="1" applyFill="1" applyBorder="1" applyAlignment="1" applyProtection="1">
      <alignment horizontal="left" vertical="center" wrapText="1"/>
    </xf>
    <xf numFmtId="0" fontId="2" fillId="26" borderId="35" xfId="0" applyFont="1" applyFill="1" applyBorder="1" applyAlignment="1" applyProtection="1">
      <alignment horizontal="left" vertical="top" wrapText="1"/>
    </xf>
    <xf numFmtId="0" fontId="2" fillId="26" borderId="70" xfId="0" applyFont="1" applyFill="1" applyBorder="1" applyAlignment="1" applyProtection="1">
      <alignment horizontal="left" vertical="top" wrapText="1"/>
    </xf>
    <xf numFmtId="0" fontId="2" fillId="26" borderId="19" xfId="0" applyFont="1" applyFill="1" applyBorder="1" applyAlignment="1" applyProtection="1">
      <alignment horizontal="left" vertical="top" wrapText="1"/>
    </xf>
    <xf numFmtId="0" fontId="2" fillId="26" borderId="21" xfId="0" applyFont="1" applyFill="1" applyBorder="1" applyAlignment="1" applyProtection="1">
      <alignment horizontal="left" vertical="top" wrapText="1"/>
    </xf>
    <xf numFmtId="14" fontId="3" fillId="28" borderId="7" xfId="0" applyNumberFormat="1" applyFont="1" applyFill="1" applyBorder="1" applyAlignment="1" applyProtection="1">
      <alignment horizontal="center" vertical="center" wrapText="1"/>
    </xf>
    <xf numFmtId="14" fontId="3" fillId="28" borderId="14" xfId="0" applyNumberFormat="1" applyFont="1" applyFill="1" applyBorder="1" applyAlignment="1" applyProtection="1">
      <alignment horizontal="center" vertical="center" wrapText="1"/>
    </xf>
    <xf numFmtId="14" fontId="3" fillId="28" borderId="15" xfId="0" applyNumberFormat="1" applyFont="1" applyFill="1" applyBorder="1" applyAlignment="1" applyProtection="1">
      <alignment horizontal="center" vertical="center" wrapText="1"/>
    </xf>
    <xf numFmtId="14" fontId="3" fillId="28" borderId="39" xfId="0" applyNumberFormat="1" applyFont="1" applyFill="1" applyBorder="1" applyAlignment="1" applyProtection="1">
      <alignment horizontal="center" vertical="center" wrapText="1"/>
    </xf>
    <xf numFmtId="14" fontId="3" fillId="28" borderId="21" xfId="0" applyNumberFormat="1" applyFont="1" applyFill="1" applyBorder="1" applyAlignment="1" applyProtection="1">
      <alignment horizontal="center" vertical="center" wrapText="1"/>
    </xf>
    <xf numFmtId="14" fontId="3" fillId="28" borderId="30" xfId="0" applyNumberFormat="1" applyFont="1" applyFill="1" applyBorder="1" applyAlignment="1" applyProtection="1">
      <alignment horizontal="center" vertical="center" wrapText="1"/>
    </xf>
    <xf numFmtId="0" fontId="3" fillId="0" borderId="13" xfId="0" applyFont="1" applyBorder="1" applyAlignment="1" applyProtection="1">
      <alignment horizontal="center" vertical="top"/>
    </xf>
    <xf numFmtId="0" fontId="3" fillId="0" borderId="16" xfId="0" applyFont="1" applyBorder="1" applyAlignment="1" applyProtection="1">
      <alignment horizontal="center" vertical="top"/>
    </xf>
    <xf numFmtId="0" fontId="3" fillId="0" borderId="20" xfId="0" applyFont="1" applyBorder="1" applyAlignment="1" applyProtection="1">
      <alignment horizontal="center" vertical="top"/>
    </xf>
    <xf numFmtId="173" fontId="3" fillId="0" borderId="13" xfId="0" applyNumberFormat="1" applyFont="1" applyBorder="1" applyAlignment="1" applyProtection="1">
      <alignment horizontal="center" vertical="top"/>
    </xf>
    <xf numFmtId="173" fontId="3" fillId="0" borderId="16" xfId="0" applyNumberFormat="1" applyFont="1" applyBorder="1" applyAlignment="1" applyProtection="1">
      <alignment horizontal="center" vertical="top"/>
    </xf>
    <xf numFmtId="173" fontId="3" fillId="0" borderId="20" xfId="0" applyNumberFormat="1" applyFont="1" applyBorder="1" applyAlignment="1" applyProtection="1">
      <alignment horizontal="center" vertical="top"/>
    </xf>
    <xf numFmtId="14" fontId="2" fillId="0" borderId="23" xfId="0" applyNumberFormat="1" applyFont="1" applyFill="1" applyBorder="1" applyAlignment="1" applyProtection="1">
      <alignment horizontal="center" vertical="top"/>
    </xf>
    <xf numFmtId="14" fontId="3" fillId="28" borderId="10" xfId="0" applyNumberFormat="1" applyFont="1" applyFill="1" applyBorder="1" applyAlignment="1" applyProtection="1">
      <alignment horizontal="center" vertical="top"/>
    </xf>
    <xf numFmtId="14" fontId="3" fillId="28" borderId="18" xfId="0" applyNumberFormat="1" applyFont="1" applyFill="1" applyBorder="1" applyAlignment="1" applyProtection="1">
      <alignment horizontal="center" vertical="top"/>
    </xf>
    <xf numFmtId="0" fontId="3" fillId="28" borderId="13" xfId="0" applyFont="1" applyFill="1" applyBorder="1" applyAlignment="1" applyProtection="1">
      <alignment horizontal="center" vertical="center" wrapText="1"/>
    </xf>
    <xf numFmtId="0" fontId="3" fillId="28" borderId="16" xfId="0" applyFont="1" applyFill="1" applyBorder="1" applyAlignment="1" applyProtection="1">
      <alignment horizontal="center" vertical="center" wrapText="1"/>
    </xf>
    <xf numFmtId="0" fontId="3" fillId="28" borderId="20" xfId="0" applyFont="1" applyFill="1" applyBorder="1" applyAlignment="1" applyProtection="1">
      <alignment horizontal="center" vertical="center" wrapText="1"/>
    </xf>
    <xf numFmtId="0" fontId="0" fillId="0" borderId="0" xfId="0" applyAlignment="1" applyProtection="1">
      <alignment horizontal="right"/>
    </xf>
    <xf numFmtId="0" fontId="3" fillId="0" borderId="13" xfId="0" applyFont="1" applyBorder="1" applyAlignment="1" applyProtection="1">
      <alignment vertical="top" wrapText="1"/>
    </xf>
    <xf numFmtId="0" fontId="3" fillId="0" borderId="16" xfId="0" applyFont="1" applyBorder="1" applyAlignment="1" applyProtection="1">
      <alignment vertical="top" wrapText="1"/>
    </xf>
    <xf numFmtId="0" fontId="3" fillId="0" borderId="20" xfId="0" applyFont="1" applyBorder="1" applyAlignment="1" applyProtection="1">
      <alignment vertical="top" wrapText="1"/>
    </xf>
    <xf numFmtId="0" fontId="0" fillId="0" borderId="16" xfId="0" applyBorder="1" applyAlignment="1" applyProtection="1">
      <alignment vertical="top" wrapText="1"/>
    </xf>
    <xf numFmtId="0" fontId="0" fillId="0" borderId="20" xfId="0" applyBorder="1" applyAlignment="1" applyProtection="1">
      <alignment vertical="top" wrapText="1"/>
    </xf>
    <xf numFmtId="0" fontId="3" fillId="29" borderId="13" xfId="0" applyFont="1" applyFill="1" applyBorder="1" applyAlignment="1" applyProtection="1">
      <alignment horizontal="center" vertical="top"/>
      <protection locked="0"/>
    </xf>
    <xf numFmtId="0" fontId="3" fillId="29" borderId="16" xfId="0" applyFont="1" applyFill="1" applyBorder="1" applyAlignment="1" applyProtection="1">
      <alignment horizontal="center" vertical="top"/>
      <protection locked="0"/>
    </xf>
    <xf numFmtId="0" fontId="3" fillId="29" borderId="20" xfId="0" applyFont="1" applyFill="1" applyBorder="1" applyAlignment="1" applyProtection="1">
      <alignment horizontal="center" vertical="top"/>
      <protection locked="0"/>
    </xf>
    <xf numFmtId="0" fontId="2" fillId="0" borderId="23" xfId="0" applyFont="1" applyBorder="1" applyAlignment="1" applyProtection="1">
      <alignment horizontal="left" vertical="top"/>
    </xf>
    <xf numFmtId="0" fontId="3" fillId="0" borderId="13" xfId="0" applyFont="1" applyFill="1" applyBorder="1" applyAlignment="1" applyProtection="1">
      <alignment horizontal="left" vertical="top" wrapText="1"/>
    </xf>
    <xf numFmtId="0" fontId="0" fillId="0" borderId="16" xfId="0" applyBorder="1" applyAlignment="1">
      <alignment horizontal="left" vertical="top" wrapText="1"/>
    </xf>
    <xf numFmtId="0" fontId="0" fillId="0" borderId="20" xfId="0" applyBorder="1" applyAlignment="1">
      <alignment horizontal="left" vertical="top" wrapText="1"/>
    </xf>
    <xf numFmtId="0" fontId="3" fillId="0" borderId="16" xfId="0" applyFont="1" applyFill="1" applyBorder="1" applyAlignment="1" applyProtection="1">
      <alignment horizontal="left" vertical="top" wrapText="1"/>
    </xf>
    <xf numFmtId="0" fontId="3" fillId="28" borderId="13" xfId="0" applyFont="1" applyFill="1" applyBorder="1" applyAlignment="1" applyProtection="1">
      <alignment horizontal="left" vertical="top"/>
    </xf>
    <xf numFmtId="0" fontId="3" fillId="28" borderId="16" xfId="0" applyFont="1" applyFill="1" applyBorder="1" applyAlignment="1" applyProtection="1">
      <alignment horizontal="left" vertical="top"/>
    </xf>
    <xf numFmtId="0" fontId="3" fillId="28" borderId="20" xfId="0" applyFont="1" applyFill="1" applyBorder="1" applyAlignment="1" applyProtection="1">
      <alignment horizontal="left" vertical="top"/>
    </xf>
    <xf numFmtId="0" fontId="3" fillId="0" borderId="8" xfId="0" applyFont="1" applyBorder="1" applyAlignment="1" applyProtection="1">
      <alignment vertical="top" wrapText="1"/>
    </xf>
    <xf numFmtId="0" fontId="3" fillId="0" borderId="0" xfId="0" applyFont="1" applyAlignment="1" applyProtection="1">
      <alignment horizontal="left" vertical="top" wrapText="1"/>
    </xf>
    <xf numFmtId="0" fontId="3" fillId="0" borderId="0" xfId="0" applyFont="1" applyAlignment="1" applyProtection="1">
      <alignment horizontal="justify" vertical="top" wrapText="1"/>
    </xf>
    <xf numFmtId="0" fontId="3" fillId="0" borderId="0" xfId="0" applyFont="1" applyAlignment="1" applyProtection="1">
      <alignment vertical="top" wrapText="1"/>
    </xf>
    <xf numFmtId="0" fontId="3" fillId="0" borderId="23" xfId="0" applyFont="1" applyFill="1" applyBorder="1" applyAlignment="1" applyProtection="1">
      <alignment horizontal="left" vertical="top" wrapText="1"/>
    </xf>
    <xf numFmtId="0" fontId="3" fillId="0" borderId="23" xfId="0" applyFont="1" applyBorder="1" applyAlignment="1" applyProtection="1">
      <alignment horizontal="left" vertical="top" wrapText="1"/>
    </xf>
    <xf numFmtId="0" fontId="3" fillId="0" borderId="30" xfId="0" applyFont="1" applyBorder="1" applyAlignment="1" applyProtection="1">
      <alignment horizontal="left" vertical="top" wrapText="1"/>
    </xf>
    <xf numFmtId="49" fontId="3" fillId="0" borderId="13" xfId="0" applyNumberFormat="1" applyFont="1" applyFill="1" applyBorder="1" applyAlignment="1" applyProtection="1">
      <alignment horizontal="left" vertical="top" wrapText="1"/>
    </xf>
    <xf numFmtId="0" fontId="0" fillId="0" borderId="16" xfId="0" applyBorder="1" applyAlignment="1" applyProtection="1">
      <alignment horizontal="left" vertical="top" wrapText="1"/>
    </xf>
    <xf numFmtId="0" fontId="0" fillId="0" borderId="20" xfId="0" applyBorder="1" applyAlignment="1" applyProtection="1">
      <alignment horizontal="left" vertical="top" wrapText="1"/>
    </xf>
    <xf numFmtId="0" fontId="3" fillId="0" borderId="20" xfId="0" applyFont="1" applyFill="1" applyBorder="1" applyAlignment="1" applyProtection="1">
      <alignment horizontal="left" vertical="top" wrapText="1"/>
    </xf>
    <xf numFmtId="0" fontId="3" fillId="0" borderId="17" xfId="0" applyFont="1" applyFill="1" applyBorder="1" applyAlignment="1" applyProtection="1">
      <alignment horizontal="left" vertical="top" wrapText="1"/>
    </xf>
    <xf numFmtId="0" fontId="3" fillId="0" borderId="16" xfId="0" applyFont="1" applyBorder="1" applyAlignment="1" applyProtection="1">
      <alignment horizontal="left" vertical="top" wrapText="1"/>
    </xf>
    <xf numFmtId="0" fontId="3" fillId="0" borderId="20" xfId="0" applyFont="1" applyBorder="1" applyAlignment="1" applyProtection="1">
      <alignment horizontal="left" vertical="top" wrapText="1"/>
    </xf>
    <xf numFmtId="43" fontId="3" fillId="0" borderId="13" xfId="0" applyNumberFormat="1" applyFont="1" applyBorder="1" applyAlignment="1" applyProtection="1">
      <alignment horizontal="center" vertical="top"/>
    </xf>
    <xf numFmtId="43" fontId="3" fillId="0" borderId="16" xfId="0" applyNumberFormat="1" applyFont="1" applyBorder="1" applyAlignment="1" applyProtection="1">
      <alignment horizontal="center" vertical="top"/>
    </xf>
    <xf numFmtId="43" fontId="3" fillId="0" borderId="20" xfId="0" applyNumberFormat="1" applyFont="1" applyBorder="1" applyAlignment="1" applyProtection="1">
      <alignment horizontal="center" vertical="top"/>
    </xf>
    <xf numFmtId="0" fontId="3" fillId="0" borderId="17" xfId="0" applyFont="1" applyFill="1" applyBorder="1" applyAlignment="1" applyProtection="1">
      <alignment horizontal="center" vertical="top"/>
    </xf>
    <xf numFmtId="0" fontId="2" fillId="0" borderId="23" xfId="0" applyFont="1" applyFill="1" applyBorder="1" applyAlignment="1" applyProtection="1">
      <alignment horizontal="center" vertical="top"/>
    </xf>
    <xf numFmtId="0" fontId="2" fillId="0" borderId="30" xfId="0" applyFont="1" applyFill="1" applyBorder="1" applyAlignment="1" applyProtection="1">
      <alignment horizontal="center" vertical="top"/>
    </xf>
    <xf numFmtId="166" fontId="2" fillId="0" borderId="0" xfId="33" applyFont="1" applyAlignment="1" applyProtection="1">
      <alignment horizontal="center" vertical="top"/>
    </xf>
    <xf numFmtId="49" fontId="3" fillId="0" borderId="16" xfId="0" applyNumberFormat="1" applyFont="1" applyFill="1" applyBorder="1" applyAlignment="1" applyProtection="1">
      <alignment horizontal="left" vertical="top" wrapText="1"/>
    </xf>
    <xf numFmtId="49" fontId="3" fillId="0" borderId="20" xfId="0" applyNumberFormat="1" applyFont="1" applyFill="1" applyBorder="1" applyAlignment="1" applyProtection="1">
      <alignment horizontal="left" vertical="top" wrapText="1"/>
    </xf>
    <xf numFmtId="41" fontId="3" fillId="0" borderId="13" xfId="0" applyNumberFormat="1" applyFont="1" applyBorder="1" applyAlignment="1" applyProtection="1">
      <alignment horizontal="center" vertical="top"/>
    </xf>
    <xf numFmtId="0" fontId="0" fillId="0" borderId="16" xfId="0" applyBorder="1" applyAlignment="1" applyProtection="1">
      <alignment horizontal="center" vertical="top"/>
    </xf>
    <xf numFmtId="173" fontId="3" fillId="0" borderId="10" xfId="0" applyNumberFormat="1" applyFont="1" applyBorder="1" applyAlignment="1" applyProtection="1">
      <alignment horizontal="center" vertical="top"/>
    </xf>
    <xf numFmtId="173" fontId="3" fillId="0" borderId="18" xfId="0" applyNumberFormat="1" applyFont="1" applyBorder="1" applyAlignment="1" applyProtection="1">
      <alignment horizontal="center" vertical="top"/>
    </xf>
    <xf numFmtId="173" fontId="3" fillId="0" borderId="39" xfId="0" applyNumberFormat="1" applyFont="1" applyBorder="1" applyAlignment="1" applyProtection="1">
      <alignment horizontal="center" vertical="top"/>
    </xf>
    <xf numFmtId="41" fontId="3" fillId="0" borderId="16" xfId="0" applyNumberFormat="1" applyFont="1" applyBorder="1" applyAlignment="1" applyProtection="1">
      <alignment horizontal="center" vertical="top"/>
    </xf>
    <xf numFmtId="41" fontId="3" fillId="0" borderId="20" xfId="0" applyNumberFormat="1" applyFont="1" applyBorder="1" applyAlignment="1" applyProtection="1">
      <alignment horizontal="center" vertical="top"/>
    </xf>
    <xf numFmtId="0" fontId="3" fillId="0" borderId="23" xfId="0" applyFont="1" applyFill="1" applyBorder="1" applyAlignment="1" applyProtection="1">
      <alignment horizontal="center" vertical="top"/>
    </xf>
    <xf numFmtId="0" fontId="3" fillId="0" borderId="30" xfId="0" applyFont="1" applyFill="1" applyBorder="1" applyAlignment="1" applyProtection="1">
      <alignment horizontal="center" vertical="top"/>
    </xf>
    <xf numFmtId="0" fontId="2" fillId="0" borderId="0" xfId="0" applyFont="1" applyAlignment="1" applyProtection="1">
      <alignment horizontal="center" vertical="top"/>
    </xf>
    <xf numFmtId="0" fontId="3" fillId="29" borderId="13" xfId="0" applyFont="1" applyFill="1" applyBorder="1" applyAlignment="1" applyProtection="1">
      <alignment horizontal="left" vertical="top" wrapText="1"/>
      <protection locked="0"/>
    </xf>
    <xf numFmtId="0" fontId="3" fillId="29" borderId="20" xfId="0" applyFont="1" applyFill="1" applyBorder="1" applyAlignment="1" applyProtection="1">
      <alignment horizontal="left" vertical="top" wrapText="1"/>
      <protection locked="0"/>
    </xf>
    <xf numFmtId="0" fontId="3" fillId="29" borderId="13" xfId="0" applyFont="1" applyFill="1" applyBorder="1" applyAlignment="1" applyProtection="1">
      <alignment vertical="top" wrapText="1"/>
      <protection locked="0"/>
    </xf>
    <xf numFmtId="0" fontId="3" fillId="29" borderId="16" xfId="0" applyFont="1" applyFill="1" applyBorder="1" applyAlignment="1" applyProtection="1">
      <alignment vertical="top" wrapText="1"/>
      <protection locked="0"/>
    </xf>
    <xf numFmtId="0" fontId="3" fillId="29" borderId="20" xfId="0" applyFont="1" applyFill="1" applyBorder="1" applyAlignment="1" applyProtection="1">
      <alignment vertical="top" wrapText="1"/>
      <protection locked="0"/>
    </xf>
    <xf numFmtId="0" fontId="3" fillId="28" borderId="10" xfId="0" applyFont="1" applyFill="1" applyBorder="1" applyAlignment="1" applyProtection="1">
      <alignment horizontal="center" vertical="top"/>
    </xf>
    <xf numFmtId="0" fontId="3" fillId="28" borderId="18" xfId="0" applyFont="1" applyFill="1" applyBorder="1" applyAlignment="1" applyProtection="1">
      <alignment horizontal="center" vertical="top"/>
    </xf>
    <xf numFmtId="0" fontId="3" fillId="28" borderId="39" xfId="0" applyFont="1" applyFill="1" applyBorder="1" applyAlignment="1" applyProtection="1">
      <alignment horizontal="center" vertical="top"/>
    </xf>
    <xf numFmtId="0" fontId="3" fillId="27" borderId="0" xfId="0" applyFont="1" applyFill="1" applyAlignment="1" applyProtection="1">
      <alignment horizontal="left"/>
    </xf>
    <xf numFmtId="0" fontId="0" fillId="0" borderId="0" xfId="0" applyAlignment="1" applyProtection="1">
      <alignment horizontal="left"/>
    </xf>
    <xf numFmtId="0" fontId="2" fillId="0" borderId="0" xfId="0" applyFont="1" applyAlignment="1" applyProtection="1">
      <alignment horizontal="left" vertical="top" wrapText="1"/>
    </xf>
    <xf numFmtId="0" fontId="3" fillId="0" borderId="0" xfId="0" applyFont="1" applyFill="1" applyAlignment="1" applyProtection="1">
      <alignment horizontal="left" vertical="top" wrapText="1"/>
    </xf>
    <xf numFmtId="0" fontId="3" fillId="0" borderId="13" xfId="0" applyFont="1" applyBorder="1" applyAlignment="1" applyProtection="1">
      <alignment horizontal="left" vertical="top"/>
    </xf>
    <xf numFmtId="0" fontId="3" fillId="0" borderId="16" xfId="0" applyFont="1" applyBorder="1" applyAlignment="1" applyProtection="1">
      <alignment horizontal="left" vertical="top"/>
    </xf>
    <xf numFmtId="0" fontId="3" fillId="0" borderId="20" xfId="0" applyFont="1" applyBorder="1" applyAlignment="1" applyProtection="1">
      <alignment horizontal="left" vertical="top"/>
    </xf>
    <xf numFmtId="0" fontId="3" fillId="28" borderId="13" xfId="0" applyFont="1" applyFill="1" applyBorder="1" applyAlignment="1" applyProtection="1">
      <alignment horizontal="center" vertical="top"/>
    </xf>
    <xf numFmtId="0" fontId="3" fillId="28" borderId="16" xfId="0" applyFont="1" applyFill="1" applyBorder="1" applyAlignment="1" applyProtection="1">
      <alignment horizontal="center" vertical="top"/>
    </xf>
    <xf numFmtId="0" fontId="3" fillId="28" borderId="20" xfId="0" applyFont="1" applyFill="1" applyBorder="1" applyAlignment="1" applyProtection="1">
      <alignment horizontal="center" vertical="top"/>
    </xf>
    <xf numFmtId="49" fontId="3" fillId="0" borderId="13" xfId="0" applyNumberFormat="1" applyFont="1" applyBorder="1" applyAlignment="1" applyProtection="1">
      <alignment horizontal="justify" vertical="top" wrapText="1"/>
    </xf>
    <xf numFmtId="49" fontId="3" fillId="0" borderId="16" xfId="0" applyNumberFormat="1" applyFont="1" applyBorder="1" applyAlignment="1" applyProtection="1">
      <alignment horizontal="justify" vertical="top" wrapText="1"/>
    </xf>
    <xf numFmtId="49" fontId="3" fillId="0" borderId="20" xfId="0" applyNumberFormat="1" applyFont="1" applyBorder="1" applyAlignment="1" applyProtection="1">
      <alignment horizontal="justify" vertical="top" wrapText="1"/>
    </xf>
    <xf numFmtId="0" fontId="3" fillId="0" borderId="13" xfId="0" applyFont="1" applyFill="1" applyBorder="1" applyAlignment="1" applyProtection="1">
      <alignment horizontal="justify" vertical="top" wrapText="1"/>
    </xf>
    <xf numFmtId="0" fontId="3" fillId="0" borderId="16" xfId="0" applyFont="1" applyFill="1" applyBorder="1" applyAlignment="1" applyProtection="1">
      <alignment horizontal="justify" vertical="top" wrapText="1"/>
    </xf>
    <xf numFmtId="0" fontId="3" fillId="0" borderId="16" xfId="0" applyFont="1" applyBorder="1" applyAlignment="1" applyProtection="1">
      <alignment horizontal="justify" vertical="top" wrapText="1"/>
    </xf>
    <xf numFmtId="0" fontId="3" fillId="0" borderId="20" xfId="0" applyFont="1" applyBorder="1" applyAlignment="1" applyProtection="1">
      <alignment horizontal="justify" vertical="top" wrapText="1"/>
    </xf>
    <xf numFmtId="0" fontId="3" fillId="0" borderId="20" xfId="0" applyFont="1" applyFill="1" applyBorder="1" applyAlignment="1" applyProtection="1">
      <alignment horizontal="justify" vertical="top" wrapText="1"/>
    </xf>
    <xf numFmtId="0" fontId="3" fillId="29" borderId="13" xfId="0" applyFont="1" applyFill="1" applyBorder="1" applyAlignment="1" applyProtection="1">
      <alignment horizontal="left" vertical="top"/>
      <protection locked="0"/>
    </xf>
    <xf numFmtId="0" fontId="3" fillId="29" borderId="20" xfId="0" applyFont="1" applyFill="1" applyBorder="1" applyAlignment="1" applyProtection="1">
      <alignment horizontal="left" vertical="top"/>
      <protection locked="0"/>
    </xf>
    <xf numFmtId="0" fontId="3" fillId="0" borderId="17" xfId="0" applyFont="1" applyBorder="1" applyAlignment="1" applyProtection="1">
      <alignment horizontal="left" vertical="top"/>
    </xf>
    <xf numFmtId="0" fontId="3" fillId="0" borderId="23" xfId="0" applyFont="1" applyBorder="1" applyAlignment="1" applyProtection="1">
      <alignment horizontal="left" vertical="top"/>
    </xf>
    <xf numFmtId="0" fontId="3" fillId="0" borderId="30" xfId="0" applyFont="1" applyBorder="1" applyAlignment="1" applyProtection="1">
      <alignment horizontal="left" vertical="top"/>
    </xf>
    <xf numFmtId="0" fontId="3" fillId="0" borderId="0" xfId="0" applyFont="1" applyBorder="1" applyAlignment="1" applyProtection="1">
      <alignment horizontal="left" vertical="top" wrapText="1"/>
    </xf>
    <xf numFmtId="3" fontId="3" fillId="0" borderId="7" xfId="0" applyNumberFormat="1" applyFont="1" applyFill="1" applyBorder="1" applyAlignment="1" applyProtection="1">
      <alignment horizontal="right" vertical="top"/>
    </xf>
    <xf numFmtId="3" fontId="3" fillId="0" borderId="15" xfId="0" applyNumberFormat="1" applyFont="1" applyFill="1" applyBorder="1" applyAlignment="1" applyProtection="1">
      <alignment horizontal="right" vertical="top"/>
    </xf>
    <xf numFmtId="0" fontId="3" fillId="0" borderId="18" xfId="0" applyFont="1" applyBorder="1" applyAlignment="1" applyProtection="1">
      <alignment horizontal="right" vertical="top"/>
    </xf>
    <xf numFmtId="0" fontId="3" fillId="28" borderId="13" xfId="0" applyFont="1" applyFill="1" applyBorder="1" applyAlignment="1" applyProtection="1">
      <alignment horizontal="center" vertical="top" wrapText="1"/>
    </xf>
    <xf numFmtId="0" fontId="3" fillId="28" borderId="20" xfId="0" applyFont="1" applyFill="1" applyBorder="1" applyAlignment="1" applyProtection="1">
      <alignment horizontal="center" vertical="top" wrapText="1"/>
    </xf>
    <xf numFmtId="0" fontId="3" fillId="0" borderId="13" xfId="0" applyFont="1" applyFill="1" applyBorder="1" applyAlignment="1" applyProtection="1">
      <alignment horizontal="left" vertical="top"/>
    </xf>
    <xf numFmtId="0" fontId="3" fillId="0" borderId="20" xfId="0" applyFont="1" applyFill="1" applyBorder="1" applyAlignment="1" applyProtection="1">
      <alignment horizontal="left" vertical="top"/>
    </xf>
    <xf numFmtId="0" fontId="3" fillId="0" borderId="10" xfId="0" applyFont="1" applyFill="1" applyBorder="1" applyAlignment="1" applyProtection="1">
      <alignment horizontal="left" vertical="top" wrapText="1"/>
    </xf>
    <xf numFmtId="0" fontId="3" fillId="0" borderId="39" xfId="0" applyFont="1" applyFill="1" applyBorder="1" applyAlignment="1" applyProtection="1">
      <alignment horizontal="left" vertical="top" wrapText="1"/>
    </xf>
    <xf numFmtId="0" fontId="3" fillId="0" borderId="30" xfId="0" applyFont="1" applyFill="1" applyBorder="1" applyAlignment="1" applyProtection="1">
      <alignment horizontal="left" vertical="top" wrapText="1"/>
    </xf>
    <xf numFmtId="0" fontId="3" fillId="28" borderId="8" xfId="0" applyFont="1" applyFill="1" applyBorder="1" applyAlignment="1" applyProtection="1">
      <alignment horizontal="center" vertical="top"/>
    </xf>
  </cellXfs>
  <cellStyles count="57">
    <cellStyle name="20% - Accent1" xfId="1" builtinId="30" customBuiltin="1"/>
    <cellStyle name="20% - Accent2" xfId="2" builtinId="34" customBuiltin="1"/>
    <cellStyle name="20% - Accent3" xfId="3" builtinId="38" customBuiltin="1"/>
    <cellStyle name="20% - Accent4" xfId="4" builtinId="42" customBuiltin="1"/>
    <cellStyle name="20% - Accent5" xfId="5" builtinId="46" customBuiltin="1"/>
    <cellStyle name="20% - Accent6" xfId="6" builtinId="50" customBuiltin="1"/>
    <cellStyle name="40% - Accent1" xfId="7" builtinId="31" customBuiltin="1"/>
    <cellStyle name="40% - Accent2" xfId="8" builtinId="35" customBuiltin="1"/>
    <cellStyle name="40% - Accent3" xfId="9" builtinId="39" customBuiltin="1"/>
    <cellStyle name="40% - Accent4" xfId="10" builtinId="43" customBuiltin="1"/>
    <cellStyle name="40% - Accent5" xfId="11" builtinId="47" customBuiltin="1"/>
    <cellStyle name="40% - Accent6" xfId="12" builtinId="51" customBuiltin="1"/>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Bad" xfId="25" builtinId="27" customBuiltin="1"/>
    <cellStyle name="Calculation" xfId="26" builtinId="22" customBuiltin="1"/>
    <cellStyle name="Check Cell" xfId="27" builtinId="23" customBuiltin="1"/>
    <cellStyle name="Comma" xfId="28" builtinId="3"/>
    <cellStyle name="Comma_Forms I-IV_LHM" xfId="29"/>
    <cellStyle name="Comma_RBC 6 - 2nd Survey Life Insurance Liabilities SHS JY" xfId="30"/>
    <cellStyle name="Comma_RBC Survey Forms_SMI+MT" xfId="31"/>
    <cellStyle name="Comma_Worksheet in Market testing instructions Final (27 July 2009)" xfId="32"/>
    <cellStyle name="Currency" xfId="33" builtinId="4"/>
    <cellStyle name="Explanatory Text" xfId="34" builtinId="53" customBuiltin="1"/>
    <cellStyle name="Good" xfId="35" builtinId="26" customBuiltin="1"/>
    <cellStyle name="Heading 1" xfId="36" builtinId="16" customBuiltin="1"/>
    <cellStyle name="Heading 2" xfId="37" builtinId="17" customBuiltin="1"/>
    <cellStyle name="Heading 3" xfId="38" builtinId="18" customBuiltin="1"/>
    <cellStyle name="Heading 4" xfId="39" builtinId="19" customBuiltin="1"/>
    <cellStyle name="Index Number" xfId="40"/>
    <cellStyle name="Input" xfId="41" builtinId="20" customBuiltin="1"/>
    <cellStyle name="Integer" xfId="42"/>
    <cellStyle name="Linked Cell" xfId="43" builtinId="24" customBuiltin="1"/>
    <cellStyle name="Neutral" xfId="44" builtinId="28" customBuiltin="1"/>
    <cellStyle name="NoL" xfId="45"/>
    <cellStyle name="Normal" xfId="0" builtinId="0"/>
    <cellStyle name="Normal_Sheet1" xfId="46"/>
    <cellStyle name="Note" xfId="47" builtinId="10" customBuiltin="1"/>
    <cellStyle name="Number 1" xfId="48"/>
    <cellStyle name="Output" xfId="49" builtinId="21" customBuiltin="1"/>
    <cellStyle name="Percent" xfId="50" builtinId="5"/>
    <cellStyle name="QIS2CalcCell" xfId="51"/>
    <cellStyle name="QIS2Locked" xfId="52"/>
    <cellStyle name="Title" xfId="53" builtinId="15" customBuiltin="1"/>
    <cellStyle name="Total" xfId="54" builtinId="25" customBuiltin="1"/>
    <cellStyle name="Warning Text" xfId="55" builtinId="11" customBuiltin="1"/>
    <cellStyle name="ปกติ_วินาศภัย" xfId="56"/>
  </cellStyles>
  <dxfs count="0"/>
  <tableStyles count="0" defaultTableStyle="TableStyleMedium9" defaultPivotStyle="PivotStyleLight16"/>
  <colors>
    <mruColors>
      <color rgb="FFFFFF99"/>
    </mruColors>
  </colors>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styles" Target="style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61" Type="http://schemas.openxmlformats.org/officeDocument/2006/relationships/worksheet" Target="worksheets/sheet6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sharedStrings" Target="sharedString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theme" Target="theme/theme1.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21</xdr:col>
      <xdr:colOff>0</xdr:colOff>
      <xdr:row>11</xdr:row>
      <xdr:rowOff>188926</xdr:rowOff>
    </xdr:from>
    <xdr:to>
      <xdr:col>21</xdr:col>
      <xdr:colOff>0</xdr:colOff>
      <xdr:row>28</xdr:row>
      <xdr:rowOff>1605</xdr:rowOff>
    </xdr:to>
    <xdr:sp macro="" textlink="">
      <xdr:nvSpPr>
        <xdr:cNvPr id="4097" name="Text Box 1"/>
        <xdr:cNvSpPr txBox="1">
          <a:spLocks noChangeArrowheads="1"/>
        </xdr:cNvSpPr>
      </xdr:nvSpPr>
      <xdr:spPr bwMode="auto">
        <a:xfrm>
          <a:off x="18678525" y="2838450"/>
          <a:ext cx="0" cy="3657600"/>
        </a:xfrm>
        <a:prstGeom prst="rect">
          <a:avLst/>
        </a:prstGeom>
        <a:solidFill>
          <a:srgbClr val="000000"/>
        </a:solidFill>
        <a:ln w="9525">
          <a:solidFill>
            <a:srgbClr val="000000"/>
          </a:solidFill>
          <a:miter lim="800000"/>
          <a:headEnd/>
          <a:tailEnd/>
        </a:ln>
      </xdr:spPr>
      <xdr:txBody>
        <a:bodyPr vertOverflow="clip" vert="vert" wrap="square" lIns="91440" tIns="73152" rIns="0" bIns="0" anchor="b" upright="1"/>
        <a:lstStyle/>
        <a:p>
          <a:pPr algn="l" rtl="1">
            <a:defRPr sz="1000"/>
          </a:pPr>
          <a:r>
            <a:rPr lang="en-US" sz="4800" b="0" i="0" strike="noStrike">
              <a:solidFill>
                <a:srgbClr val="FFFFFF"/>
              </a:solidFill>
              <a:latin typeface="Algerian"/>
            </a:rPr>
            <a:t>TO Delete?</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0.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65.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66.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sheet1.xml><?xml version="1.0" encoding="utf-8"?>
<worksheet xmlns="http://schemas.openxmlformats.org/spreadsheetml/2006/main" xmlns:r="http://schemas.openxmlformats.org/officeDocument/2006/relationships">
  <sheetPr enableFormatConditionsCalculation="0">
    <tabColor indexed="47"/>
    <pageSetUpPr fitToPage="1"/>
  </sheetPr>
  <dimension ref="B2:C52"/>
  <sheetViews>
    <sheetView workbookViewId="0">
      <selection activeCell="P18" sqref="P18"/>
    </sheetView>
  </sheetViews>
  <sheetFormatPr defaultRowHeight="12.75"/>
  <cols>
    <col min="2" max="2" width="11.85546875" customWidth="1"/>
  </cols>
  <sheetData>
    <row r="2" spans="2:3">
      <c r="B2" s="574" t="s">
        <v>429</v>
      </c>
    </row>
    <row r="3" spans="2:3">
      <c r="B3" s="300" t="s">
        <v>232</v>
      </c>
      <c r="C3" t="s">
        <v>235</v>
      </c>
    </row>
    <row r="4" spans="2:3">
      <c r="B4" t="s">
        <v>430</v>
      </c>
      <c r="C4" t="s">
        <v>428</v>
      </c>
    </row>
    <row r="5" spans="2:3">
      <c r="B5" t="s">
        <v>39</v>
      </c>
      <c r="C5" t="s">
        <v>77</v>
      </c>
    </row>
    <row r="6" spans="2:3">
      <c r="B6" t="s">
        <v>40</v>
      </c>
      <c r="C6" t="s">
        <v>76</v>
      </c>
    </row>
    <row r="8" spans="2:3">
      <c r="B8" s="574" t="s">
        <v>38</v>
      </c>
    </row>
    <row r="9" spans="2:3">
      <c r="B9" t="s">
        <v>79</v>
      </c>
      <c r="C9" t="s">
        <v>319</v>
      </c>
    </row>
    <row r="10" spans="2:3">
      <c r="B10" t="s">
        <v>368</v>
      </c>
      <c r="C10" t="s">
        <v>371</v>
      </c>
    </row>
    <row r="11" spans="2:3">
      <c r="B11" t="s">
        <v>78</v>
      </c>
      <c r="C11" t="s">
        <v>233</v>
      </c>
    </row>
    <row r="13" spans="2:3">
      <c r="B13" s="574" t="s">
        <v>241</v>
      </c>
    </row>
    <row r="14" spans="2:3">
      <c r="B14" t="s">
        <v>242</v>
      </c>
      <c r="C14" t="s">
        <v>424</v>
      </c>
    </row>
    <row r="15" spans="2:3">
      <c r="B15" t="s">
        <v>243</v>
      </c>
      <c r="C15" s="573" t="s">
        <v>43</v>
      </c>
    </row>
    <row r="17" spans="2:3">
      <c r="B17" s="574" t="s">
        <v>165</v>
      </c>
    </row>
    <row r="18" spans="2:3">
      <c r="C18" t="s">
        <v>166</v>
      </c>
    </row>
    <row r="20" spans="2:3">
      <c r="B20" s="574" t="s">
        <v>41</v>
      </c>
    </row>
    <row r="21" spans="2:3">
      <c r="B21" t="s">
        <v>316</v>
      </c>
      <c r="C21" t="s">
        <v>234</v>
      </c>
    </row>
    <row r="22" spans="2:3">
      <c r="B22" t="s">
        <v>317</v>
      </c>
      <c r="C22" t="s">
        <v>318</v>
      </c>
    </row>
    <row r="24" spans="2:3">
      <c r="B24" s="574" t="s">
        <v>236</v>
      </c>
    </row>
    <row r="25" spans="2:3">
      <c r="B25" t="s">
        <v>237</v>
      </c>
      <c r="C25" t="s">
        <v>239</v>
      </c>
    </row>
    <row r="26" spans="2:3">
      <c r="C26" s="573" t="s">
        <v>238</v>
      </c>
    </row>
    <row r="27" spans="2:3">
      <c r="C27" s="573"/>
    </row>
    <row r="28" spans="2:3">
      <c r="B28" s="574" t="s">
        <v>314</v>
      </c>
    </row>
    <row r="29" spans="2:3">
      <c r="B29" t="s">
        <v>321</v>
      </c>
      <c r="C29" t="s">
        <v>320</v>
      </c>
    </row>
    <row r="30" spans="2:3" ht="12" customHeight="1">
      <c r="B30" t="s">
        <v>322</v>
      </c>
      <c r="C30" t="s">
        <v>369</v>
      </c>
    </row>
    <row r="31" spans="2:3" hidden="1">
      <c r="B31" t="s">
        <v>456</v>
      </c>
    </row>
    <row r="32" spans="2:3" hidden="1">
      <c r="B32" t="s">
        <v>457</v>
      </c>
    </row>
    <row r="34" spans="2:3">
      <c r="B34" s="574" t="s">
        <v>315</v>
      </c>
    </row>
    <row r="35" spans="2:3">
      <c r="B35" t="s">
        <v>322</v>
      </c>
      <c r="C35" s="578" t="s">
        <v>42</v>
      </c>
    </row>
    <row r="36" spans="2:3">
      <c r="B36" t="s">
        <v>323</v>
      </c>
      <c r="C36" s="578" t="s">
        <v>370</v>
      </c>
    </row>
    <row r="37" spans="2:3">
      <c r="C37" s="573"/>
    </row>
    <row r="38" spans="2:3">
      <c r="B38" s="574" t="s">
        <v>425</v>
      </c>
      <c r="C38" s="573"/>
    </row>
    <row r="39" spans="2:3">
      <c r="B39" t="s">
        <v>426</v>
      </c>
      <c r="C39" t="s">
        <v>427</v>
      </c>
    </row>
    <row r="40" spans="2:3">
      <c r="C40" s="573"/>
    </row>
    <row r="41" spans="2:3">
      <c r="B41" s="574" t="s">
        <v>245</v>
      </c>
    </row>
    <row r="42" spans="2:3">
      <c r="B42" s="574"/>
      <c r="C42" t="s">
        <v>301</v>
      </c>
    </row>
    <row r="43" spans="2:3">
      <c r="B43" t="s">
        <v>244</v>
      </c>
      <c r="C43" s="573" t="s">
        <v>44</v>
      </c>
    </row>
    <row r="45" spans="2:3">
      <c r="B45" s="574" t="s">
        <v>46</v>
      </c>
    </row>
    <row r="46" spans="2:3">
      <c r="C46" t="s">
        <v>45</v>
      </c>
    </row>
    <row r="47" spans="2:3">
      <c r="C47" t="s">
        <v>372</v>
      </c>
    </row>
    <row r="48" spans="2:3">
      <c r="C48" t="s">
        <v>247</v>
      </c>
    </row>
    <row r="49" spans="2:3">
      <c r="C49" t="s">
        <v>248</v>
      </c>
    </row>
    <row r="50" spans="2:3">
      <c r="C50" t="s">
        <v>249</v>
      </c>
    </row>
    <row r="52" spans="2:3">
      <c r="B52" s="574" t="s">
        <v>250</v>
      </c>
    </row>
  </sheetData>
  <phoneticPr fontId="12" type="noConversion"/>
  <pageMargins left="0.75" right="0.75" top="1" bottom="1" header="0.5" footer="0.5"/>
  <pageSetup paperSize="9" scale="73" orientation="landscape" r:id="rId1"/>
  <headerFooter alignWithMargins="0"/>
</worksheet>
</file>

<file path=xl/worksheets/sheet2.xml><?xml version="1.0" encoding="utf-8"?>
<worksheet xmlns="http://schemas.openxmlformats.org/spreadsheetml/2006/main" xmlns:r="http://schemas.openxmlformats.org/officeDocument/2006/relationships">
  <sheetPr>
    <pageSetUpPr fitToPage="1"/>
  </sheetPr>
  <dimension ref="A1:X73"/>
  <sheetViews>
    <sheetView tabSelected="1" zoomScaleNormal="100" workbookViewId="0">
      <selection activeCell="A10" sqref="A10:K10"/>
    </sheetView>
  </sheetViews>
  <sheetFormatPr defaultColWidth="8" defaultRowHeight="18"/>
  <cols>
    <col min="1" max="1" width="13.85546875" style="532" customWidth="1"/>
    <col min="2" max="2" width="5.28515625" style="532" customWidth="1"/>
    <col min="3" max="4" width="8" style="532" customWidth="1"/>
    <col min="5" max="5" width="4.28515625" style="532" customWidth="1"/>
    <col min="6" max="6" width="11.7109375" style="532" customWidth="1"/>
    <col min="7" max="8" width="8" style="532" customWidth="1"/>
    <col min="9" max="9" width="13.28515625" style="532" customWidth="1"/>
    <col min="10" max="10" width="8" style="532" customWidth="1"/>
    <col min="11" max="11" width="3.85546875" style="532" customWidth="1"/>
    <col min="12" max="16384" width="8" style="532"/>
  </cols>
  <sheetData>
    <row r="1" spans="1:24" ht="18.75" customHeight="1">
      <c r="A1" s="492"/>
      <c r="B1" s="492"/>
      <c r="C1" s="530"/>
      <c r="D1" s="491"/>
      <c r="E1" s="491"/>
      <c r="F1" s="491"/>
      <c r="G1" s="491"/>
      <c r="H1" s="491"/>
      <c r="I1" s="491"/>
      <c r="J1" s="492"/>
      <c r="K1" s="492"/>
      <c r="L1" s="531"/>
    </row>
    <row r="2" spans="1:24" ht="18.75" customHeight="1">
      <c r="A2" s="492"/>
      <c r="B2" s="492"/>
      <c r="C2" s="530"/>
      <c r="D2" s="491"/>
      <c r="E2" s="491"/>
      <c r="F2" s="491"/>
      <c r="G2" s="491"/>
      <c r="H2" s="491"/>
      <c r="I2" s="491"/>
      <c r="J2" s="492"/>
      <c r="K2" s="492"/>
      <c r="L2" s="531"/>
      <c r="X2" s="523"/>
    </row>
    <row r="3" spans="1:24" ht="18.75" customHeight="1">
      <c r="A3" s="492"/>
      <c r="B3" s="492"/>
      <c r="C3" s="530"/>
      <c r="D3" s="491"/>
      <c r="E3" s="491"/>
      <c r="F3" s="491"/>
      <c r="G3" s="491"/>
      <c r="H3" s="491"/>
      <c r="I3" s="491"/>
      <c r="J3" s="492"/>
      <c r="K3" s="492"/>
      <c r="L3" s="531"/>
      <c r="X3" s="523"/>
    </row>
    <row r="4" spans="1:24" ht="18.75" customHeight="1">
      <c r="A4" s="492"/>
      <c r="B4" s="492"/>
      <c r="C4" s="530"/>
      <c r="D4" s="491"/>
      <c r="E4" s="491"/>
      <c r="F4" s="491"/>
      <c r="G4" s="491"/>
      <c r="H4" s="491"/>
      <c r="I4" s="491"/>
      <c r="J4" s="492"/>
      <c r="K4" s="492"/>
      <c r="L4" s="531"/>
      <c r="X4" s="523"/>
    </row>
    <row r="5" spans="1:24" ht="18.75" customHeight="1">
      <c r="A5" s="492"/>
      <c r="B5" s="492"/>
      <c r="C5" s="530"/>
      <c r="D5" s="491"/>
      <c r="E5" s="491"/>
      <c r="F5" s="491"/>
      <c r="G5" s="491"/>
      <c r="H5" s="491"/>
      <c r="I5" s="491"/>
      <c r="J5" s="492"/>
      <c r="K5" s="492"/>
      <c r="L5" s="531"/>
      <c r="X5" s="523"/>
    </row>
    <row r="6" spans="1:24" ht="18.75" customHeight="1">
      <c r="A6" s="492"/>
      <c r="B6" s="492"/>
      <c r="C6" s="530"/>
      <c r="D6" s="491"/>
      <c r="E6" s="491"/>
      <c r="F6" s="491"/>
      <c r="G6" s="491"/>
      <c r="H6" s="491"/>
      <c r="I6" s="491"/>
      <c r="J6" s="492"/>
      <c r="K6" s="492"/>
      <c r="L6" s="531"/>
      <c r="X6" s="523"/>
    </row>
    <row r="7" spans="1:24" ht="18.75" customHeight="1">
      <c r="A7" s="492"/>
      <c r="B7" s="492"/>
      <c r="C7" s="530"/>
      <c r="D7" s="491"/>
      <c r="E7" s="491"/>
      <c r="F7" s="491"/>
      <c r="G7" s="491"/>
      <c r="H7" s="491"/>
      <c r="I7" s="491"/>
      <c r="J7" s="492"/>
      <c r="K7" s="492"/>
    </row>
    <row r="8" spans="1:24" ht="18.75" customHeight="1">
      <c r="A8" s="492"/>
      <c r="B8" s="492"/>
      <c r="C8" s="530"/>
      <c r="D8" s="491"/>
      <c r="E8" s="491"/>
      <c r="F8" s="491"/>
      <c r="G8" s="491"/>
      <c r="H8" s="491"/>
      <c r="I8" s="491"/>
      <c r="J8" s="492"/>
      <c r="K8" s="492"/>
    </row>
    <row r="9" spans="1:24" ht="18.75" customHeight="1">
      <c r="A9" s="492"/>
      <c r="B9" s="492"/>
      <c r="C9" s="530"/>
      <c r="D9" s="491"/>
      <c r="E9" s="491"/>
      <c r="F9" s="491"/>
      <c r="G9" s="491"/>
      <c r="H9" s="491"/>
      <c r="I9" s="491"/>
      <c r="J9" s="492"/>
      <c r="K9" s="492"/>
    </row>
    <row r="10" spans="1:24" ht="59.45" customHeight="1">
      <c r="A10" s="1091" t="s">
        <v>946</v>
      </c>
      <c r="B10" s="1091"/>
      <c r="C10" s="1091"/>
      <c r="D10" s="1091"/>
      <c r="E10" s="1091"/>
      <c r="F10" s="1091"/>
      <c r="G10" s="1091"/>
      <c r="H10" s="1091"/>
      <c r="I10" s="1091"/>
      <c r="J10" s="1091"/>
      <c r="K10" s="1091"/>
    </row>
    <row r="11" spans="1:24" ht="27.75">
      <c r="A11" s="656"/>
      <c r="B11" s="656"/>
      <c r="C11" s="656"/>
      <c r="D11" s="656"/>
      <c r="E11" s="656"/>
      <c r="F11" s="656"/>
      <c r="G11" s="656"/>
      <c r="H11" s="656"/>
      <c r="I11" s="656"/>
      <c r="J11" s="656"/>
      <c r="K11" s="656"/>
    </row>
    <row r="12" spans="1:24" ht="27.75">
      <c r="A12" s="656"/>
      <c r="B12" s="656"/>
      <c r="C12" s="656"/>
      <c r="D12" s="656"/>
      <c r="E12" s="656"/>
      <c r="F12" s="656"/>
      <c r="G12" s="656"/>
      <c r="H12" s="656"/>
      <c r="I12" s="656"/>
      <c r="J12" s="656"/>
      <c r="K12" s="656"/>
    </row>
    <row r="13" spans="1:24" ht="27.75">
      <c r="A13" s="656"/>
      <c r="B13" s="656"/>
      <c r="C13" s="656"/>
      <c r="D13" s="656"/>
      <c r="E13" s="656"/>
      <c r="F13" s="656"/>
      <c r="G13" s="656"/>
      <c r="H13" s="656"/>
      <c r="I13" s="656"/>
      <c r="J13" s="656"/>
      <c r="K13" s="656"/>
    </row>
    <row r="14" spans="1:24" ht="27.75">
      <c r="A14" s="656"/>
      <c r="B14" s="656"/>
      <c r="C14" s="656"/>
      <c r="D14" s="656"/>
      <c r="E14" s="656"/>
      <c r="F14" s="656"/>
      <c r="G14" s="656"/>
      <c r="H14" s="656"/>
      <c r="I14" s="656"/>
      <c r="J14" s="656"/>
      <c r="K14" s="656"/>
    </row>
    <row r="15" spans="1:24" ht="27.75">
      <c r="A15" s="656"/>
      <c r="B15" s="656"/>
      <c r="C15" s="656"/>
      <c r="D15" s="656"/>
      <c r="E15" s="656"/>
      <c r="F15" s="656"/>
      <c r="G15" s="656"/>
      <c r="H15" s="656"/>
      <c r="I15" s="656"/>
      <c r="J15" s="656"/>
      <c r="K15" s="656"/>
    </row>
    <row r="16" spans="1:24" ht="18.75" customHeight="1">
      <c r="A16" s="492"/>
      <c r="B16" s="492"/>
      <c r="C16" s="530"/>
      <c r="D16" s="491"/>
      <c r="E16" s="491"/>
      <c r="F16" s="491"/>
      <c r="G16" s="491"/>
      <c r="H16" s="491"/>
      <c r="I16" s="491"/>
      <c r="J16" s="492"/>
      <c r="K16" s="492"/>
    </row>
    <row r="17" spans="1:16" ht="18.75" customHeight="1">
      <c r="A17" s="1092" t="s">
        <v>433</v>
      </c>
      <c r="B17" s="1092"/>
      <c r="C17" s="1092"/>
      <c r="D17" s="1092"/>
      <c r="E17" s="1092"/>
      <c r="F17" s="1092"/>
      <c r="G17" s="1092"/>
      <c r="H17" s="1092"/>
      <c r="I17" s="1092"/>
      <c r="J17" s="1092"/>
      <c r="K17" s="1092"/>
    </row>
    <row r="18" spans="1:16" ht="18.75" customHeight="1">
      <c r="A18" s="657"/>
      <c r="B18" s="657"/>
      <c r="C18" s="657"/>
      <c r="D18" s="657"/>
      <c r="E18" s="657"/>
      <c r="F18" s="657"/>
      <c r="G18" s="657"/>
      <c r="H18" s="657"/>
      <c r="I18" s="657"/>
      <c r="J18" s="657"/>
      <c r="K18" s="657"/>
    </row>
    <row r="19" spans="1:16" ht="18.75" customHeight="1">
      <c r="A19" s="657"/>
      <c r="B19" s="657"/>
      <c r="C19" s="657"/>
      <c r="D19" s="657"/>
      <c r="E19" s="657"/>
      <c r="F19" s="657"/>
      <c r="G19" s="657"/>
      <c r="H19" s="657"/>
      <c r="I19" s="657"/>
      <c r="J19" s="657"/>
      <c r="K19" s="657"/>
    </row>
    <row r="20" spans="1:16" ht="18.75" customHeight="1">
      <c r="A20" s="657"/>
      <c r="B20" s="657"/>
      <c r="C20" s="657"/>
      <c r="D20" s="657"/>
      <c r="E20" s="657"/>
      <c r="F20" s="657"/>
      <c r="G20" s="657"/>
      <c r="H20" s="657"/>
      <c r="I20" s="657"/>
      <c r="J20" s="657"/>
      <c r="K20" s="657"/>
    </row>
    <row r="21" spans="1:16" ht="18.75" customHeight="1">
      <c r="A21" s="657"/>
      <c r="B21" s="657"/>
      <c r="C21" s="657"/>
      <c r="D21" s="657"/>
      <c r="E21" s="657"/>
      <c r="F21" s="657"/>
      <c r="G21" s="657"/>
      <c r="H21" s="657"/>
      <c r="I21" s="657"/>
      <c r="J21" s="657"/>
      <c r="K21" s="657"/>
    </row>
    <row r="22" spans="1:16" ht="18.75" customHeight="1">
      <c r="A22" s="657"/>
      <c r="B22" s="657"/>
      <c r="C22" s="657"/>
      <c r="D22" s="657"/>
      <c r="E22" s="657"/>
      <c r="F22" s="657"/>
      <c r="G22" s="657"/>
      <c r="H22" s="657"/>
      <c r="I22" s="657"/>
      <c r="J22" s="657"/>
      <c r="K22" s="657"/>
    </row>
    <row r="23" spans="1:16" ht="18.75" customHeight="1">
      <c r="A23" s="657"/>
      <c r="B23" s="657"/>
      <c r="C23" s="657"/>
      <c r="D23" s="657"/>
      <c r="E23" s="657"/>
      <c r="F23" s="657"/>
      <c r="G23" s="657"/>
      <c r="H23" s="657"/>
      <c r="I23" s="657"/>
      <c r="J23" s="657"/>
      <c r="K23" s="657"/>
    </row>
    <row r="24" spans="1:16" ht="18.75" customHeight="1">
      <c r="A24" s="657"/>
      <c r="B24" s="657"/>
      <c r="C24" s="657"/>
      <c r="D24" s="657"/>
      <c r="E24" s="657"/>
      <c r="F24" s="657"/>
      <c r="G24" s="657"/>
      <c r="H24" s="657"/>
      <c r="I24" s="657"/>
      <c r="J24" s="657"/>
      <c r="K24" s="657"/>
    </row>
    <row r="25" spans="1:16" ht="18.75" customHeight="1">
      <c r="A25" s="492"/>
      <c r="B25" s="492"/>
      <c r="C25" s="530"/>
      <c r="D25" s="491"/>
      <c r="E25" s="491"/>
      <c r="F25" s="491"/>
      <c r="G25" s="491"/>
      <c r="H25" s="491"/>
      <c r="I25" s="491"/>
      <c r="J25" s="492"/>
      <c r="K25" s="492"/>
    </row>
    <row r="26" spans="1:16" ht="32.25" customHeight="1">
      <c r="A26" s="1093" t="s">
        <v>947</v>
      </c>
      <c r="B26" s="1093"/>
      <c r="C26" s="1093"/>
      <c r="D26" s="1093"/>
      <c r="E26" s="1093"/>
      <c r="F26" s="1093"/>
      <c r="G26" s="1093"/>
      <c r="H26" s="1093"/>
      <c r="I26" s="1093"/>
      <c r="J26" s="1093"/>
      <c r="K26" s="1093"/>
    </row>
    <row r="27" spans="1:16" ht="18.75" customHeight="1">
      <c r="A27" s="492"/>
      <c r="B27" s="492"/>
      <c r="C27" s="530"/>
      <c r="D27" s="491"/>
      <c r="E27" s="491"/>
      <c r="F27" s="491"/>
      <c r="G27" s="491"/>
      <c r="H27" s="491"/>
      <c r="I27" s="491"/>
      <c r="J27" s="492"/>
      <c r="K27" s="492"/>
    </row>
    <row r="28" spans="1:16" ht="18.75" customHeight="1">
      <c r="A28" s="492"/>
      <c r="B28" s="492"/>
      <c r="C28" s="530"/>
      <c r="D28" s="491"/>
      <c r="E28" s="491"/>
      <c r="F28" s="491"/>
      <c r="G28" s="491"/>
      <c r="H28" s="491"/>
      <c r="I28" s="491"/>
      <c r="J28" s="492"/>
      <c r="K28" s="492"/>
      <c r="L28" s="535"/>
      <c r="M28" s="510"/>
      <c r="N28" s="510"/>
      <c r="O28" s="510"/>
      <c r="P28" s="510"/>
    </row>
    <row r="29" spans="1:16" ht="18.75" customHeight="1">
      <c r="A29" s="492"/>
      <c r="B29" s="492"/>
      <c r="C29" s="530"/>
      <c r="D29" s="491"/>
      <c r="E29" s="491"/>
      <c r="F29" s="491"/>
      <c r="G29" s="491"/>
      <c r="H29" s="491"/>
      <c r="I29" s="491"/>
      <c r="J29" s="492"/>
      <c r="K29" s="492"/>
      <c r="L29" s="535"/>
      <c r="M29" s="510"/>
      <c r="N29" s="510"/>
      <c r="O29" s="510"/>
      <c r="P29" s="510"/>
    </row>
    <row r="30" spans="1:16" ht="18.75" customHeight="1">
      <c r="A30" s="492"/>
      <c r="B30" s="492"/>
      <c r="C30" s="530"/>
      <c r="D30" s="491"/>
      <c r="E30" s="491"/>
      <c r="F30" s="491"/>
      <c r="G30" s="491"/>
      <c r="H30" s="491"/>
      <c r="I30" s="491"/>
      <c r="J30" s="492"/>
      <c r="K30" s="492"/>
      <c r="L30" s="535"/>
      <c r="M30" s="510"/>
      <c r="N30" s="510"/>
      <c r="O30" s="510"/>
      <c r="P30" s="510"/>
    </row>
    <row r="31" spans="1:16" ht="18.75" customHeight="1">
      <c r="A31" s="492"/>
      <c r="B31" s="492"/>
      <c r="C31" s="530"/>
      <c r="D31" s="491"/>
      <c r="E31" s="491"/>
      <c r="F31" s="491"/>
      <c r="G31" s="491"/>
      <c r="H31" s="491"/>
      <c r="I31" s="491"/>
      <c r="J31" s="492"/>
      <c r="K31" s="492"/>
      <c r="L31" s="535"/>
      <c r="M31" s="510"/>
      <c r="N31" s="510"/>
      <c r="O31" s="510"/>
      <c r="P31" s="510"/>
    </row>
    <row r="32" spans="1:16" ht="18.75" customHeight="1">
      <c r="A32" s="492"/>
      <c r="B32" s="492"/>
      <c r="C32" s="530"/>
      <c r="D32" s="491"/>
      <c r="E32" s="491"/>
      <c r="F32" s="491"/>
      <c r="G32" s="491"/>
      <c r="H32" s="491"/>
      <c r="I32" s="491"/>
      <c r="J32" s="492"/>
      <c r="K32" s="492"/>
      <c r="L32" s="535"/>
      <c r="M32" s="510"/>
      <c r="N32" s="510"/>
      <c r="O32" s="510"/>
      <c r="P32" s="510"/>
    </row>
    <row r="33" spans="1:16" ht="18.75" customHeight="1">
      <c r="A33" s="492"/>
      <c r="B33" s="492"/>
      <c r="C33" s="530"/>
      <c r="D33" s="491"/>
      <c r="E33" s="491"/>
      <c r="F33" s="491"/>
      <c r="G33" s="491"/>
      <c r="H33" s="491"/>
      <c r="I33" s="491"/>
      <c r="J33" s="492"/>
      <c r="K33" s="492"/>
      <c r="L33" s="535"/>
      <c r="M33" s="510"/>
      <c r="N33" s="510"/>
      <c r="O33" s="510"/>
      <c r="P33" s="510"/>
    </row>
    <row r="34" spans="1:16" ht="18.75" customHeight="1">
      <c r="A34" s="492"/>
      <c r="B34" s="492"/>
      <c r="C34" s="530"/>
      <c r="D34" s="491"/>
      <c r="E34" s="491"/>
      <c r="F34" s="491"/>
      <c r="G34" s="491"/>
      <c r="H34" s="491"/>
      <c r="I34" s="491"/>
      <c r="J34" s="492"/>
      <c r="K34" s="492"/>
      <c r="L34" s="535"/>
      <c r="M34" s="510"/>
      <c r="N34" s="510"/>
      <c r="O34" s="510"/>
      <c r="P34" s="510"/>
    </row>
    <row r="35" spans="1:16" ht="18.75" customHeight="1">
      <c r="A35" s="492"/>
      <c r="B35" s="492"/>
      <c r="C35" s="530"/>
      <c r="D35" s="491"/>
      <c r="E35" s="491"/>
      <c r="F35" s="491"/>
      <c r="G35" s="491"/>
      <c r="H35" s="491"/>
      <c r="I35" s="491"/>
      <c r="J35" s="492"/>
      <c r="K35" s="492"/>
      <c r="L35" s="535"/>
      <c r="M35" s="510"/>
      <c r="N35" s="510"/>
      <c r="O35" s="510"/>
      <c r="P35" s="510"/>
    </row>
    <row r="36" spans="1:16" ht="18.75" customHeight="1">
      <c r="A36" s="492"/>
      <c r="B36" s="492"/>
      <c r="C36" s="530"/>
      <c r="D36" s="491"/>
      <c r="E36" s="491"/>
      <c r="F36" s="491"/>
      <c r="G36" s="491"/>
      <c r="H36" s="491"/>
      <c r="I36" s="491"/>
      <c r="J36" s="492"/>
      <c r="K36" s="492"/>
      <c r="L36" s="535"/>
      <c r="M36" s="510"/>
      <c r="N36" s="510"/>
      <c r="O36" s="510"/>
      <c r="P36" s="510"/>
    </row>
    <row r="37" spans="1:16" ht="18.75" customHeight="1">
      <c r="A37" s="492"/>
      <c r="B37" s="492"/>
      <c r="C37" s="530"/>
      <c r="D37" s="491"/>
      <c r="E37" s="491"/>
      <c r="F37" s="491"/>
      <c r="G37" s="491"/>
      <c r="H37" s="491"/>
      <c r="I37" s="491"/>
      <c r="J37" s="492"/>
      <c r="K37" s="492"/>
      <c r="L37" s="535"/>
      <c r="M37" s="510"/>
      <c r="N37" s="510"/>
      <c r="O37" s="510"/>
      <c r="P37" s="510"/>
    </row>
    <row r="38" spans="1:16" ht="18.75" customHeight="1">
      <c r="A38" s="492"/>
      <c r="B38" s="492"/>
      <c r="C38" s="530"/>
      <c r="D38" s="491"/>
      <c r="E38" s="491"/>
      <c r="F38" s="491"/>
      <c r="G38" s="491"/>
      <c r="H38" s="491"/>
      <c r="I38" s="491"/>
      <c r="J38" s="492"/>
      <c r="K38" s="492"/>
      <c r="L38" s="535"/>
      <c r="M38" s="510"/>
      <c r="N38" s="510"/>
      <c r="O38" s="510"/>
      <c r="P38" s="510"/>
    </row>
    <row r="39" spans="1:16" ht="18.75" customHeight="1">
      <c r="A39" s="492"/>
      <c r="B39" s="492"/>
      <c r="C39" s="530"/>
      <c r="D39" s="491"/>
      <c r="E39" s="491"/>
      <c r="F39" s="491"/>
      <c r="G39" s="491"/>
      <c r="H39" s="491"/>
      <c r="I39" s="491"/>
      <c r="J39" s="492"/>
      <c r="K39" s="492"/>
      <c r="L39" s="535"/>
      <c r="M39" s="510"/>
      <c r="N39" s="510"/>
      <c r="O39" s="510"/>
      <c r="P39" s="510"/>
    </row>
    <row r="40" spans="1:16" ht="18.75" customHeight="1">
      <c r="A40" s="492"/>
      <c r="B40" s="492"/>
      <c r="C40" s="530"/>
      <c r="D40" s="491"/>
      <c r="E40" s="491"/>
      <c r="F40" s="491"/>
      <c r="G40" s="491"/>
      <c r="H40" s="491"/>
      <c r="I40" s="491"/>
      <c r="J40" s="492"/>
      <c r="K40" s="492"/>
      <c r="L40" s="535"/>
      <c r="M40" s="510"/>
      <c r="N40" s="510"/>
      <c r="O40" s="510"/>
      <c r="P40" s="510"/>
    </row>
    <row r="41" spans="1:16" ht="18.75" customHeight="1">
      <c r="A41" s="492"/>
      <c r="B41" s="492"/>
      <c r="C41" s="530"/>
      <c r="D41" s="491"/>
      <c r="E41" s="491"/>
      <c r="F41" s="491"/>
      <c r="G41" s="491"/>
      <c r="H41" s="491"/>
      <c r="I41" s="491"/>
      <c r="J41" s="492"/>
      <c r="K41" s="492"/>
    </row>
    <row r="42" spans="1:16" ht="18.75" customHeight="1">
      <c r="A42" s="492"/>
      <c r="B42" s="492"/>
      <c r="C42" s="530"/>
      <c r="D42" s="491"/>
      <c r="E42" s="491"/>
      <c r="F42" s="491"/>
      <c r="G42" s="491"/>
      <c r="H42" s="491"/>
      <c r="I42" s="491"/>
      <c r="J42" s="492"/>
      <c r="K42" s="492"/>
    </row>
    <row r="43" spans="1:16" ht="18.75" customHeight="1">
      <c r="A43" s="492"/>
      <c r="B43" s="492"/>
      <c r="C43" s="530"/>
      <c r="D43" s="491"/>
      <c r="E43" s="491"/>
      <c r="F43" s="491"/>
      <c r="G43" s="491"/>
      <c r="H43" s="491"/>
      <c r="I43" s="491"/>
      <c r="J43" s="492"/>
      <c r="K43" s="492"/>
    </row>
    <row r="44" spans="1:16" ht="18.75" customHeight="1">
      <c r="A44" s="492"/>
      <c r="B44" s="492"/>
      <c r="C44" s="530"/>
      <c r="D44" s="491"/>
      <c r="E44" s="491"/>
      <c r="F44" s="491"/>
      <c r="G44" s="491"/>
      <c r="H44" s="491"/>
      <c r="I44" s="491"/>
      <c r="J44" s="492"/>
      <c r="K44" s="492"/>
    </row>
    <row r="45" spans="1:16" ht="18.75" customHeight="1">
      <c r="A45" s="492"/>
      <c r="B45" s="492"/>
      <c r="C45" s="530"/>
      <c r="D45" s="491"/>
      <c r="E45" s="491"/>
      <c r="F45" s="491"/>
      <c r="G45" s="491"/>
      <c r="H45" s="491"/>
      <c r="I45" s="491"/>
      <c r="J45" s="492"/>
      <c r="K45" s="492"/>
    </row>
    <row r="46" spans="1:16" ht="18.75" customHeight="1">
      <c r="A46" s="492"/>
      <c r="B46" s="492"/>
      <c r="C46" s="530"/>
      <c r="D46" s="491"/>
      <c r="E46" s="491"/>
      <c r="F46" s="491"/>
      <c r="G46" s="491"/>
      <c r="H46" s="491"/>
      <c r="I46" s="491"/>
      <c r="J46" s="492"/>
      <c r="K46" s="492"/>
    </row>
    <row r="47" spans="1:16" ht="18.75" customHeight="1">
      <c r="A47" s="492"/>
      <c r="B47" s="492"/>
      <c r="C47" s="530"/>
      <c r="D47" s="491"/>
      <c r="E47" s="491"/>
      <c r="F47" s="491"/>
      <c r="G47" s="491"/>
      <c r="H47" s="491"/>
      <c r="I47" s="491"/>
      <c r="J47" s="492"/>
      <c r="K47" s="492"/>
    </row>
    <row r="48" spans="1:16" ht="18.75" customHeight="1">
      <c r="A48" s="492"/>
      <c r="B48" s="312"/>
      <c r="C48" s="313"/>
      <c r="D48" s="316"/>
      <c r="E48" s="303"/>
      <c r="F48" s="303"/>
      <c r="G48" s="303"/>
      <c r="H48" s="303"/>
      <c r="I48" s="303"/>
      <c r="J48" s="491"/>
      <c r="K48" s="492"/>
    </row>
    <row r="49" ht="18.75" customHeight="1"/>
    <row r="50" ht="18.75" customHeight="1"/>
    <row r="51" ht="18.75" customHeight="1"/>
    <row r="52" ht="18.75" customHeight="1"/>
    <row r="53" ht="18.75" customHeight="1"/>
    <row r="54" ht="18.75" customHeight="1"/>
    <row r="55" ht="18.75" customHeight="1"/>
    <row r="56" ht="18.75" customHeight="1"/>
    <row r="57" ht="18.75" customHeight="1"/>
    <row r="58" ht="18.75" customHeight="1"/>
    <row r="59" ht="18.75" customHeight="1"/>
    <row r="60" ht="18.75" customHeight="1"/>
    <row r="61" ht="18.75" customHeight="1"/>
    <row r="62" ht="18.75" customHeight="1"/>
    <row r="63" ht="18.75" customHeight="1"/>
    <row r="64" ht="18.75" customHeight="1"/>
    <row r="65" ht="18.75" customHeight="1"/>
    <row r="66" ht="18.75" customHeight="1"/>
    <row r="67" ht="18.75" customHeight="1"/>
    <row r="68" ht="18.75" customHeight="1"/>
    <row r="69" ht="18.75" customHeight="1"/>
    <row r="70" ht="18.75" customHeight="1"/>
    <row r="71" ht="18.75" customHeight="1"/>
    <row r="72" ht="18.75" customHeight="1"/>
    <row r="73" ht="18.75" customHeight="1"/>
  </sheetData>
  <protectedRanges>
    <protectedRange password="FA91" sqref="E48:F48" name="Range1_1" securityDescriptor="O:WDG:WDD:(A;;CC;;;WD)"/>
  </protectedRanges>
  <mergeCells count="3">
    <mergeCell ref="A10:K10"/>
    <mergeCell ref="A17:K17"/>
    <mergeCell ref="A26:K26"/>
  </mergeCells>
  <phoneticPr fontId="38" type="noConversion"/>
  <pageMargins left="0.23622047244094491" right="0.23622047244094491" top="0.74803149606299213" bottom="0.74803149606299213" header="0.31496062992125984" footer="0.31496062992125984"/>
  <pageSetup paperSize="9" scale="75" orientation="portrait" r:id="rId1"/>
  <headerFooter alignWithMargins="0"/>
</worksheet>
</file>

<file path=xl/worksheets/sheet3.xml><?xml version="1.0" encoding="utf-8"?>
<worksheet xmlns="http://schemas.openxmlformats.org/spreadsheetml/2006/main" xmlns:r="http://schemas.openxmlformats.org/officeDocument/2006/relationships">
  <sheetPr>
    <pageSetUpPr fitToPage="1"/>
  </sheetPr>
  <dimension ref="A1:Q58"/>
  <sheetViews>
    <sheetView workbookViewId="0">
      <selection activeCell="A2" sqref="A2:H2"/>
    </sheetView>
  </sheetViews>
  <sheetFormatPr defaultColWidth="8" defaultRowHeight="18"/>
  <cols>
    <col min="1" max="1" width="13.85546875" style="532" customWidth="1"/>
    <col min="2" max="2" width="8" style="532" customWidth="1"/>
    <col min="3" max="3" width="11.7109375" style="532" customWidth="1"/>
    <col min="4" max="5" width="8" style="532" customWidth="1"/>
    <col min="6" max="6" width="27.140625" style="532" customWidth="1"/>
    <col min="7" max="7" width="9.140625" style="532" customWidth="1"/>
    <col min="8" max="8" width="13.5703125" style="532" customWidth="1"/>
    <col min="9" max="9" width="7.7109375" style="532" hidden="1" customWidth="1"/>
    <col min="10" max="10" width="13.85546875" style="532" hidden="1" customWidth="1"/>
    <col min="11" max="11" width="8" style="532" hidden="1" customWidth="1"/>
    <col min="12" max="12" width="11.7109375" style="532" hidden="1" customWidth="1"/>
    <col min="13" max="14" width="8" style="532" hidden="1" customWidth="1"/>
    <col min="15" max="15" width="25.28515625" style="532" hidden="1" customWidth="1"/>
    <col min="16" max="16" width="9.140625" style="532" hidden="1" customWidth="1"/>
    <col min="17" max="17" width="13.5703125" style="532" hidden="1" customWidth="1"/>
    <col min="18" max="18" width="0" style="532" hidden="1" customWidth="1"/>
    <col min="19" max="16384" width="8" style="532"/>
  </cols>
  <sheetData>
    <row r="1" spans="1:17">
      <c r="A1" s="492"/>
      <c r="B1" s="491"/>
      <c r="C1" s="491"/>
      <c r="D1" s="491"/>
      <c r="E1" s="491"/>
      <c r="F1" s="491"/>
      <c r="G1" s="491"/>
      <c r="H1" s="492"/>
      <c r="I1" s="492"/>
      <c r="J1" s="588"/>
      <c r="K1" s="642"/>
      <c r="L1" s="642"/>
      <c r="M1" s="642"/>
      <c r="N1" s="642"/>
      <c r="O1" s="642"/>
      <c r="P1" s="642"/>
      <c r="Q1" s="588"/>
    </row>
    <row r="2" spans="1:17" ht="18.75" customHeight="1">
      <c r="A2" s="1095" t="s">
        <v>935</v>
      </c>
      <c r="B2" s="1095"/>
      <c r="C2" s="1095"/>
      <c r="D2" s="1095"/>
      <c r="E2" s="1095"/>
      <c r="F2" s="1095"/>
      <c r="G2" s="1095"/>
      <c r="H2" s="1095"/>
      <c r="I2" s="492"/>
      <c r="J2" s="1095" t="s">
        <v>434</v>
      </c>
      <c r="K2" s="1095"/>
      <c r="L2" s="1095"/>
      <c r="M2" s="1095"/>
      <c r="N2" s="1095"/>
      <c r="O2" s="1095"/>
      <c r="P2" s="1095"/>
      <c r="Q2" s="1095"/>
    </row>
    <row r="3" spans="1:17" ht="18.75" customHeight="1">
      <c r="A3" s="492"/>
      <c r="B3" s="491"/>
      <c r="C3" s="491"/>
      <c r="D3" s="491"/>
      <c r="E3" s="491"/>
      <c r="F3" s="491"/>
      <c r="G3" s="491"/>
      <c r="H3" s="492"/>
      <c r="I3" s="492"/>
      <c r="J3" s="588"/>
      <c r="K3" s="642"/>
      <c r="L3" s="642"/>
      <c r="M3" s="642"/>
      <c r="N3" s="642"/>
      <c r="O3" s="642"/>
      <c r="P3" s="642"/>
      <c r="Q3" s="588"/>
    </row>
    <row r="4" spans="1:17" ht="54.75" customHeight="1">
      <c r="A4" s="1099" t="s">
        <v>948</v>
      </c>
      <c r="B4" s="1099"/>
      <c r="C4" s="1099"/>
      <c r="D4" s="1099"/>
      <c r="E4" s="1099"/>
      <c r="F4" s="1099"/>
      <c r="G4" s="1099"/>
      <c r="H4" s="1099"/>
      <c r="I4" s="492"/>
      <c r="J4" s="1096" t="s">
        <v>435</v>
      </c>
      <c r="K4" s="1096"/>
      <c r="L4" s="1096"/>
      <c r="M4" s="1096"/>
      <c r="N4" s="1096"/>
      <c r="O4" s="1096"/>
      <c r="P4" s="1096"/>
      <c r="Q4" s="1096"/>
    </row>
    <row r="5" spans="1:17" ht="18.75" customHeight="1">
      <c r="A5" s="588"/>
      <c r="B5" s="642"/>
      <c r="C5" s="642"/>
      <c r="D5" s="642"/>
      <c r="E5" s="642"/>
      <c r="F5" s="642"/>
      <c r="G5" s="588"/>
      <c r="H5" s="588"/>
      <c r="I5" s="492"/>
      <c r="J5" s="588"/>
      <c r="K5" s="642"/>
      <c r="L5" s="642"/>
      <c r="M5" s="642"/>
      <c r="N5" s="642"/>
      <c r="O5" s="642"/>
      <c r="P5" s="588"/>
      <c r="Q5" s="588"/>
    </row>
    <row r="6" spans="1:17" ht="18.75" customHeight="1">
      <c r="A6" s="588"/>
      <c r="B6" s="642"/>
      <c r="C6" s="642"/>
      <c r="D6" s="642"/>
      <c r="E6" s="642"/>
      <c r="F6" s="642"/>
      <c r="G6" s="588"/>
      <c r="H6" s="588"/>
      <c r="I6" s="492"/>
      <c r="J6" s="588"/>
      <c r="K6" s="642"/>
      <c r="L6" s="642"/>
      <c r="M6" s="642"/>
      <c r="N6" s="642"/>
      <c r="O6" s="642"/>
      <c r="P6" s="588"/>
      <c r="Q6" s="588"/>
    </row>
    <row r="7" spans="1:17" ht="18.75" customHeight="1">
      <c r="A7" s="643"/>
      <c r="B7" s="312" t="s">
        <v>949</v>
      </c>
      <c r="D7" s="314"/>
      <c r="E7" s="644"/>
      <c r="F7" s="637"/>
      <c r="G7" s="594"/>
      <c r="H7" s="588"/>
      <c r="I7" s="492"/>
      <c r="J7" s="643"/>
      <c r="K7" s="642"/>
      <c r="L7" s="312" t="s">
        <v>436</v>
      </c>
      <c r="M7" s="314"/>
      <c r="N7" s="644"/>
      <c r="O7" s="637"/>
      <c r="P7" s="594"/>
      <c r="Q7" s="588"/>
    </row>
    <row r="8" spans="1:17" ht="18.75" customHeight="1">
      <c r="A8" s="643"/>
      <c r="B8" s="642"/>
      <c r="C8" s="645"/>
      <c r="D8" s="646"/>
      <c r="E8" s="645"/>
      <c r="F8" s="594"/>
      <c r="G8" s="594"/>
      <c r="H8" s="588"/>
      <c r="I8" s="492"/>
      <c r="J8" s="643"/>
      <c r="K8" s="642"/>
      <c r="L8" s="645"/>
      <c r="M8" s="646"/>
      <c r="N8" s="645"/>
      <c r="O8" s="594"/>
      <c r="P8" s="594"/>
      <c r="Q8" s="588"/>
    </row>
    <row r="9" spans="1:17" ht="18.75" customHeight="1">
      <c r="A9" s="643"/>
      <c r="B9" s="312" t="s">
        <v>950</v>
      </c>
      <c r="D9" s="314"/>
      <c r="E9" s="1097"/>
      <c r="F9" s="1097"/>
      <c r="G9" s="594"/>
      <c r="H9" s="588"/>
      <c r="I9" s="492"/>
      <c r="J9" s="643"/>
      <c r="K9" s="642"/>
      <c r="L9" s="312" t="s">
        <v>437</v>
      </c>
      <c r="M9" s="314"/>
      <c r="N9" s="1097"/>
      <c r="O9" s="1097"/>
      <c r="P9" s="594"/>
      <c r="Q9" s="588"/>
    </row>
    <row r="10" spans="1:17" ht="40.15" customHeight="1">
      <c r="A10" s="643"/>
      <c r="B10" s="642"/>
      <c r="C10" s="647"/>
      <c r="D10" s="646"/>
      <c r="E10" s="1094" t="s">
        <v>951</v>
      </c>
      <c r="F10" s="1094"/>
      <c r="G10" s="1098"/>
      <c r="H10" s="1098"/>
      <c r="I10" s="492"/>
      <c r="J10" s="643"/>
      <c r="K10" s="642"/>
      <c r="L10" s="647"/>
      <c r="M10" s="646"/>
      <c r="N10" s="1094" t="s">
        <v>438</v>
      </c>
      <c r="O10" s="1094"/>
      <c r="P10" s="1098"/>
      <c r="Q10" s="1098"/>
    </row>
    <row r="11" spans="1:17" ht="18.75" customHeight="1">
      <c r="A11" s="643"/>
      <c r="B11" s="642"/>
      <c r="C11" s="645"/>
      <c r="D11" s="646"/>
      <c r="E11" s="645"/>
      <c r="F11" s="594"/>
      <c r="G11" s="594"/>
      <c r="H11" s="588"/>
      <c r="I11" s="492"/>
      <c r="J11" s="643"/>
      <c r="K11" s="642"/>
      <c r="L11" s="645"/>
      <c r="M11" s="646"/>
      <c r="N11" s="645"/>
      <c r="O11" s="594"/>
      <c r="P11" s="594"/>
      <c r="Q11" s="588"/>
    </row>
    <row r="12" spans="1:17" ht="18.75" customHeight="1">
      <c r="A12" s="643"/>
      <c r="B12" s="312" t="s">
        <v>952</v>
      </c>
      <c r="D12" s="314"/>
      <c r="E12" s="644"/>
      <c r="F12" s="637"/>
      <c r="G12" s="594"/>
      <c r="H12" s="588"/>
      <c r="I12" s="492"/>
      <c r="J12" s="643"/>
      <c r="K12" s="642"/>
      <c r="L12" s="312" t="s">
        <v>439</v>
      </c>
      <c r="M12" s="314"/>
      <c r="N12" s="644"/>
      <c r="O12" s="637"/>
      <c r="P12" s="594"/>
      <c r="Q12" s="588"/>
    </row>
    <row r="13" spans="1:17" ht="18.75" customHeight="1">
      <c r="A13" s="643"/>
      <c r="B13" s="642"/>
      <c r="C13" s="588"/>
      <c r="D13" s="642"/>
      <c r="E13" s="645"/>
      <c r="F13" s="645"/>
      <c r="G13" s="594"/>
      <c r="H13" s="588"/>
      <c r="I13" s="492"/>
      <c r="J13" s="643"/>
      <c r="K13" s="642"/>
      <c r="L13" s="588"/>
      <c r="M13" s="642"/>
      <c r="N13" s="645"/>
      <c r="O13" s="645"/>
      <c r="P13" s="594"/>
      <c r="Q13" s="588"/>
    </row>
    <row r="14" spans="1:17" ht="18.75" customHeight="1">
      <c r="A14" s="643"/>
      <c r="B14" s="642"/>
      <c r="C14" s="588"/>
      <c r="D14" s="642"/>
      <c r="E14" s="645"/>
      <c r="F14" s="645"/>
      <c r="G14" s="594"/>
      <c r="H14" s="642"/>
      <c r="I14" s="492"/>
      <c r="J14" s="643"/>
      <c r="K14" s="642"/>
      <c r="L14" s="588"/>
      <c r="M14" s="642"/>
      <c r="N14" s="645"/>
      <c r="O14" s="645"/>
      <c r="P14" s="594"/>
      <c r="Q14" s="642"/>
    </row>
    <row r="15" spans="1:17" ht="18.75" customHeight="1">
      <c r="A15" s="643"/>
      <c r="B15" s="312" t="s">
        <v>949</v>
      </c>
      <c r="D15" s="642"/>
      <c r="E15" s="644"/>
      <c r="F15" s="637"/>
      <c r="G15" s="594"/>
      <c r="H15" s="588"/>
      <c r="I15" s="492"/>
      <c r="J15" s="643"/>
      <c r="K15" s="642"/>
      <c r="L15" s="312" t="s">
        <v>436</v>
      </c>
      <c r="M15" s="642"/>
      <c r="N15" s="644"/>
      <c r="O15" s="637"/>
      <c r="P15" s="594"/>
      <c r="Q15" s="588"/>
    </row>
    <row r="16" spans="1:17" ht="18.75" customHeight="1">
      <c r="A16" s="643"/>
      <c r="B16" s="642"/>
      <c r="C16" s="645"/>
      <c r="D16" s="642"/>
      <c r="E16" s="645"/>
      <c r="F16" s="594"/>
      <c r="G16" s="594"/>
      <c r="H16" s="588"/>
      <c r="I16" s="492"/>
      <c r="J16" s="643"/>
      <c r="K16" s="642"/>
      <c r="L16" s="645"/>
      <c r="M16" s="642"/>
      <c r="N16" s="645"/>
      <c r="O16" s="594"/>
      <c r="P16" s="594"/>
      <c r="Q16" s="588"/>
    </row>
    <row r="17" spans="1:17" ht="18.75" customHeight="1">
      <c r="A17" s="643"/>
      <c r="B17" s="312" t="s">
        <v>950</v>
      </c>
      <c r="D17" s="642"/>
      <c r="E17" s="1097"/>
      <c r="F17" s="1097"/>
      <c r="G17" s="594"/>
      <c r="H17" s="588"/>
      <c r="I17" s="492"/>
      <c r="J17" s="643"/>
      <c r="K17" s="642"/>
      <c r="L17" s="312" t="s">
        <v>437</v>
      </c>
      <c r="M17" s="642"/>
      <c r="N17" s="1097"/>
      <c r="O17" s="1097"/>
      <c r="P17" s="594"/>
      <c r="Q17" s="588"/>
    </row>
    <row r="18" spans="1:17" ht="18.75" customHeight="1">
      <c r="A18" s="643"/>
      <c r="B18" s="642"/>
      <c r="C18" s="647"/>
      <c r="D18" s="642"/>
      <c r="E18" s="1094" t="s">
        <v>953</v>
      </c>
      <c r="F18" s="1094"/>
      <c r="G18" s="594"/>
      <c r="H18" s="588"/>
      <c r="I18" s="492"/>
      <c r="J18" s="643"/>
      <c r="K18" s="642"/>
      <c r="L18" s="647"/>
      <c r="M18" s="642"/>
      <c r="N18" s="1094" t="s">
        <v>440</v>
      </c>
      <c r="O18" s="1094"/>
      <c r="P18" s="594"/>
      <c r="Q18" s="588"/>
    </row>
    <row r="19" spans="1:17" ht="18.75" customHeight="1">
      <c r="A19" s="643"/>
      <c r="B19" s="642"/>
      <c r="C19" s="645"/>
      <c r="D19" s="642"/>
      <c r="E19" s="642"/>
      <c r="F19" s="646"/>
      <c r="G19" s="594"/>
      <c r="H19" s="588"/>
      <c r="I19" s="492"/>
      <c r="J19" s="643"/>
      <c r="K19" s="642"/>
      <c r="L19" s="645"/>
      <c r="M19" s="642"/>
      <c r="N19" s="642"/>
      <c r="O19" s="646"/>
      <c r="P19" s="594"/>
      <c r="Q19" s="588"/>
    </row>
    <row r="20" spans="1:17" ht="18.75" customHeight="1">
      <c r="A20" s="643"/>
      <c r="B20" s="312" t="s">
        <v>952</v>
      </c>
      <c r="D20" s="642"/>
      <c r="E20" s="648"/>
      <c r="F20" s="649"/>
      <c r="G20" s="594"/>
      <c r="H20" s="588"/>
      <c r="I20" s="492"/>
      <c r="J20" s="643"/>
      <c r="K20" s="642"/>
      <c r="L20" s="312" t="s">
        <v>439</v>
      </c>
      <c r="M20" s="642"/>
      <c r="N20" s="648"/>
      <c r="O20" s="649"/>
      <c r="P20" s="594"/>
      <c r="Q20" s="588"/>
    </row>
    <row r="21" spans="1:17" ht="18.75" customHeight="1">
      <c r="A21" s="643"/>
      <c r="B21" s="642"/>
      <c r="C21" s="642"/>
      <c r="D21" s="642"/>
      <c r="E21" s="642"/>
      <c r="F21" s="646"/>
      <c r="G21" s="594"/>
      <c r="H21" s="588"/>
      <c r="I21" s="492"/>
      <c r="J21" s="643"/>
      <c r="K21" s="642"/>
      <c r="L21" s="642"/>
      <c r="M21" s="642"/>
      <c r="N21" s="642"/>
      <c r="O21" s="646"/>
      <c r="P21" s="594"/>
      <c r="Q21" s="588"/>
    </row>
    <row r="22" spans="1:17" ht="18.75" customHeight="1">
      <c r="A22" s="643"/>
      <c r="B22" s="642"/>
      <c r="C22" s="642"/>
      <c r="D22" s="642"/>
      <c r="E22" s="642"/>
      <c r="F22" s="646"/>
      <c r="G22" s="594"/>
      <c r="H22" s="588"/>
      <c r="I22" s="492"/>
      <c r="J22" s="643"/>
      <c r="K22" s="642"/>
      <c r="L22" s="642"/>
      <c r="M22" s="642"/>
      <c r="N22" s="642"/>
      <c r="O22" s="646"/>
      <c r="P22" s="594"/>
      <c r="Q22" s="588"/>
    </row>
    <row r="23" spans="1:17" ht="18.75" customHeight="1">
      <c r="A23" s="643"/>
      <c r="B23" s="312" t="s">
        <v>949</v>
      </c>
      <c r="D23" s="642"/>
      <c r="E23" s="644"/>
      <c r="F23" s="637"/>
      <c r="G23" s="594"/>
      <c r="H23" s="588"/>
      <c r="I23" s="492"/>
      <c r="J23" s="643"/>
      <c r="K23" s="642"/>
      <c r="L23" s="312" t="s">
        <v>436</v>
      </c>
      <c r="M23" s="642"/>
      <c r="N23" s="644"/>
      <c r="O23" s="637"/>
      <c r="P23" s="594"/>
      <c r="Q23" s="588"/>
    </row>
    <row r="24" spans="1:17" ht="18.75" customHeight="1">
      <c r="A24" s="643"/>
      <c r="B24" s="642"/>
      <c r="C24" s="645"/>
      <c r="D24" s="642"/>
      <c r="E24" s="645"/>
      <c r="F24" s="594"/>
      <c r="G24" s="594"/>
      <c r="H24" s="588"/>
      <c r="I24" s="492"/>
      <c r="J24" s="643"/>
      <c r="K24" s="642"/>
      <c r="L24" s="645"/>
      <c r="M24" s="642"/>
      <c r="N24" s="645"/>
      <c r="O24" s="594"/>
      <c r="P24" s="594"/>
      <c r="Q24" s="588"/>
    </row>
    <row r="25" spans="1:17" ht="18.75" customHeight="1">
      <c r="A25" s="643"/>
      <c r="B25" s="312" t="s">
        <v>950</v>
      </c>
      <c r="D25" s="642"/>
      <c r="E25" s="1097"/>
      <c r="F25" s="1097"/>
      <c r="G25" s="594"/>
      <c r="H25" s="588"/>
      <c r="I25" s="492"/>
      <c r="J25" s="643"/>
      <c r="K25" s="642"/>
      <c r="L25" s="312" t="s">
        <v>437</v>
      </c>
      <c r="M25" s="642"/>
      <c r="N25" s="1097"/>
      <c r="O25" s="1097"/>
      <c r="P25" s="594"/>
      <c r="Q25" s="588"/>
    </row>
    <row r="26" spans="1:17" ht="18.75" customHeight="1">
      <c r="A26" s="643"/>
      <c r="B26" s="642"/>
      <c r="C26" s="647"/>
      <c r="D26" s="642"/>
      <c r="E26" s="1094" t="s">
        <v>953</v>
      </c>
      <c r="F26" s="1094"/>
      <c r="G26" s="594"/>
      <c r="H26" s="588"/>
      <c r="I26" s="492"/>
      <c r="J26" s="643"/>
      <c r="K26" s="642"/>
      <c r="L26" s="647"/>
      <c r="M26" s="642"/>
      <c r="N26" s="1094" t="s">
        <v>440</v>
      </c>
      <c r="O26" s="1094"/>
      <c r="P26" s="594"/>
      <c r="Q26" s="588"/>
    </row>
    <row r="27" spans="1:17" ht="18.75" customHeight="1">
      <c r="A27" s="643"/>
      <c r="B27" s="642"/>
      <c r="C27" s="645"/>
      <c r="D27" s="642"/>
      <c r="E27" s="642"/>
      <c r="F27" s="646"/>
      <c r="G27" s="594"/>
      <c r="H27" s="588"/>
      <c r="I27" s="492"/>
      <c r="J27" s="643"/>
      <c r="K27" s="642"/>
      <c r="L27" s="645"/>
      <c r="M27" s="642"/>
      <c r="N27" s="642"/>
      <c r="O27" s="646"/>
      <c r="P27" s="594"/>
      <c r="Q27" s="588"/>
    </row>
    <row r="28" spans="1:17" ht="18.75" customHeight="1">
      <c r="A28" s="994"/>
      <c r="B28" s="960" t="s">
        <v>952</v>
      </c>
      <c r="C28" s="961"/>
      <c r="D28" s="995"/>
      <c r="E28" s="648"/>
      <c r="F28" s="649"/>
      <c r="G28" s="594"/>
      <c r="H28" s="588"/>
      <c r="I28" s="492"/>
      <c r="J28" s="643"/>
      <c r="K28" s="642"/>
      <c r="L28" s="312" t="s">
        <v>439</v>
      </c>
      <c r="M28" s="642"/>
      <c r="N28" s="648"/>
      <c r="O28" s="649"/>
      <c r="P28" s="594"/>
      <c r="Q28" s="588"/>
    </row>
    <row r="29" spans="1:17" ht="18.75" customHeight="1">
      <c r="A29" s="994"/>
      <c r="B29" s="960"/>
      <c r="C29" s="961"/>
      <c r="D29" s="995"/>
      <c r="E29" s="642"/>
      <c r="F29" s="962" t="s">
        <v>954</v>
      </c>
      <c r="G29" s="594"/>
      <c r="H29" s="588"/>
      <c r="I29" s="492"/>
      <c r="J29" s="643"/>
      <c r="K29" s="642"/>
      <c r="L29" s="312"/>
      <c r="M29" s="642"/>
      <c r="N29" s="642"/>
      <c r="O29" s="646"/>
      <c r="P29" s="594"/>
      <c r="Q29" s="588"/>
    </row>
    <row r="30" spans="1:17" ht="18.75" customHeight="1">
      <c r="A30" s="994"/>
      <c r="B30" s="960"/>
      <c r="C30" s="961"/>
      <c r="D30" s="995"/>
      <c r="E30" s="642"/>
      <c r="F30" s="646"/>
      <c r="G30" s="594"/>
      <c r="H30" s="588"/>
      <c r="I30" s="492"/>
      <c r="J30" s="643"/>
      <c r="K30" s="642"/>
      <c r="L30" s="312"/>
      <c r="M30" s="642"/>
      <c r="N30" s="642"/>
      <c r="O30" s="646"/>
      <c r="P30" s="594"/>
      <c r="Q30" s="588"/>
    </row>
    <row r="31" spans="1:17" ht="18.75" customHeight="1">
      <c r="A31" s="994"/>
      <c r="B31" s="960"/>
      <c r="C31" s="961"/>
      <c r="D31" s="995"/>
      <c r="E31" s="642"/>
      <c r="F31" s="646"/>
      <c r="G31" s="594"/>
      <c r="H31" s="588"/>
      <c r="I31" s="492"/>
      <c r="J31" s="643"/>
      <c r="K31" s="642"/>
      <c r="L31" s="312"/>
      <c r="M31" s="642"/>
      <c r="N31" s="642"/>
      <c r="O31" s="646"/>
      <c r="P31" s="594"/>
      <c r="Q31" s="588"/>
    </row>
    <row r="32" spans="1:17" ht="18.75" customHeight="1">
      <c r="A32" s="643"/>
      <c r="B32" s="642"/>
      <c r="C32" s="642"/>
      <c r="D32" s="642"/>
      <c r="E32" s="642"/>
      <c r="F32" s="646"/>
      <c r="G32" s="594"/>
      <c r="H32" s="588"/>
      <c r="I32" s="492"/>
      <c r="J32" s="643"/>
      <c r="K32" s="642"/>
      <c r="L32" s="642"/>
      <c r="M32" s="642"/>
      <c r="N32" s="642"/>
      <c r="O32" s="646"/>
      <c r="P32" s="594"/>
      <c r="Q32" s="588"/>
    </row>
    <row r="33" spans="1:17" ht="18.75" customHeight="1">
      <c r="A33" s="588" t="s">
        <v>507</v>
      </c>
      <c r="B33" s="645"/>
      <c r="C33" s="594"/>
      <c r="D33" s="594"/>
      <c r="E33" s="594"/>
      <c r="F33" s="594"/>
      <c r="G33" s="642"/>
      <c r="H33" s="588"/>
      <c r="I33" s="492"/>
      <c r="J33" s="588" t="s">
        <v>441</v>
      </c>
      <c r="K33" s="645"/>
      <c r="L33" s="594"/>
      <c r="M33" s="594"/>
      <c r="N33" s="594"/>
      <c r="O33" s="594"/>
      <c r="P33" s="642"/>
      <c r="Q33" s="588"/>
    </row>
    <row r="34" spans="1:17" ht="18.75" customHeight="1">
      <c r="A34" s="588" t="s">
        <v>955</v>
      </c>
    </row>
    <row r="35" spans="1:17" ht="18.75" customHeight="1"/>
    <row r="36" spans="1:17" ht="18.75" customHeight="1"/>
    <row r="37" spans="1:17" ht="18.75" customHeight="1"/>
    <row r="38" spans="1:17" ht="18.75" customHeight="1"/>
    <row r="39" spans="1:17" ht="18.75" customHeight="1"/>
    <row r="40" spans="1:17" ht="18.75" customHeight="1"/>
    <row r="41" spans="1:17" ht="18.75" customHeight="1"/>
    <row r="42" spans="1:17" ht="18.75" customHeight="1"/>
    <row r="43" spans="1:17" ht="18.75" customHeight="1"/>
    <row r="44" spans="1:17" ht="18.75" customHeight="1"/>
    <row r="45" spans="1:17" ht="18.75" customHeight="1"/>
    <row r="46" spans="1:17" ht="18.75" customHeight="1"/>
    <row r="47" spans="1:17" ht="18.75" customHeight="1"/>
    <row r="48" spans="1:17" ht="18.75" customHeight="1"/>
    <row r="49" ht="18.75" customHeight="1"/>
    <row r="50" ht="18.75" customHeight="1"/>
    <row r="51" ht="18.75" customHeight="1"/>
    <row r="52" ht="18.75" customHeight="1"/>
    <row r="53" ht="18.75" customHeight="1"/>
    <row r="54" ht="18.75" customHeight="1"/>
    <row r="55" ht="18.75" customHeight="1"/>
    <row r="56" ht="18.75" customHeight="1"/>
    <row r="57" ht="18.75" customHeight="1"/>
    <row r="58" ht="18.75" customHeight="1"/>
  </sheetData>
  <protectedRanges>
    <protectedRange password="FA91" sqref="L33 P13:P14" name="Range1_1_2" securityDescriptor="O:WDG:WDD:(A;;CC;;;WD)"/>
    <protectedRange password="FA91" sqref="M11 O11:P12 O23:O25 O7:O9 O15:O17" name="Range1_1_1_1" securityDescriptor="O:WDG:WDD:(A;;CC;;;WD)"/>
    <protectedRange password="FA91" sqref="C33 G13:G14" name="Range1_1_3" securityDescriptor="O:WDG:WDD:(A;;CC;;;WD)"/>
    <protectedRange password="FA91" sqref="D11 F11:G12 F23:F25 F7:F9 F15:F17" name="Range1_1_1_2" securityDescriptor="O:WDG:WDD:(A;;CC;;;WD)"/>
  </protectedRanges>
  <mergeCells count="18">
    <mergeCell ref="E25:F25"/>
    <mergeCell ref="E26:F26"/>
    <mergeCell ref="E17:F17"/>
    <mergeCell ref="E18:F18"/>
    <mergeCell ref="N26:O26"/>
    <mergeCell ref="N17:O17"/>
    <mergeCell ref="N18:O18"/>
    <mergeCell ref="N25:O25"/>
    <mergeCell ref="E10:F10"/>
    <mergeCell ref="J2:Q2"/>
    <mergeCell ref="J4:Q4"/>
    <mergeCell ref="N9:O9"/>
    <mergeCell ref="A2:H2"/>
    <mergeCell ref="G10:H10"/>
    <mergeCell ref="N10:O10"/>
    <mergeCell ref="E9:F9"/>
    <mergeCell ref="P10:Q10"/>
    <mergeCell ref="A4:H4"/>
  </mergeCells>
  <phoneticPr fontId="38" type="noConversion"/>
  <pageMargins left="0.23622047244094491" right="0.23622047244094491" top="0.74803149606299213" bottom="0.74803149606299213" header="0.31496062992125984" footer="0.31496062992125984"/>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sheetPr>
    <pageSetUpPr fitToPage="1"/>
  </sheetPr>
  <dimension ref="A1:T61"/>
  <sheetViews>
    <sheetView workbookViewId="0">
      <selection activeCell="A2" sqref="A2:H2"/>
    </sheetView>
  </sheetViews>
  <sheetFormatPr defaultColWidth="8" defaultRowHeight="18"/>
  <cols>
    <col min="1" max="1" width="6.28515625" style="532" customWidth="1"/>
    <col min="2" max="2" width="3.7109375" style="532" customWidth="1"/>
    <col min="3" max="3" width="11.7109375" style="532" customWidth="1"/>
    <col min="4" max="5" width="8" style="532" customWidth="1"/>
    <col min="6" max="6" width="25.28515625" style="532" customWidth="1"/>
    <col min="7" max="7" width="9.140625" style="532" customWidth="1"/>
    <col min="8" max="8" width="17.28515625" style="532" customWidth="1"/>
    <col min="9" max="9" width="6.28515625" style="532" hidden="1" customWidth="1"/>
    <col min="10" max="10" width="3.7109375" style="532" hidden="1" customWidth="1"/>
    <col min="11" max="11" width="11.7109375" style="532" hidden="1" customWidth="1"/>
    <col min="12" max="13" width="8" style="532" hidden="1" customWidth="1"/>
    <col min="14" max="14" width="25.28515625" style="532" hidden="1" customWidth="1"/>
    <col min="15" max="15" width="9.140625" style="532" hidden="1" customWidth="1"/>
    <col min="16" max="16" width="17.28515625" style="532" hidden="1" customWidth="1"/>
    <col min="17" max="19" width="0" style="532" hidden="1" customWidth="1"/>
    <col min="20" max="16384" width="8" style="532"/>
  </cols>
  <sheetData>
    <row r="1" spans="1:20">
      <c r="A1" s="492"/>
      <c r="B1" s="491"/>
      <c r="C1" s="491"/>
      <c r="D1" s="491"/>
      <c r="E1" s="491"/>
      <c r="F1" s="491"/>
      <c r="G1" s="491"/>
      <c r="H1" s="492"/>
      <c r="I1" s="588"/>
      <c r="J1" s="642"/>
      <c r="K1" s="642"/>
      <c r="L1" s="642"/>
      <c r="M1" s="642"/>
      <c r="N1" s="642"/>
      <c r="O1" s="642"/>
      <c r="P1" s="588"/>
    </row>
    <row r="2" spans="1:20" ht="43.5" customHeight="1">
      <c r="A2" s="1095" t="s">
        <v>351</v>
      </c>
      <c r="B2" s="1095"/>
      <c r="C2" s="1095"/>
      <c r="D2" s="1095"/>
      <c r="E2" s="1095"/>
      <c r="F2" s="1095"/>
      <c r="G2" s="1095"/>
      <c r="H2" s="1095"/>
      <c r="I2" s="1095" t="s">
        <v>364</v>
      </c>
      <c r="J2" s="1095"/>
      <c r="K2" s="1095"/>
      <c r="L2" s="1095"/>
      <c r="M2" s="1095"/>
      <c r="N2" s="1095"/>
      <c r="O2" s="1095"/>
      <c r="P2" s="1095"/>
      <c r="Q2" s="529"/>
      <c r="R2" s="529"/>
      <c r="S2" s="529"/>
      <c r="T2" s="523"/>
    </row>
    <row r="3" spans="1:20" ht="28.5" customHeight="1">
      <c r="A3" s="1095"/>
      <c r="B3" s="1095"/>
      <c r="C3" s="1095"/>
      <c r="D3" s="1095"/>
      <c r="E3" s="1095"/>
      <c r="F3" s="1095"/>
      <c r="G3" s="1095"/>
      <c r="H3" s="1095"/>
      <c r="I3" s="1095"/>
      <c r="J3" s="1095"/>
      <c r="K3" s="1095"/>
      <c r="L3" s="1095"/>
      <c r="M3" s="1095"/>
      <c r="N3" s="1095"/>
      <c r="O3" s="1095"/>
      <c r="P3" s="1095"/>
    </row>
    <row r="4" spans="1:20" ht="15.95" customHeight="1">
      <c r="B4" s="1096" t="s">
        <v>956</v>
      </c>
      <c r="C4" s="1096"/>
      <c r="D4" s="1096"/>
      <c r="E4" s="1096"/>
      <c r="F4" s="1096"/>
      <c r="G4" s="533"/>
      <c r="H4" s="533"/>
      <c r="J4" s="1096" t="s">
        <v>348</v>
      </c>
      <c r="K4" s="1096"/>
      <c r="L4" s="1096"/>
      <c r="M4" s="1096"/>
      <c r="N4" s="1096"/>
      <c r="O4" s="533"/>
      <c r="P4" s="533"/>
    </row>
    <row r="5" spans="1:20" ht="15.95" customHeight="1">
      <c r="A5" s="539"/>
      <c r="B5" s="539"/>
      <c r="C5" s="533"/>
      <c r="D5" s="533"/>
      <c r="E5" s="533"/>
      <c r="F5" s="533"/>
      <c r="G5" s="533"/>
      <c r="H5" s="533"/>
      <c r="I5" s="539"/>
      <c r="J5" s="539"/>
      <c r="K5" s="533"/>
      <c r="L5" s="533"/>
      <c r="M5" s="533"/>
      <c r="N5" s="533"/>
      <c r="O5" s="533"/>
      <c r="P5" s="533"/>
    </row>
    <row r="6" spans="1:20" ht="55.5" customHeight="1">
      <c r="A6" s="539"/>
      <c r="B6" s="1099" t="s">
        <v>957</v>
      </c>
      <c r="C6" s="1099"/>
      <c r="D6" s="1099"/>
      <c r="E6" s="1099"/>
      <c r="F6" s="1099"/>
      <c r="G6" s="1099"/>
      <c r="H6" s="1099"/>
      <c r="I6" s="539"/>
      <c r="J6" s="1096" t="s">
        <v>349</v>
      </c>
      <c r="K6" s="1096"/>
      <c r="L6" s="1096"/>
      <c r="M6" s="1096"/>
      <c r="N6" s="1096"/>
      <c r="O6" s="1096"/>
      <c r="P6" s="1096"/>
    </row>
    <row r="7" spans="1:20" ht="15.95" customHeight="1">
      <c r="A7" s="539"/>
      <c r="B7" s="546"/>
      <c r="C7" s="546"/>
      <c r="D7" s="546"/>
      <c r="E7" s="546"/>
      <c r="F7" s="546"/>
      <c r="G7" s="546"/>
      <c r="H7" s="546"/>
      <c r="I7" s="539"/>
      <c r="J7" s="641"/>
      <c r="K7" s="641"/>
      <c r="L7" s="641"/>
      <c r="M7" s="641"/>
      <c r="N7" s="641"/>
      <c r="O7" s="641"/>
      <c r="P7" s="641"/>
    </row>
    <row r="8" spans="1:20" ht="104.25" customHeight="1">
      <c r="A8" s="539"/>
      <c r="B8" s="1099" t="s">
        <v>958</v>
      </c>
      <c r="C8" s="1099"/>
      <c r="D8" s="1099"/>
      <c r="E8" s="1099"/>
      <c r="F8" s="1099"/>
      <c r="G8" s="1099"/>
      <c r="H8" s="1099"/>
      <c r="I8" s="539"/>
      <c r="J8" s="1096" t="s">
        <v>365</v>
      </c>
      <c r="K8" s="1096"/>
      <c r="L8" s="1096"/>
      <c r="M8" s="1096"/>
      <c r="N8" s="1096"/>
      <c r="O8" s="1096"/>
      <c r="P8" s="1096"/>
    </row>
    <row r="9" spans="1:20" ht="15.95" customHeight="1">
      <c r="A9" s="539"/>
      <c r="B9" s="546"/>
      <c r="C9" s="546"/>
      <c r="D9" s="546"/>
      <c r="E9" s="546"/>
      <c r="F9" s="546"/>
      <c r="G9" s="546"/>
      <c r="H9" s="546"/>
      <c r="I9" s="539"/>
      <c r="J9" s="641"/>
      <c r="K9" s="641"/>
      <c r="L9" s="641"/>
      <c r="M9" s="641"/>
      <c r="N9" s="641"/>
      <c r="O9" s="641"/>
      <c r="P9" s="641"/>
    </row>
    <row r="10" spans="1:20" ht="53.25" customHeight="1">
      <c r="A10" s="539"/>
      <c r="B10" s="1099" t="s">
        <v>959</v>
      </c>
      <c r="C10" s="1099"/>
      <c r="D10" s="1099"/>
      <c r="E10" s="1099"/>
      <c r="F10" s="1099"/>
      <c r="G10" s="1099"/>
      <c r="H10" s="1099"/>
      <c r="I10" s="539"/>
      <c r="J10" s="1096" t="s">
        <v>350</v>
      </c>
      <c r="K10" s="1096"/>
      <c r="L10" s="1096"/>
      <c r="M10" s="1096"/>
      <c r="N10" s="1096"/>
      <c r="O10" s="1096"/>
      <c r="P10" s="1096"/>
    </row>
    <row r="11" spans="1:20" ht="15.95" customHeight="1">
      <c r="A11" s="539"/>
      <c r="B11" s="546"/>
      <c r="C11" s="546"/>
      <c r="D11" s="546"/>
      <c r="E11" s="546"/>
      <c r="F11" s="546"/>
      <c r="G11" s="546"/>
      <c r="H11" s="546"/>
      <c r="I11" s="539"/>
      <c r="J11" s="641"/>
      <c r="K11" s="641"/>
      <c r="L11" s="641"/>
      <c r="M11" s="641"/>
      <c r="N11" s="641"/>
      <c r="O11" s="641"/>
      <c r="P11" s="641"/>
    </row>
    <row r="12" spans="1:20" ht="31.5" customHeight="1">
      <c r="A12" s="539"/>
      <c r="B12" s="1099" t="s">
        <v>960</v>
      </c>
      <c r="C12" s="1099"/>
      <c r="D12" s="1099"/>
      <c r="E12" s="1099"/>
      <c r="F12" s="1099"/>
      <c r="G12" s="1099"/>
      <c r="H12" s="1099"/>
      <c r="I12" s="539"/>
      <c r="J12" s="1096" t="s">
        <v>346</v>
      </c>
      <c r="K12" s="1096"/>
      <c r="L12" s="1096"/>
      <c r="M12" s="1096"/>
      <c r="N12" s="1096"/>
      <c r="O12" s="1096"/>
      <c r="P12" s="1096"/>
    </row>
    <row r="13" spans="1:20" ht="15.95" customHeight="1">
      <c r="A13" s="539"/>
      <c r="B13" s="547"/>
      <c r="C13" s="547"/>
      <c r="D13" s="547"/>
      <c r="E13" s="547"/>
      <c r="F13" s="547"/>
      <c r="G13" s="547"/>
      <c r="H13" s="547"/>
      <c r="I13" s="539"/>
      <c r="J13" s="547"/>
      <c r="K13" s="547"/>
      <c r="L13" s="547"/>
      <c r="M13" s="547"/>
      <c r="N13" s="547"/>
      <c r="O13" s="547"/>
      <c r="P13" s="547"/>
    </row>
    <row r="14" spans="1:20" ht="15.95" customHeight="1">
      <c r="A14" s="539"/>
      <c r="B14" s="547"/>
      <c r="C14" s="547"/>
      <c r="D14" s="547"/>
      <c r="E14" s="547"/>
      <c r="F14" s="547"/>
      <c r="G14" s="547"/>
      <c r="H14" s="547"/>
      <c r="I14" s="539"/>
      <c r="J14" s="547"/>
      <c r="K14" s="547"/>
      <c r="L14" s="547"/>
      <c r="M14" s="547"/>
      <c r="N14" s="547"/>
      <c r="O14" s="547"/>
      <c r="P14" s="547"/>
    </row>
    <row r="15" spans="1:20" ht="84" customHeight="1">
      <c r="A15" s="533"/>
      <c r="B15" s="1099" t="s">
        <v>961</v>
      </c>
      <c r="C15" s="1099"/>
      <c r="D15" s="1099"/>
      <c r="E15" s="1099"/>
      <c r="F15" s="1099"/>
      <c r="G15" s="1099"/>
      <c r="H15" s="1099"/>
      <c r="I15" s="533"/>
      <c r="J15" s="1096" t="s">
        <v>347</v>
      </c>
      <c r="K15" s="1096"/>
      <c r="L15" s="1096"/>
      <c r="M15" s="1096"/>
      <c r="N15" s="1096"/>
      <c r="O15" s="1096"/>
      <c r="P15" s="1096"/>
    </row>
    <row r="16" spans="1:20" ht="16.5" customHeight="1">
      <c r="A16" s="533"/>
      <c r="B16" s="537"/>
      <c r="C16" s="537"/>
      <c r="D16" s="537"/>
      <c r="E16" s="537"/>
      <c r="F16" s="537"/>
      <c r="G16" s="537"/>
      <c r="H16" s="537"/>
    </row>
    <row r="17" spans="1:8" ht="16.5" customHeight="1">
      <c r="A17" s="492"/>
      <c r="B17" s="491"/>
      <c r="C17" s="491"/>
      <c r="D17" s="491"/>
      <c r="E17" s="491"/>
      <c r="F17" s="491"/>
      <c r="G17" s="492"/>
      <c r="H17" s="492"/>
    </row>
    <row r="18" spans="1:8" ht="18.75" customHeight="1">
      <c r="A18" s="530"/>
      <c r="B18" s="491"/>
      <c r="C18" s="492"/>
      <c r="D18" s="491"/>
      <c r="E18" s="316"/>
      <c r="F18" s="316"/>
      <c r="G18" s="534"/>
      <c r="H18" s="492"/>
    </row>
    <row r="19" spans="1:8" ht="18.75" customHeight="1">
      <c r="A19" s="530"/>
      <c r="B19" s="491"/>
      <c r="C19" s="492"/>
      <c r="D19" s="491"/>
      <c r="E19" s="316"/>
      <c r="F19" s="316"/>
      <c r="G19" s="303"/>
      <c r="H19" s="492"/>
    </row>
    <row r="20" spans="1:8" ht="18.75" customHeight="1">
      <c r="A20" s="530"/>
      <c r="B20" s="491"/>
      <c r="C20" s="492"/>
      <c r="D20" s="491"/>
      <c r="E20" s="316"/>
      <c r="F20" s="316"/>
      <c r="G20" s="1100"/>
      <c r="H20" s="1100"/>
    </row>
    <row r="21" spans="1:8" ht="18.75" customHeight="1">
      <c r="A21" s="530"/>
      <c r="B21" s="491"/>
      <c r="C21" s="492"/>
      <c r="D21" s="491"/>
      <c r="E21" s="316"/>
      <c r="F21" s="316"/>
      <c r="G21" s="303"/>
      <c r="H21" s="492"/>
    </row>
    <row r="22" spans="1:8" ht="18.75" customHeight="1">
      <c r="A22" s="530"/>
      <c r="B22" s="491"/>
      <c r="C22" s="492"/>
      <c r="D22" s="491"/>
      <c r="E22" s="316"/>
      <c r="F22" s="316"/>
      <c r="G22" s="303"/>
      <c r="H22" s="492"/>
    </row>
    <row r="23" spans="1:8" ht="18.75" customHeight="1">
      <c r="A23" s="530"/>
      <c r="B23" s="491"/>
      <c r="C23" s="492"/>
      <c r="D23" s="491"/>
      <c r="E23" s="316"/>
      <c r="F23" s="316"/>
      <c r="G23" s="303"/>
      <c r="H23" s="492"/>
    </row>
    <row r="24" spans="1:8" ht="18.75" customHeight="1">
      <c r="A24" s="530"/>
      <c r="B24" s="491"/>
      <c r="C24" s="492"/>
      <c r="D24" s="491"/>
      <c r="E24" s="316"/>
      <c r="F24" s="316"/>
      <c r="G24" s="303"/>
      <c r="H24" s="492"/>
    </row>
    <row r="25" spans="1:8" ht="18.75" customHeight="1">
      <c r="A25" s="530"/>
      <c r="B25" s="491"/>
      <c r="C25" s="491"/>
      <c r="D25" s="491"/>
      <c r="E25" s="491"/>
      <c r="F25" s="318"/>
      <c r="G25" s="303"/>
      <c r="H25" s="492"/>
    </row>
    <row r="26" spans="1:8" ht="18.75" customHeight="1">
      <c r="A26" s="530"/>
      <c r="B26" s="491"/>
      <c r="C26" s="491"/>
      <c r="D26" s="491"/>
      <c r="E26" s="491"/>
      <c r="F26" s="318"/>
      <c r="G26" s="303"/>
      <c r="H26" s="492"/>
    </row>
    <row r="27" spans="1:8" ht="18.75" customHeight="1">
      <c r="A27" s="530"/>
      <c r="B27" s="491"/>
      <c r="C27" s="491"/>
      <c r="D27" s="491"/>
      <c r="E27" s="491"/>
      <c r="F27" s="318"/>
      <c r="G27" s="303"/>
      <c r="H27" s="492"/>
    </row>
    <row r="28" spans="1:8" ht="18.75" customHeight="1">
      <c r="A28" s="530"/>
      <c r="B28" s="491"/>
      <c r="C28" s="491"/>
      <c r="D28" s="491"/>
      <c r="E28" s="491"/>
      <c r="F28" s="318"/>
      <c r="G28" s="303"/>
      <c r="H28" s="492"/>
    </row>
    <row r="29" spans="1:8" ht="18.75" customHeight="1">
      <c r="A29" s="530"/>
      <c r="B29" s="491"/>
      <c r="C29" s="491"/>
      <c r="D29" s="491"/>
      <c r="E29" s="491"/>
      <c r="F29" s="318"/>
      <c r="G29" s="303"/>
      <c r="H29" s="492"/>
    </row>
    <row r="30" spans="1:8" ht="18.75" customHeight="1">
      <c r="A30" s="530"/>
      <c r="B30" s="491"/>
      <c r="C30" s="491"/>
      <c r="D30" s="491"/>
      <c r="E30" s="491"/>
      <c r="F30" s="318"/>
      <c r="G30" s="303"/>
      <c r="H30" s="492"/>
    </row>
    <row r="31" spans="1:8" ht="18.75" customHeight="1">
      <c r="A31" s="530"/>
      <c r="B31" s="491"/>
      <c r="C31" s="491"/>
      <c r="D31" s="491"/>
      <c r="E31" s="491"/>
      <c r="F31" s="318"/>
      <c r="G31" s="303"/>
      <c r="H31" s="492"/>
    </row>
    <row r="32" spans="1:8" ht="18.75" customHeight="1">
      <c r="A32" s="530"/>
      <c r="B32" s="491"/>
      <c r="C32" s="491"/>
      <c r="D32" s="491"/>
      <c r="E32" s="491"/>
      <c r="F32" s="318"/>
      <c r="G32" s="303"/>
      <c r="H32" s="492"/>
    </row>
    <row r="33" spans="1:8" ht="18.75" customHeight="1">
      <c r="A33" s="530"/>
      <c r="B33" s="491"/>
      <c r="C33" s="491"/>
      <c r="D33" s="491"/>
      <c r="E33" s="491"/>
      <c r="F33" s="318"/>
      <c r="G33" s="303"/>
      <c r="H33" s="492"/>
    </row>
    <row r="34" spans="1:8" ht="18.75" customHeight="1">
      <c r="A34" s="530"/>
      <c r="B34" s="491"/>
      <c r="C34" s="491"/>
      <c r="D34" s="491"/>
      <c r="E34" s="491"/>
      <c r="F34" s="318"/>
      <c r="G34" s="303"/>
      <c r="H34" s="492"/>
    </row>
    <row r="35" spans="1:8" ht="18.75" customHeight="1">
      <c r="A35" s="530"/>
      <c r="B35" s="491"/>
      <c r="C35" s="491"/>
      <c r="D35" s="491"/>
      <c r="E35" s="491"/>
      <c r="F35" s="318"/>
      <c r="G35" s="303"/>
      <c r="H35" s="492"/>
    </row>
    <row r="36" spans="1:8" ht="18.75" customHeight="1">
      <c r="A36" s="492"/>
      <c r="B36" s="316"/>
      <c r="C36" s="303"/>
      <c r="D36" s="303"/>
      <c r="E36" s="303"/>
      <c r="F36" s="303"/>
      <c r="G36" s="491"/>
      <c r="H36" s="492"/>
    </row>
    <row r="37" spans="1:8" ht="18.75" customHeight="1"/>
    <row r="38" spans="1:8" ht="18.75" customHeight="1"/>
    <row r="39" spans="1:8" ht="18.75" customHeight="1"/>
    <row r="40" spans="1:8" ht="18.75" customHeight="1"/>
    <row r="41" spans="1:8" ht="18.75" customHeight="1"/>
    <row r="42" spans="1:8" ht="18.75" customHeight="1"/>
    <row r="43" spans="1:8" ht="18.75" customHeight="1"/>
    <row r="44" spans="1:8" ht="18.75" customHeight="1"/>
    <row r="45" spans="1:8" ht="18.75" customHeight="1"/>
    <row r="46" spans="1:8" ht="18.75" customHeight="1"/>
    <row r="47" spans="1:8" ht="18.75" customHeight="1"/>
    <row r="48" spans="1:8" ht="18.75" customHeight="1"/>
    <row r="49" ht="18.75" customHeight="1"/>
    <row r="50" ht="18.75" customHeight="1"/>
    <row r="51" ht="18.75" customHeight="1"/>
    <row r="52" ht="18.75" customHeight="1"/>
    <row r="53" ht="18.75" customHeight="1"/>
    <row r="54" ht="18.75" customHeight="1"/>
    <row r="55" ht="18.75" customHeight="1"/>
    <row r="56" ht="18.75" customHeight="1"/>
    <row r="57" ht="18.75" customHeight="1"/>
    <row r="58" ht="18.75" customHeight="1"/>
    <row r="59" ht="18.75" customHeight="1"/>
    <row r="60" ht="18.75" customHeight="1"/>
    <row r="61" ht="18.75" customHeight="1"/>
  </sheetData>
  <protectedRanges>
    <protectedRange password="FA91" sqref="C36" name="Range1_1" securityDescriptor="O:WDG:WDD:(A;;CC;;;WD)"/>
  </protectedRanges>
  <mergeCells count="17">
    <mergeCell ref="A2:H2"/>
    <mergeCell ref="A3:H3"/>
    <mergeCell ref="B6:H6"/>
    <mergeCell ref="B4:F4"/>
    <mergeCell ref="G20:H20"/>
    <mergeCell ref="B15:H15"/>
    <mergeCell ref="B8:H8"/>
    <mergeCell ref="B10:H10"/>
    <mergeCell ref="B12:H12"/>
    <mergeCell ref="J12:P12"/>
    <mergeCell ref="J15:P15"/>
    <mergeCell ref="I2:P2"/>
    <mergeCell ref="I3:P3"/>
    <mergeCell ref="J4:N4"/>
    <mergeCell ref="J6:P6"/>
    <mergeCell ref="J8:P8"/>
    <mergeCell ref="J10:P10"/>
  </mergeCells>
  <phoneticPr fontId="38" type="noConversion"/>
  <pageMargins left="0.25" right="0.25" top="0.75" bottom="0.75" header="0.3" footer="0.3"/>
  <pageSetup paperSize="9" orientation="portrait" r:id="rId1"/>
  <headerFooter alignWithMargins="0"/>
</worksheet>
</file>

<file path=xl/worksheets/sheet5.xml><?xml version="1.0" encoding="utf-8"?>
<worksheet xmlns="http://schemas.openxmlformats.org/spreadsheetml/2006/main" xmlns:r="http://schemas.openxmlformats.org/officeDocument/2006/relationships">
  <sheetPr>
    <tabColor rgb="FFFFFF00"/>
    <pageSetUpPr fitToPage="1"/>
  </sheetPr>
  <dimension ref="A1:I37"/>
  <sheetViews>
    <sheetView workbookViewId="0">
      <selection activeCell="B2" sqref="B2:H2"/>
    </sheetView>
  </sheetViews>
  <sheetFormatPr defaultRowHeight="12.75"/>
  <cols>
    <col min="2" max="8" width="15.7109375" customWidth="1"/>
  </cols>
  <sheetData>
    <row r="1" spans="1:9" ht="20.100000000000001" customHeight="1">
      <c r="A1" s="829"/>
      <c r="B1" s="829"/>
      <c r="C1" s="829"/>
      <c r="D1" s="829"/>
      <c r="E1" s="829"/>
      <c r="F1" s="829"/>
      <c r="G1" s="829"/>
      <c r="H1" s="829"/>
      <c r="I1" s="829"/>
    </row>
    <row r="2" spans="1:9" ht="20.25">
      <c r="A2" s="829"/>
      <c r="B2" s="1102" t="s">
        <v>936</v>
      </c>
      <c r="C2" s="1102"/>
      <c r="D2" s="1102"/>
      <c r="E2" s="1102"/>
      <c r="F2" s="1102"/>
      <c r="G2" s="1102"/>
      <c r="H2" s="1102"/>
      <c r="I2" s="829"/>
    </row>
    <row r="3" spans="1:9" ht="20.100000000000001" customHeight="1">
      <c r="A3" s="829"/>
      <c r="B3" s="829"/>
      <c r="C3" s="829"/>
      <c r="D3" s="829"/>
      <c r="E3" s="829"/>
      <c r="F3" s="829"/>
      <c r="G3" s="829"/>
      <c r="H3" s="829"/>
      <c r="I3" s="829"/>
    </row>
    <row r="4" spans="1:9" ht="15" customHeight="1">
      <c r="A4" s="829"/>
      <c r="B4" s="1101" t="s">
        <v>962</v>
      </c>
      <c r="C4" s="1101"/>
      <c r="D4" s="1101"/>
      <c r="E4" s="1101"/>
      <c r="F4" s="1101"/>
      <c r="G4" s="1101"/>
      <c r="H4" s="1101"/>
      <c r="I4" s="829"/>
    </row>
    <row r="5" spans="1:9" ht="15" customHeight="1">
      <c r="A5" s="829"/>
      <c r="B5" s="1101"/>
      <c r="C5" s="1101"/>
      <c r="D5" s="1101"/>
      <c r="E5" s="1101"/>
      <c r="F5" s="1101"/>
      <c r="G5" s="1101"/>
      <c r="H5" s="1101"/>
      <c r="I5" s="829"/>
    </row>
    <row r="6" spans="1:9" ht="15" customHeight="1">
      <c r="A6" s="829"/>
      <c r="B6" s="1101"/>
      <c r="C6" s="1101"/>
      <c r="D6" s="1101"/>
      <c r="E6" s="1101"/>
      <c r="F6" s="1101"/>
      <c r="G6" s="1101"/>
      <c r="H6" s="1101"/>
      <c r="I6" s="829"/>
    </row>
    <row r="7" spans="1:9" ht="21" customHeight="1">
      <c r="A7" s="829"/>
      <c r="B7" s="1101"/>
      <c r="C7" s="1101"/>
      <c r="D7" s="1101"/>
      <c r="E7" s="1101"/>
      <c r="F7" s="1101"/>
      <c r="G7" s="1101"/>
      <c r="H7" s="1101"/>
      <c r="I7" s="829"/>
    </row>
    <row r="8" spans="1:9" ht="15" customHeight="1">
      <c r="A8" s="829"/>
      <c r="B8" s="963"/>
      <c r="C8" s="963"/>
      <c r="D8" s="963"/>
      <c r="E8" s="963"/>
      <c r="F8" s="963"/>
      <c r="G8" s="963"/>
      <c r="H8" s="963"/>
      <c r="I8" s="829"/>
    </row>
    <row r="9" spans="1:9" ht="29.25" customHeight="1">
      <c r="A9" s="829"/>
      <c r="B9" s="1103" t="s">
        <v>1307</v>
      </c>
      <c r="C9" s="1101"/>
      <c r="D9" s="1101"/>
      <c r="E9" s="1101"/>
      <c r="F9" s="1101"/>
      <c r="G9" s="1101"/>
      <c r="H9" s="1101"/>
      <c r="I9" s="829"/>
    </row>
    <row r="10" spans="1:9" ht="20.100000000000001" customHeight="1">
      <c r="A10" s="829"/>
      <c r="B10" s="830"/>
      <c r="C10" s="830"/>
      <c r="D10" s="830"/>
      <c r="E10" s="830"/>
      <c r="F10" s="830"/>
      <c r="G10" s="830"/>
      <c r="H10" s="830"/>
      <c r="I10" s="829"/>
    </row>
    <row r="11" spans="1:9" ht="15" customHeight="1">
      <c r="A11" s="829"/>
      <c r="B11" s="1101" t="s">
        <v>963</v>
      </c>
      <c r="C11" s="1101"/>
      <c r="D11" s="1101"/>
      <c r="E11" s="1101"/>
      <c r="F11" s="1101"/>
      <c r="G11" s="1101"/>
      <c r="H11" s="1101"/>
      <c r="I11" s="829"/>
    </row>
    <row r="12" spans="1:9" ht="15" customHeight="1">
      <c r="A12" s="829"/>
      <c r="B12" s="1101"/>
      <c r="C12" s="1101"/>
      <c r="D12" s="1101"/>
      <c r="E12" s="1101"/>
      <c r="F12" s="1101"/>
      <c r="G12" s="1101"/>
      <c r="H12" s="1101"/>
      <c r="I12" s="829"/>
    </row>
    <row r="13" spans="1:9" ht="20.100000000000001" customHeight="1">
      <c r="A13" s="829"/>
      <c r="B13" s="958"/>
      <c r="C13" s="958"/>
      <c r="D13" s="958"/>
      <c r="E13" s="958"/>
      <c r="F13" s="958"/>
      <c r="G13" s="958"/>
      <c r="H13" s="958"/>
      <c r="I13" s="829"/>
    </row>
    <row r="14" spans="1:9" ht="15" customHeight="1">
      <c r="A14" s="829"/>
      <c r="B14" s="1101" t="s">
        <v>964</v>
      </c>
      <c r="C14" s="1101"/>
      <c r="D14" s="1101"/>
      <c r="E14" s="1101"/>
      <c r="F14" s="1101"/>
      <c r="G14" s="1101"/>
      <c r="H14" s="1101"/>
      <c r="I14" s="829"/>
    </row>
    <row r="15" spans="1:9" ht="15" customHeight="1">
      <c r="A15" s="829"/>
      <c r="B15" s="1101"/>
      <c r="C15" s="1101"/>
      <c r="D15" s="1101"/>
      <c r="E15" s="1101"/>
      <c r="F15" s="1101"/>
      <c r="G15" s="1101"/>
      <c r="H15" s="1101"/>
      <c r="I15" s="829"/>
    </row>
    <row r="16" spans="1:9" ht="15" customHeight="1">
      <c r="A16" s="829"/>
      <c r="B16" s="1101"/>
      <c r="C16" s="1101"/>
      <c r="D16" s="1101"/>
      <c r="E16" s="1101"/>
      <c r="F16" s="1101"/>
      <c r="G16" s="1101"/>
      <c r="H16" s="1101"/>
      <c r="I16" s="829"/>
    </row>
    <row r="17" spans="1:9" ht="15" customHeight="1">
      <c r="A17" s="829"/>
      <c r="B17" s="958"/>
      <c r="C17" s="958"/>
      <c r="D17" s="958"/>
      <c r="E17" s="958"/>
      <c r="F17" s="958"/>
      <c r="G17" s="958"/>
      <c r="H17" s="958"/>
      <c r="I17" s="829"/>
    </row>
    <row r="18" spans="1:9">
      <c r="A18" s="829"/>
      <c r="B18" s="1101" t="s">
        <v>965</v>
      </c>
      <c r="C18" s="1101"/>
      <c r="D18" s="1101"/>
      <c r="E18" s="1101"/>
      <c r="F18" s="1101"/>
      <c r="G18" s="1101"/>
      <c r="H18" s="1101"/>
      <c r="I18" s="829"/>
    </row>
    <row r="19" spans="1:9">
      <c r="A19" s="829"/>
      <c r="B19" s="1101"/>
      <c r="C19" s="1101"/>
      <c r="D19" s="1101"/>
      <c r="E19" s="1101"/>
      <c r="F19" s="1101"/>
      <c r="G19" s="1101"/>
      <c r="H19" s="1101"/>
      <c r="I19" s="829"/>
    </row>
    <row r="20" spans="1:9" ht="16.5" customHeight="1">
      <c r="A20" s="829"/>
      <c r="B20" s="1101"/>
      <c r="C20" s="1101"/>
      <c r="D20" s="1101"/>
      <c r="E20" s="1101"/>
      <c r="F20" s="1101"/>
      <c r="G20" s="1101"/>
      <c r="H20" s="1101"/>
      <c r="I20" s="829"/>
    </row>
    <row r="21" spans="1:9">
      <c r="A21" s="829"/>
      <c r="B21" s="829"/>
      <c r="C21" s="829"/>
      <c r="D21" s="829"/>
      <c r="E21" s="829"/>
      <c r="F21" s="829"/>
      <c r="G21" s="829"/>
      <c r="H21" s="829"/>
      <c r="I21" s="829"/>
    </row>
    <row r="22" spans="1:9" ht="12.75" customHeight="1">
      <c r="A22" s="829"/>
      <c r="B22" s="1101" t="s">
        <v>966</v>
      </c>
      <c r="C22" s="1101"/>
      <c r="D22" s="1101"/>
      <c r="E22" s="1101"/>
      <c r="F22" s="829"/>
      <c r="G22" s="829"/>
      <c r="H22" s="829"/>
      <c r="I22" s="829"/>
    </row>
    <row r="23" spans="1:9">
      <c r="A23" s="829"/>
      <c r="B23" s="1101"/>
      <c r="C23" s="1101"/>
      <c r="D23" s="1101"/>
      <c r="E23" s="1101"/>
      <c r="F23" s="829"/>
      <c r="G23" s="829"/>
      <c r="H23" s="829"/>
      <c r="I23" s="829"/>
    </row>
    <row r="24" spans="1:9">
      <c r="A24" s="829"/>
      <c r="B24" s="1101"/>
      <c r="C24" s="1101"/>
      <c r="D24" s="1101"/>
      <c r="E24" s="1101"/>
      <c r="F24" s="829"/>
      <c r="G24" s="829"/>
      <c r="H24" s="829"/>
      <c r="I24" s="829"/>
    </row>
    <row r="25" spans="1:9">
      <c r="A25" s="829"/>
      <c r="B25" s="1101"/>
      <c r="C25" s="1101"/>
      <c r="D25" s="1101"/>
      <c r="E25" s="1101"/>
      <c r="F25" s="829"/>
      <c r="G25" s="829"/>
      <c r="H25" s="829"/>
      <c r="I25" s="829"/>
    </row>
    <row r="26" spans="1:9">
      <c r="A26" s="829"/>
      <c r="B26" s="829"/>
      <c r="C26" s="829"/>
      <c r="D26" s="829"/>
      <c r="E26" s="829"/>
      <c r="F26" s="829"/>
      <c r="G26" s="829"/>
      <c r="H26" s="829"/>
      <c r="I26" s="829"/>
    </row>
    <row r="27" spans="1:9">
      <c r="A27" s="829"/>
      <c r="B27" s="829"/>
      <c r="C27" s="829"/>
      <c r="D27" s="829"/>
      <c r="E27" s="829"/>
      <c r="F27" s="829"/>
      <c r="G27" s="829"/>
      <c r="H27" s="829"/>
      <c r="I27" s="829"/>
    </row>
    <row r="28" spans="1:9">
      <c r="A28" s="829"/>
      <c r="B28" s="829"/>
      <c r="C28" s="829"/>
      <c r="D28" s="829"/>
      <c r="E28" s="829"/>
      <c r="F28" s="829"/>
      <c r="G28" s="829"/>
      <c r="H28" s="829"/>
      <c r="I28" s="829"/>
    </row>
    <row r="29" spans="1:9">
      <c r="A29" s="829"/>
      <c r="B29" s="829"/>
      <c r="C29" s="829"/>
      <c r="D29" s="829"/>
      <c r="E29" s="829"/>
      <c r="F29" s="829"/>
      <c r="G29" s="829"/>
      <c r="H29" s="829"/>
      <c r="I29" s="829"/>
    </row>
    <row r="30" spans="1:9">
      <c r="A30" s="829"/>
      <c r="B30" s="829"/>
      <c r="C30" s="829"/>
      <c r="D30" s="829"/>
      <c r="E30" s="829"/>
      <c r="F30" s="829"/>
      <c r="G30" s="829"/>
      <c r="H30" s="829"/>
      <c r="I30" s="829"/>
    </row>
    <row r="31" spans="1:9">
      <c r="A31" s="829"/>
      <c r="B31" s="829"/>
      <c r="C31" s="829"/>
      <c r="D31" s="829"/>
      <c r="E31" s="829"/>
      <c r="F31" s="829"/>
      <c r="G31" s="829"/>
      <c r="H31" s="829"/>
      <c r="I31" s="829"/>
    </row>
    <row r="32" spans="1:9">
      <c r="A32" s="829"/>
      <c r="B32" s="829"/>
      <c r="C32" s="829"/>
      <c r="D32" s="829"/>
      <c r="E32" s="829"/>
      <c r="F32" s="829"/>
      <c r="G32" s="829"/>
      <c r="H32" s="829"/>
      <c r="I32" s="829"/>
    </row>
    <row r="33" spans="1:9">
      <c r="A33" s="829"/>
      <c r="B33" s="829"/>
      <c r="C33" s="829"/>
      <c r="D33" s="829"/>
      <c r="E33" s="829"/>
      <c r="F33" s="829"/>
      <c r="G33" s="829"/>
      <c r="H33" s="829"/>
      <c r="I33" s="829"/>
    </row>
    <row r="34" spans="1:9">
      <c r="A34" s="829"/>
      <c r="B34" s="829"/>
      <c r="C34" s="829"/>
      <c r="D34" s="829"/>
      <c r="E34" s="829"/>
      <c r="F34" s="829"/>
      <c r="G34" s="829"/>
      <c r="H34" s="829"/>
      <c r="I34" s="829"/>
    </row>
    <row r="35" spans="1:9">
      <c r="A35" s="829"/>
      <c r="B35" s="829"/>
      <c r="C35" s="829"/>
      <c r="D35" s="829"/>
      <c r="E35" s="829"/>
      <c r="F35" s="829"/>
      <c r="G35" s="829"/>
      <c r="H35" s="829"/>
      <c r="I35" s="829"/>
    </row>
    <row r="36" spans="1:9">
      <c r="A36" s="829"/>
      <c r="B36" s="829"/>
      <c r="C36" s="829"/>
      <c r="D36" s="829"/>
      <c r="E36" s="829"/>
      <c r="F36" s="829"/>
      <c r="G36" s="829"/>
      <c r="H36" s="829"/>
      <c r="I36" s="829"/>
    </row>
    <row r="37" spans="1:9">
      <c r="A37" s="829"/>
      <c r="B37" s="829"/>
      <c r="C37" s="829"/>
      <c r="D37" s="829"/>
      <c r="E37" s="829"/>
      <c r="F37" s="829"/>
      <c r="G37" s="829"/>
      <c r="H37" s="829"/>
      <c r="I37" s="829"/>
    </row>
  </sheetData>
  <mergeCells count="7">
    <mergeCell ref="B18:H20"/>
    <mergeCell ref="B22:E25"/>
    <mergeCell ref="B2:H2"/>
    <mergeCell ref="B11:H12"/>
    <mergeCell ref="B4:H7"/>
    <mergeCell ref="B9:H9"/>
    <mergeCell ref="B14:H16"/>
  </mergeCells>
  <pageMargins left="0.23622047244094491" right="0.23622047244094491" top="0.74803149606299213" bottom="0.74803149606299213" header="0.31496062992125984" footer="0.31496062992125984"/>
  <pageSetup paperSize="9" scale="92" orientation="portrait" r:id="rId1"/>
</worksheet>
</file>

<file path=xl/worksheets/sheet6.xml><?xml version="1.0" encoding="utf-8"?>
<worksheet xmlns="http://schemas.openxmlformats.org/spreadsheetml/2006/main" xmlns:r="http://schemas.openxmlformats.org/officeDocument/2006/relationships">
  <sheetPr codeName="Sheet1">
    <pageSetUpPr fitToPage="1"/>
  </sheetPr>
  <dimension ref="A1:J16"/>
  <sheetViews>
    <sheetView showGridLines="0" zoomScaleNormal="100" zoomScaleSheetLayoutView="75" workbookViewId="0">
      <selection sqref="A1:J1"/>
    </sheetView>
  </sheetViews>
  <sheetFormatPr defaultRowHeight="12.75"/>
  <cols>
    <col min="1" max="1" width="5.28515625" style="487" customWidth="1"/>
    <col min="2" max="2" width="16.7109375" style="487" customWidth="1"/>
    <col min="3" max="3" width="13.5703125" style="488" customWidth="1"/>
    <col min="4" max="7" width="8.28515625" style="297" customWidth="1"/>
    <col min="8" max="8" width="12.140625" style="297" customWidth="1"/>
    <col min="9" max="9" width="51.85546875" style="297" customWidth="1"/>
    <col min="10" max="10" width="3.42578125" style="297" customWidth="1"/>
    <col min="11" max="11" width="3.42578125" style="487" customWidth="1"/>
    <col min="12" max="16384" width="9.140625" style="487"/>
  </cols>
  <sheetData>
    <row r="1" spans="1:10" ht="15.95" customHeight="1">
      <c r="A1" s="1104" t="s">
        <v>967</v>
      </c>
      <c r="B1" s="1104"/>
      <c r="C1" s="1104"/>
      <c r="D1" s="1104"/>
      <c r="E1" s="1104"/>
      <c r="F1" s="1104"/>
      <c r="G1" s="1104"/>
      <c r="H1" s="1104"/>
      <c r="I1" s="1104"/>
      <c r="J1" s="1104"/>
    </row>
    <row r="2" spans="1:10" ht="15.95" customHeight="1">
      <c r="A2" s="296"/>
      <c r="B2" s="296"/>
    </row>
    <row r="3" spans="1:10" ht="15.95" customHeight="1">
      <c r="A3" s="296"/>
      <c r="B3" s="589" t="s">
        <v>1280</v>
      </c>
      <c r="C3" s="1105"/>
      <c r="D3" s="1106"/>
      <c r="E3" s="1106"/>
      <c r="F3" s="1106"/>
      <c r="G3" s="1106"/>
      <c r="H3" s="1106"/>
      <c r="I3" s="1107"/>
    </row>
    <row r="4" spans="1:10" ht="15.95" customHeight="1">
      <c r="B4" s="590" t="s">
        <v>1281</v>
      </c>
      <c r="C4" s="1105"/>
      <c r="D4" s="1106"/>
      <c r="E4" s="1106"/>
      <c r="F4" s="1106"/>
      <c r="G4" s="1106"/>
      <c r="H4" s="1106"/>
      <c r="I4" s="1107"/>
      <c r="J4" s="489"/>
    </row>
    <row r="5" spans="1:10" ht="15.95" customHeight="1">
      <c r="C5" s="487"/>
      <c r="D5" s="487"/>
      <c r="E5" s="487"/>
      <c r="F5" s="487"/>
      <c r="G5" s="487"/>
      <c r="H5" s="487"/>
      <c r="I5" s="487"/>
      <c r="J5" s="487"/>
    </row>
    <row r="6" spans="1:10" ht="15.95" customHeight="1">
      <c r="B6" s="490" t="s">
        <v>970</v>
      </c>
    </row>
    <row r="7" spans="1:10" ht="15.95" customHeight="1"/>
    <row r="8" spans="1:10" ht="31.5" customHeight="1">
      <c r="B8" s="1114" t="s">
        <v>968</v>
      </c>
      <c r="C8" s="653">
        <v>1</v>
      </c>
      <c r="D8" s="1108" t="s">
        <v>510</v>
      </c>
      <c r="E8" s="1109"/>
      <c r="F8" s="1109"/>
      <c r="G8" s="1109"/>
      <c r="H8" s="1109"/>
      <c r="I8" s="1109"/>
      <c r="J8" s="1110"/>
    </row>
    <row r="9" spans="1:10" ht="31.5" customHeight="1">
      <c r="B9" s="1115"/>
      <c r="C9" s="592">
        <v>2</v>
      </c>
      <c r="D9" s="1108" t="s">
        <v>511</v>
      </c>
      <c r="E9" s="1109"/>
      <c r="F9" s="1109"/>
      <c r="G9" s="1109"/>
      <c r="H9" s="1109"/>
      <c r="I9" s="1109"/>
      <c r="J9" s="1110"/>
    </row>
    <row r="10" spans="1:10" ht="31.5" customHeight="1">
      <c r="B10" s="985" t="s">
        <v>648</v>
      </c>
      <c r="C10" s="654">
        <v>3</v>
      </c>
      <c r="D10" s="1108" t="s">
        <v>648</v>
      </c>
      <c r="E10" s="1109"/>
      <c r="F10" s="1109"/>
      <c r="G10" s="1109"/>
      <c r="H10" s="1109"/>
      <c r="I10" s="1109"/>
      <c r="J10" s="1110"/>
    </row>
    <row r="11" spans="1:10" ht="31.5" customHeight="1">
      <c r="B11" s="1114" t="s">
        <v>969</v>
      </c>
      <c r="C11" s="591">
        <v>4</v>
      </c>
      <c r="D11" s="1116" t="s">
        <v>513</v>
      </c>
      <c r="E11" s="1117"/>
      <c r="F11" s="1117"/>
      <c r="G11" s="1117"/>
      <c r="H11" s="1117"/>
      <c r="I11" s="1117"/>
      <c r="J11" s="1118"/>
    </row>
    <row r="12" spans="1:10" ht="31.5" customHeight="1">
      <c r="B12" s="1121"/>
      <c r="C12" s="591">
        <v>5</v>
      </c>
      <c r="D12" s="1111" t="s">
        <v>512</v>
      </c>
      <c r="E12" s="1112"/>
      <c r="F12" s="1112"/>
      <c r="G12" s="1112"/>
      <c r="H12" s="1112"/>
      <c r="I12" s="1112"/>
      <c r="J12" s="1113"/>
    </row>
    <row r="13" spans="1:10" ht="31.5" customHeight="1">
      <c r="B13" s="1121"/>
      <c r="C13" s="653">
        <v>6</v>
      </c>
      <c r="D13" s="1108" t="s">
        <v>514</v>
      </c>
      <c r="E13" s="1119"/>
      <c r="F13" s="1119"/>
      <c r="G13" s="1119"/>
      <c r="H13" s="1119"/>
      <c r="I13" s="1119"/>
      <c r="J13" s="1120"/>
    </row>
    <row r="14" spans="1:10" ht="31.5" customHeight="1">
      <c r="B14" s="1121"/>
      <c r="C14" s="653">
        <v>7</v>
      </c>
      <c r="D14" s="1108" t="s">
        <v>515</v>
      </c>
      <c r="E14" s="1109"/>
      <c r="F14" s="1109"/>
      <c r="G14" s="1109"/>
      <c r="H14" s="1109"/>
      <c r="I14" s="1109"/>
      <c r="J14" s="1110"/>
    </row>
    <row r="15" spans="1:10" ht="31.5" customHeight="1">
      <c r="B15" s="1115"/>
      <c r="C15" s="591">
        <v>8</v>
      </c>
      <c r="D15" s="1122" t="s">
        <v>516</v>
      </c>
      <c r="E15" s="1123"/>
      <c r="F15" s="1123"/>
      <c r="G15" s="1123"/>
      <c r="H15" s="1123"/>
      <c r="I15" s="1123"/>
      <c r="J15" s="1124"/>
    </row>
    <row r="16" spans="1:10">
      <c r="B16" s="491"/>
    </row>
  </sheetData>
  <mergeCells count="13">
    <mergeCell ref="A1:J1"/>
    <mergeCell ref="C4:I4"/>
    <mergeCell ref="C3:I3"/>
    <mergeCell ref="D14:J14"/>
    <mergeCell ref="D8:J8"/>
    <mergeCell ref="D9:J9"/>
    <mergeCell ref="D12:J12"/>
    <mergeCell ref="B8:B9"/>
    <mergeCell ref="D10:J10"/>
    <mergeCell ref="D11:J11"/>
    <mergeCell ref="D13:J13"/>
    <mergeCell ref="B11:B15"/>
    <mergeCell ref="D15:J15"/>
  </mergeCells>
  <phoneticPr fontId="12" type="noConversion"/>
  <pageMargins left="0.23622047244094491" right="0.23622047244094491" top="0.74803149606299213" bottom="0.74803149606299213" header="0.31496062992125984" footer="0.31496062992125984"/>
  <pageSetup paperSize="9" scale="74" orientation="portrait" r:id="rId1"/>
  <headerFooter alignWithMargins="0">
    <oddFooter>Page &amp;P</oddFooter>
  </headerFooter>
</worksheet>
</file>

<file path=xl/worksheets/sheet7.xml><?xml version="1.0" encoding="utf-8"?>
<worksheet xmlns="http://schemas.openxmlformats.org/spreadsheetml/2006/main" xmlns:r="http://schemas.openxmlformats.org/officeDocument/2006/relationships">
  <sheetPr codeName="Sheet2" enableFormatConditionsCalculation="0">
    <pageSetUpPr fitToPage="1"/>
  </sheetPr>
  <dimension ref="A1:P115"/>
  <sheetViews>
    <sheetView showGridLines="0" zoomScaleNormal="100" zoomScaleSheetLayoutView="85" workbookViewId="0"/>
  </sheetViews>
  <sheetFormatPr defaultRowHeight="12.75"/>
  <cols>
    <col min="1" max="1" width="9.140625" style="301"/>
    <col min="2" max="2" width="6.7109375" style="301" customWidth="1"/>
    <col min="3" max="3" width="14" style="301" customWidth="1"/>
    <col min="4" max="4" width="6.85546875" style="301" customWidth="1"/>
    <col min="5" max="5" width="18.140625" style="301" customWidth="1"/>
    <col min="6" max="6" width="11.140625" style="301" customWidth="1"/>
    <col min="7" max="7" width="15.7109375" style="301" customWidth="1"/>
    <col min="8" max="11" width="15.42578125" style="301" hidden="1" customWidth="1"/>
    <col min="12" max="13" width="15.42578125" style="301" customWidth="1"/>
    <col min="14" max="16384" width="9.140625" style="301"/>
  </cols>
  <sheetData>
    <row r="1" spans="1:12" ht="15.75">
      <c r="A1" s="693" t="s">
        <v>522</v>
      </c>
      <c r="C1" s="693"/>
      <c r="D1" s="693"/>
      <c r="E1" s="693"/>
      <c r="F1" s="693"/>
      <c r="G1" s="693"/>
      <c r="H1" s="693"/>
      <c r="I1" s="693"/>
      <c r="J1" s="693"/>
      <c r="K1" s="693"/>
      <c r="L1" s="693"/>
    </row>
    <row r="2" spans="1:12">
      <c r="B2" s="302"/>
      <c r="D2" s="302"/>
      <c r="E2" s="303"/>
      <c r="F2" s="303"/>
      <c r="G2" s="303"/>
    </row>
    <row r="3" spans="1:12">
      <c r="B3" s="302"/>
      <c r="C3" s="302"/>
      <c r="D3" s="302"/>
      <c r="E3" s="303"/>
      <c r="F3" s="303"/>
      <c r="G3" s="303"/>
      <c r="H3" s="303"/>
    </row>
    <row r="4" spans="1:12">
      <c r="B4" s="589" t="s">
        <v>971</v>
      </c>
      <c r="C4" s="332"/>
      <c r="D4" s="1129">
        <f>รายชื่อแบบฟอร์ม!C3</f>
        <v>0</v>
      </c>
      <c r="E4" s="1130"/>
      <c r="F4" s="1130"/>
      <c r="G4" s="1131"/>
      <c r="H4" s="450"/>
    </row>
    <row r="5" spans="1:12">
      <c r="B5" s="590" t="s">
        <v>972</v>
      </c>
      <c r="C5" s="331"/>
      <c r="D5" s="1132">
        <f>รายชื่อแบบฟอร์ม!C4</f>
        <v>0</v>
      </c>
      <c r="E5" s="1133"/>
      <c r="F5" s="1133"/>
      <c r="G5" s="1134"/>
      <c r="H5" s="451"/>
    </row>
    <row r="6" spans="1:12">
      <c r="H6" s="303"/>
    </row>
    <row r="7" spans="1:12">
      <c r="B7" s="303"/>
      <c r="C7" s="303"/>
      <c r="D7" s="304"/>
      <c r="E7" s="306"/>
      <c r="F7" s="306"/>
      <c r="G7" s="304"/>
    </row>
    <row r="8" spans="1:12">
      <c r="B8" s="302"/>
      <c r="C8" s="302"/>
      <c r="D8" s="302"/>
      <c r="E8" s="303"/>
      <c r="F8" s="303"/>
      <c r="G8" s="303"/>
    </row>
    <row r="9" spans="1:12" ht="19.5" customHeight="1">
      <c r="B9" s="308" t="s">
        <v>519</v>
      </c>
      <c r="C9" s="302"/>
      <c r="D9" s="302"/>
      <c r="E9" s="303"/>
      <c r="F9" s="303"/>
      <c r="G9" s="303"/>
    </row>
    <row r="10" spans="1:12" ht="19.7" customHeight="1">
      <c r="B10" s="841" t="s">
        <v>517</v>
      </c>
      <c r="C10" s="1128" t="s">
        <v>518</v>
      </c>
      <c r="D10" s="1128"/>
      <c r="E10" s="1128"/>
      <c r="F10" s="1128"/>
      <c r="G10" s="842" t="s">
        <v>973</v>
      </c>
    </row>
    <row r="11" spans="1:12" ht="18" customHeight="1">
      <c r="B11" s="850">
        <v>1</v>
      </c>
      <c r="C11" s="1137" t="s">
        <v>974</v>
      </c>
      <c r="D11" s="1138"/>
      <c r="E11" s="1138"/>
      <c r="F11" s="1139"/>
      <c r="G11" s="307">
        <f>+'แบบฟอร์มที่ 2'!G16</f>
        <v>0</v>
      </c>
    </row>
    <row r="12" spans="1:12" ht="20.100000000000001" customHeight="1">
      <c r="B12" s="850">
        <v>2</v>
      </c>
      <c r="C12" s="1137" t="s">
        <v>975</v>
      </c>
      <c r="D12" s="1138"/>
      <c r="E12" s="1138"/>
      <c r="F12" s="1139"/>
      <c r="G12" s="307">
        <f>+'แบบฟอร์มที่ 2'!G19</f>
        <v>0</v>
      </c>
    </row>
    <row r="13" spans="1:12" ht="20.100000000000001" customHeight="1">
      <c r="B13" s="850">
        <v>3</v>
      </c>
      <c r="C13" s="1137" t="s">
        <v>976</v>
      </c>
      <c r="D13" s="1138"/>
      <c r="E13" s="1138"/>
      <c r="F13" s="1139"/>
      <c r="G13" s="307">
        <f>+'แบบฟอร์มที่ 2'!G26</f>
        <v>0</v>
      </c>
    </row>
    <row r="14" spans="1:12" ht="28.5" customHeight="1">
      <c r="B14" s="850">
        <v>4</v>
      </c>
      <c r="C14" s="1127" t="s">
        <v>977</v>
      </c>
      <c r="D14" s="1127"/>
      <c r="E14" s="1127"/>
      <c r="F14" s="1127"/>
      <c r="G14" s="309">
        <f>G11+G12-G13</f>
        <v>0</v>
      </c>
    </row>
    <row r="15" spans="1:12" ht="21" customHeight="1">
      <c r="B15" s="850">
        <v>5</v>
      </c>
      <c r="C15" s="1126" t="s">
        <v>978</v>
      </c>
      <c r="D15" s="1126"/>
      <c r="E15" s="1126"/>
      <c r="F15" s="1126"/>
      <c r="G15" s="307">
        <f>'แบบฟอร์มที่ 4 - 4.1, 4.2'!T25+'แบบฟอร์มที่ 4 - 4.1, 4.2'!S48+'แบบฟอร์มที่ 4 - 4.3'!L12</f>
        <v>0</v>
      </c>
      <c r="I15" s="403"/>
    </row>
    <row r="16" spans="1:12" ht="18.75" customHeight="1">
      <c r="B16" s="714">
        <v>6</v>
      </c>
      <c r="C16" s="1126" t="s">
        <v>979</v>
      </c>
      <c r="D16" s="1126"/>
      <c r="E16" s="1126"/>
      <c r="F16" s="1126"/>
      <c r="G16" s="307">
        <f>'แบบฟอร์มที่ 5 - 5.1, 5.8'!G26</f>
        <v>0</v>
      </c>
      <c r="I16" s="403"/>
    </row>
    <row r="17" spans="2:11" ht="18.75" customHeight="1">
      <c r="B17" s="714">
        <v>7</v>
      </c>
      <c r="C17" s="1126" t="s">
        <v>980</v>
      </c>
      <c r="D17" s="1126"/>
      <c r="E17" s="1126"/>
      <c r="F17" s="1126"/>
      <c r="G17" s="307">
        <f>+'แบบฟอร์มที่ 6 - 6.1'!F35</f>
        <v>0</v>
      </c>
      <c r="I17" s="403"/>
    </row>
    <row r="18" spans="2:11" ht="17.25" customHeight="1">
      <c r="B18" s="714">
        <v>8</v>
      </c>
      <c r="C18" s="1126" t="s">
        <v>981</v>
      </c>
      <c r="D18" s="1126"/>
      <c r="E18" s="1126"/>
      <c r="F18" s="1126"/>
      <c r="G18" s="307">
        <f>'แบบฟอร์มที่ 8'!K728</f>
        <v>0</v>
      </c>
      <c r="I18" s="403"/>
    </row>
    <row r="19" spans="2:11" ht="30" customHeight="1">
      <c r="B19" s="714">
        <v>9</v>
      </c>
      <c r="C19" s="1127" t="s">
        <v>982</v>
      </c>
      <c r="D19" s="1127"/>
      <c r="E19" s="1127"/>
      <c r="F19" s="1127"/>
      <c r="G19" s="311">
        <f>SUM(G15:G18)</f>
        <v>0</v>
      </c>
    </row>
    <row r="20" spans="2:11" ht="30" customHeight="1">
      <c r="B20" s="715"/>
      <c r="C20" s="711"/>
      <c r="D20" s="711"/>
      <c r="E20" s="711"/>
      <c r="F20" s="711"/>
      <c r="G20" s="716"/>
    </row>
    <row r="21" spans="2:11" ht="19.5" customHeight="1">
      <c r="B21" s="784" t="s">
        <v>520</v>
      </c>
      <c r="C21" s="303"/>
      <c r="D21" s="303"/>
      <c r="E21" s="303"/>
      <c r="F21" s="303"/>
      <c r="G21" s="303"/>
    </row>
    <row r="22" spans="2:11" ht="19.5" customHeight="1">
      <c r="B22" s="841" t="s">
        <v>517</v>
      </c>
      <c r="C22" s="1128" t="s">
        <v>518</v>
      </c>
      <c r="D22" s="1128"/>
      <c r="E22" s="1128"/>
      <c r="F22" s="1128"/>
      <c r="G22" s="842" t="s">
        <v>987</v>
      </c>
    </row>
    <row r="23" spans="2:11" ht="20.100000000000001" customHeight="1">
      <c r="B23" s="850">
        <v>1</v>
      </c>
      <c r="C23" s="1136" t="s">
        <v>983</v>
      </c>
      <c r="D23" s="1136"/>
      <c r="E23" s="1136"/>
      <c r="F23" s="1136"/>
      <c r="G23" s="1001">
        <f>IF(ISERROR(G14/MAX(G19,30000000)),"",G14/MAX(G19,30000000))</f>
        <v>0</v>
      </c>
    </row>
    <row r="24" spans="2:11" ht="19.5" customHeight="1">
      <c r="B24" s="850">
        <v>2</v>
      </c>
      <c r="C24" s="1126" t="s">
        <v>984</v>
      </c>
      <c r="D24" s="1126"/>
      <c r="E24" s="1126"/>
      <c r="F24" s="1126"/>
      <c r="G24" s="1002"/>
    </row>
    <row r="25" spans="2:11" ht="19.5" customHeight="1">
      <c r="B25" s="850">
        <v>3</v>
      </c>
      <c r="C25" s="1126" t="s">
        <v>985</v>
      </c>
      <c r="D25" s="1126"/>
      <c r="E25" s="1126"/>
      <c r="F25" s="1126"/>
      <c r="G25" s="1002"/>
    </row>
    <row r="26" spans="2:11" ht="19.5" customHeight="1">
      <c r="B26" s="850">
        <v>4</v>
      </c>
      <c r="C26" s="1126" t="s">
        <v>986</v>
      </c>
      <c r="D26" s="1126"/>
      <c r="E26" s="1126"/>
      <c r="F26" s="1126"/>
      <c r="G26" s="1002"/>
    </row>
    <row r="27" spans="2:11">
      <c r="B27" s="303"/>
      <c r="C27" s="303"/>
      <c r="D27" s="303"/>
      <c r="E27" s="303"/>
      <c r="F27" s="303"/>
      <c r="G27" s="303"/>
    </row>
    <row r="28" spans="2:11">
      <c r="B28" s="317"/>
      <c r="C28" s="352"/>
      <c r="D28" s="316"/>
      <c r="E28" s="303"/>
      <c r="F28" s="303"/>
      <c r="G28" s="318"/>
      <c r="H28" s="303"/>
      <c r="I28" s="303"/>
      <c r="J28" s="303"/>
      <c r="K28" s="303"/>
    </row>
    <row r="29" spans="2:11">
      <c r="B29" s="317"/>
      <c r="C29" s="316"/>
      <c r="D29" s="316"/>
      <c r="E29" s="303"/>
      <c r="F29" s="303"/>
      <c r="G29" s="318"/>
      <c r="H29" s="303"/>
      <c r="I29" s="303"/>
      <c r="J29" s="303"/>
      <c r="K29" s="303"/>
    </row>
    <row r="30" spans="2:11">
      <c r="B30" s="317"/>
      <c r="C30" s="316"/>
      <c r="D30" s="316"/>
      <c r="E30" s="303"/>
      <c r="F30" s="303"/>
      <c r="G30" s="318"/>
      <c r="H30" s="303"/>
      <c r="I30" s="303"/>
      <c r="J30" s="303"/>
      <c r="K30" s="303"/>
    </row>
    <row r="31" spans="2:11">
      <c r="B31" s="317"/>
      <c r="C31" s="316"/>
      <c r="D31" s="316"/>
      <c r="E31" s="303"/>
      <c r="F31" s="303"/>
      <c r="G31" s="318"/>
      <c r="H31" s="303"/>
      <c r="I31" s="303"/>
      <c r="J31" s="303"/>
      <c r="K31" s="303"/>
    </row>
    <row r="32" spans="2:11">
      <c r="B32" s="312"/>
      <c r="C32" s="313"/>
      <c r="D32" s="303"/>
      <c r="E32" s="303"/>
      <c r="F32" s="303"/>
      <c r="G32" s="314"/>
      <c r="H32" s="312"/>
      <c r="I32" s="303"/>
      <c r="J32" s="303"/>
      <c r="K32" s="303"/>
    </row>
    <row r="33" spans="2:16">
      <c r="B33" s="316"/>
      <c r="C33" s="316"/>
      <c r="D33" s="303"/>
      <c r="E33" s="303"/>
      <c r="F33" s="303"/>
      <c r="G33" s="318"/>
      <c r="H33" s="316"/>
      <c r="I33" s="303"/>
      <c r="J33" s="303"/>
      <c r="K33" s="303"/>
    </row>
    <row r="34" spans="2:16">
      <c r="B34" s="312"/>
      <c r="C34" s="313"/>
      <c r="D34" s="303"/>
      <c r="E34" s="303"/>
      <c r="F34" s="303"/>
      <c r="G34" s="314"/>
      <c r="H34" s="303"/>
      <c r="I34" s="303"/>
      <c r="J34" s="303"/>
      <c r="K34" s="303"/>
    </row>
    <row r="35" spans="2:16" ht="15" customHeight="1">
      <c r="B35" s="317"/>
      <c r="C35" s="316"/>
      <c r="D35" s="1135"/>
      <c r="E35" s="1135"/>
      <c r="F35" s="537"/>
      <c r="G35" s="318"/>
      <c r="H35" s="537"/>
      <c r="I35" s="303"/>
      <c r="J35" s="303"/>
      <c r="K35" s="303"/>
    </row>
    <row r="36" spans="2:16">
      <c r="B36" s="316"/>
      <c r="C36" s="316"/>
      <c r="D36" s="303"/>
      <c r="E36" s="303"/>
      <c r="F36" s="303"/>
      <c r="G36" s="318"/>
      <c r="H36" s="303"/>
      <c r="I36" s="303"/>
      <c r="J36" s="303"/>
      <c r="K36" s="303"/>
    </row>
    <row r="37" spans="2:16">
      <c r="B37" s="312"/>
      <c r="C37" s="313"/>
      <c r="D37" s="303"/>
      <c r="E37" s="303"/>
      <c r="F37" s="303"/>
      <c r="G37" s="314"/>
      <c r="H37" s="312"/>
      <c r="I37" s="303"/>
      <c r="J37" s="303"/>
      <c r="K37" s="303"/>
    </row>
    <row r="38" spans="2:16">
      <c r="B38" s="317"/>
      <c r="C38" s="316"/>
      <c r="D38" s="316"/>
      <c r="E38" s="303"/>
      <c r="F38" s="303"/>
      <c r="G38" s="303"/>
      <c r="H38" s="303"/>
      <c r="I38" s="303"/>
      <c r="J38" s="303"/>
      <c r="K38" s="303"/>
    </row>
    <row r="39" spans="2:16">
      <c r="B39" s="316"/>
      <c r="C39" s="316"/>
      <c r="D39" s="316"/>
      <c r="E39" s="303"/>
      <c r="F39" s="303"/>
      <c r="G39" s="303"/>
      <c r="H39" s="303"/>
    </row>
    <row r="40" spans="2:16">
      <c r="B40" s="312"/>
      <c r="C40" s="313"/>
      <c r="D40" s="316"/>
      <c r="E40" s="303"/>
      <c r="F40" s="303"/>
      <c r="G40" s="303"/>
      <c r="H40" s="303"/>
    </row>
    <row r="41" spans="2:16">
      <c r="B41" s="312"/>
      <c r="C41" s="313"/>
      <c r="D41" s="316"/>
      <c r="E41" s="303"/>
      <c r="F41" s="303"/>
      <c r="G41" s="303"/>
      <c r="H41" s="303"/>
    </row>
    <row r="42" spans="2:16">
      <c r="B42" s="312"/>
      <c r="C42" s="313"/>
      <c r="D42" s="316"/>
      <c r="E42" s="303"/>
      <c r="F42" s="303"/>
      <c r="G42" s="303"/>
      <c r="H42" s="303"/>
    </row>
    <row r="43" spans="2:16" ht="15.95" customHeight="1">
      <c r="B43" s="319"/>
      <c r="C43" s="1125"/>
      <c r="D43" s="1125"/>
      <c r="E43" s="1125"/>
      <c r="F43" s="1125"/>
      <c r="G43" s="1125"/>
      <c r="H43" s="1125"/>
      <c r="I43" s="320"/>
      <c r="J43" s="320"/>
      <c r="K43" s="320"/>
      <c r="L43" s="320"/>
      <c r="M43" s="320"/>
      <c r="N43" s="320"/>
      <c r="O43" s="320"/>
      <c r="P43" s="320"/>
    </row>
    <row r="44" spans="2:16">
      <c r="B44" s="312"/>
      <c r="C44" s="1125"/>
      <c r="D44" s="1125"/>
      <c r="E44" s="1125"/>
      <c r="F44" s="1125"/>
      <c r="G44" s="1125"/>
      <c r="H44" s="1125"/>
      <c r="I44" s="320"/>
      <c r="J44" s="320"/>
      <c r="K44" s="320"/>
      <c r="L44" s="320"/>
      <c r="M44" s="320"/>
      <c r="N44" s="320"/>
      <c r="O44" s="320"/>
      <c r="P44" s="320"/>
    </row>
    <row r="45" spans="2:16" ht="24.75" customHeight="1">
      <c r="B45" s="303"/>
      <c r="C45" s="358"/>
      <c r="D45" s="358"/>
      <c r="E45" s="358"/>
      <c r="F45" s="358"/>
      <c r="G45" s="358"/>
      <c r="H45" s="358"/>
    </row>
    <row r="46" spans="2:16" ht="24" customHeight="1">
      <c r="C46" s="303"/>
      <c r="D46" s="316"/>
      <c r="E46" s="303"/>
      <c r="F46" s="303"/>
      <c r="G46" s="303"/>
    </row>
    <row r="47" spans="2:16">
      <c r="E47" s="321"/>
      <c r="F47" s="321"/>
      <c r="G47" s="321"/>
    </row>
    <row r="48" spans="2:16">
      <c r="E48" s="321"/>
      <c r="F48" s="321"/>
      <c r="G48" s="321"/>
    </row>
    <row r="49" spans="2:8">
      <c r="B49" s="322"/>
      <c r="C49" s="322"/>
      <c r="D49" s="298"/>
      <c r="E49" s="323"/>
      <c r="F49" s="323"/>
      <c r="G49" s="323"/>
      <c r="H49" s="323"/>
    </row>
    <row r="50" spans="2:8">
      <c r="B50" s="322"/>
      <c r="C50" s="322"/>
      <c r="D50" s="298"/>
      <c r="E50" s="324"/>
      <c r="F50" s="324"/>
      <c r="G50" s="324"/>
      <c r="H50" s="324"/>
    </row>
    <row r="51" spans="2:8" s="298" customFormat="1">
      <c r="B51" s="324"/>
      <c r="C51" s="325"/>
      <c r="E51" s="326"/>
      <c r="F51" s="326"/>
      <c r="G51" s="326"/>
      <c r="H51" s="324"/>
    </row>
    <row r="52" spans="2:8" s="298" customFormat="1">
      <c r="B52" s="324"/>
      <c r="C52" s="325"/>
      <c r="E52" s="326"/>
      <c r="F52" s="326"/>
      <c r="G52" s="326"/>
      <c r="H52" s="324"/>
    </row>
    <row r="53" spans="2:8" s="298" customFormat="1">
      <c r="B53" s="324"/>
      <c r="C53" s="325"/>
      <c r="E53" s="326"/>
      <c r="F53" s="326"/>
      <c r="G53" s="326"/>
      <c r="H53" s="324"/>
    </row>
    <row r="54" spans="2:8" s="298" customFormat="1">
      <c r="B54" s="324"/>
      <c r="C54" s="325"/>
      <c r="E54" s="326"/>
      <c r="F54" s="326"/>
      <c r="G54" s="326"/>
      <c r="H54" s="324"/>
    </row>
    <row r="55" spans="2:8" s="298" customFormat="1">
      <c r="B55" s="324"/>
      <c r="C55" s="325"/>
      <c r="E55" s="326"/>
      <c r="F55" s="326"/>
      <c r="G55" s="326"/>
      <c r="H55" s="324"/>
    </row>
    <row r="56" spans="2:8" s="298" customFormat="1">
      <c r="E56" s="326"/>
      <c r="F56" s="326"/>
      <c r="G56" s="326"/>
      <c r="H56" s="324"/>
    </row>
    <row r="57" spans="2:8" s="298" customFormat="1">
      <c r="E57" s="326"/>
      <c r="F57" s="326"/>
      <c r="G57" s="326"/>
      <c r="H57" s="324"/>
    </row>
    <row r="58" spans="2:8" s="298" customFormat="1">
      <c r="E58" s="326"/>
      <c r="F58" s="326"/>
      <c r="G58" s="326"/>
      <c r="H58" s="324"/>
    </row>
    <row r="59" spans="2:8" s="298" customFormat="1">
      <c r="E59" s="326"/>
      <c r="F59" s="326"/>
      <c r="G59" s="326"/>
      <c r="H59" s="324"/>
    </row>
    <row r="60" spans="2:8" s="298" customFormat="1">
      <c r="E60" s="326"/>
      <c r="F60" s="326"/>
      <c r="G60" s="326"/>
      <c r="H60" s="324"/>
    </row>
    <row r="61" spans="2:8" s="298" customFormat="1">
      <c r="E61" s="326"/>
      <c r="F61" s="326"/>
      <c r="G61" s="326"/>
      <c r="H61" s="324"/>
    </row>
    <row r="62" spans="2:8" s="298" customFormat="1">
      <c r="E62" s="326"/>
      <c r="F62" s="326"/>
      <c r="G62" s="326"/>
      <c r="H62" s="324"/>
    </row>
    <row r="63" spans="2:8" s="298" customFormat="1">
      <c r="E63" s="326"/>
      <c r="F63" s="326"/>
      <c r="G63" s="326"/>
      <c r="H63" s="324"/>
    </row>
    <row r="64" spans="2:8" s="298" customFormat="1">
      <c r="E64" s="326"/>
      <c r="F64" s="326"/>
      <c r="G64" s="326"/>
      <c r="H64" s="324"/>
    </row>
    <row r="65" spans="5:8" s="298" customFormat="1">
      <c r="E65" s="326"/>
      <c r="F65" s="326"/>
      <c r="G65" s="326"/>
      <c r="H65" s="324"/>
    </row>
    <row r="66" spans="5:8" s="298" customFormat="1">
      <c r="E66" s="326"/>
      <c r="F66" s="326"/>
      <c r="G66" s="326"/>
      <c r="H66" s="324"/>
    </row>
    <row r="67" spans="5:8" s="298" customFormat="1">
      <c r="E67" s="326"/>
      <c r="F67" s="326"/>
      <c r="G67" s="326"/>
      <c r="H67" s="324"/>
    </row>
    <row r="68" spans="5:8" s="298" customFormat="1">
      <c r="E68" s="326"/>
      <c r="F68" s="326"/>
      <c r="G68" s="326"/>
      <c r="H68" s="324"/>
    </row>
    <row r="69" spans="5:8" s="298" customFormat="1">
      <c r="E69" s="326"/>
      <c r="F69" s="326"/>
      <c r="G69" s="326"/>
      <c r="H69" s="324"/>
    </row>
    <row r="70" spans="5:8" s="298" customFormat="1">
      <c r="E70" s="326"/>
      <c r="F70" s="326"/>
      <c r="G70" s="326"/>
      <c r="H70" s="324"/>
    </row>
    <row r="71" spans="5:8" s="298" customFormat="1">
      <c r="E71" s="326"/>
      <c r="F71" s="326"/>
      <c r="G71" s="326"/>
      <c r="H71" s="324"/>
    </row>
    <row r="72" spans="5:8" s="298" customFormat="1">
      <c r="E72" s="326"/>
      <c r="F72" s="326"/>
      <c r="G72" s="326"/>
      <c r="H72" s="324"/>
    </row>
    <row r="73" spans="5:8" s="298" customFormat="1">
      <c r="E73" s="326"/>
      <c r="F73" s="326"/>
      <c r="G73" s="326"/>
      <c r="H73" s="324"/>
    </row>
    <row r="74" spans="5:8" s="298" customFormat="1">
      <c r="E74" s="326"/>
      <c r="F74" s="326"/>
      <c r="G74" s="326"/>
      <c r="H74" s="324"/>
    </row>
    <row r="75" spans="5:8" s="298" customFormat="1">
      <c r="E75" s="326"/>
      <c r="F75" s="326"/>
      <c r="G75" s="326"/>
      <c r="H75" s="324"/>
    </row>
    <row r="76" spans="5:8" s="298" customFormat="1">
      <c r="E76" s="326"/>
      <c r="F76" s="326"/>
      <c r="G76" s="326"/>
      <c r="H76" s="324"/>
    </row>
    <row r="77" spans="5:8" s="298" customFormat="1">
      <c r="E77" s="326"/>
      <c r="F77" s="326"/>
      <c r="G77" s="326"/>
      <c r="H77" s="324"/>
    </row>
    <row r="78" spans="5:8" s="298" customFormat="1">
      <c r="E78" s="326"/>
      <c r="F78" s="326"/>
      <c r="G78" s="326"/>
      <c r="H78" s="324"/>
    </row>
    <row r="79" spans="5:8" s="298" customFormat="1">
      <c r="E79" s="326"/>
      <c r="F79" s="326"/>
      <c r="G79" s="326"/>
      <c r="H79" s="324"/>
    </row>
    <row r="80" spans="5:8" s="298" customFormat="1">
      <c r="E80" s="326"/>
      <c r="F80" s="326"/>
      <c r="G80" s="326"/>
      <c r="H80" s="324"/>
    </row>
    <row r="81" spans="5:8" s="298" customFormat="1">
      <c r="E81" s="326"/>
      <c r="F81" s="326"/>
      <c r="G81" s="326"/>
      <c r="H81" s="324"/>
    </row>
    <row r="82" spans="5:8" s="298" customFormat="1">
      <c r="E82" s="326"/>
      <c r="F82" s="326"/>
      <c r="G82" s="326"/>
      <c r="H82" s="324"/>
    </row>
    <row r="83" spans="5:8" s="298" customFormat="1">
      <c r="E83" s="326"/>
      <c r="F83" s="326"/>
      <c r="G83" s="326"/>
      <c r="H83" s="324"/>
    </row>
    <row r="84" spans="5:8" s="298" customFormat="1">
      <c r="E84" s="326"/>
      <c r="F84" s="326"/>
      <c r="G84" s="326"/>
      <c r="H84" s="324"/>
    </row>
    <row r="85" spans="5:8" s="298" customFormat="1">
      <c r="E85" s="326"/>
      <c r="F85" s="326"/>
      <c r="G85" s="326"/>
      <c r="H85" s="324"/>
    </row>
    <row r="86" spans="5:8" s="298" customFormat="1">
      <c r="E86" s="326"/>
      <c r="F86" s="326"/>
      <c r="G86" s="326"/>
      <c r="H86" s="324"/>
    </row>
    <row r="87" spans="5:8" s="298" customFormat="1">
      <c r="E87" s="326"/>
      <c r="F87" s="326"/>
      <c r="G87" s="326"/>
      <c r="H87" s="324"/>
    </row>
    <row r="88" spans="5:8" s="298" customFormat="1">
      <c r="E88" s="326"/>
      <c r="F88" s="326"/>
      <c r="G88" s="326"/>
      <c r="H88" s="324"/>
    </row>
    <row r="89" spans="5:8" s="298" customFormat="1">
      <c r="E89" s="326"/>
      <c r="F89" s="326"/>
      <c r="G89" s="326"/>
      <c r="H89" s="324"/>
    </row>
    <row r="90" spans="5:8" s="298" customFormat="1">
      <c r="E90" s="326"/>
      <c r="F90" s="326"/>
      <c r="G90" s="326"/>
      <c r="H90" s="324"/>
    </row>
    <row r="91" spans="5:8" s="298" customFormat="1">
      <c r="E91" s="326"/>
      <c r="F91" s="326"/>
      <c r="G91" s="326"/>
      <c r="H91" s="324"/>
    </row>
    <row r="92" spans="5:8" s="298" customFormat="1">
      <c r="E92" s="326"/>
      <c r="F92" s="326"/>
      <c r="G92" s="326"/>
      <c r="H92" s="324"/>
    </row>
    <row r="93" spans="5:8" s="298" customFormat="1">
      <c r="E93" s="326"/>
      <c r="F93" s="326"/>
      <c r="G93" s="326"/>
      <c r="H93" s="324"/>
    </row>
    <row r="94" spans="5:8" s="298" customFormat="1">
      <c r="E94" s="326"/>
      <c r="F94" s="326"/>
      <c r="G94" s="326"/>
      <c r="H94" s="324"/>
    </row>
    <row r="95" spans="5:8" s="298" customFormat="1">
      <c r="E95" s="326"/>
      <c r="F95" s="326"/>
      <c r="G95" s="326"/>
      <c r="H95" s="324"/>
    </row>
    <row r="96" spans="5:8" s="298" customFormat="1">
      <c r="E96" s="326"/>
      <c r="F96" s="326"/>
      <c r="G96" s="326"/>
      <c r="H96" s="324"/>
    </row>
    <row r="97" spans="2:8" s="298" customFormat="1">
      <c r="E97" s="326"/>
      <c r="F97" s="326"/>
      <c r="G97" s="326"/>
      <c r="H97" s="324"/>
    </row>
    <row r="98" spans="2:8" s="298" customFormat="1">
      <c r="E98" s="326"/>
      <c r="F98" s="326"/>
      <c r="G98" s="326"/>
      <c r="H98" s="324"/>
    </row>
    <row r="99" spans="2:8" s="298" customFormat="1">
      <c r="E99" s="326"/>
      <c r="F99" s="326"/>
      <c r="G99" s="326"/>
      <c r="H99" s="324"/>
    </row>
    <row r="100" spans="2:8" s="298" customFormat="1">
      <c r="E100" s="326"/>
      <c r="F100" s="326"/>
      <c r="G100" s="326"/>
      <c r="H100" s="324"/>
    </row>
    <row r="101" spans="2:8" s="298" customFormat="1">
      <c r="E101" s="326"/>
      <c r="F101" s="326"/>
      <c r="G101" s="326"/>
      <c r="H101" s="324"/>
    </row>
    <row r="102" spans="2:8" s="298" customFormat="1">
      <c r="E102" s="326"/>
      <c r="F102" s="326"/>
      <c r="G102" s="326"/>
      <c r="H102" s="324"/>
    </row>
    <row r="103" spans="2:8" s="298" customFormat="1">
      <c r="E103" s="328"/>
      <c r="F103" s="328"/>
      <c r="G103" s="328"/>
      <c r="H103" s="327"/>
    </row>
    <row r="104" spans="2:8">
      <c r="B104" s="298"/>
      <c r="C104" s="298"/>
      <c r="D104" s="298"/>
      <c r="E104" s="328"/>
      <c r="F104" s="328"/>
      <c r="G104" s="328"/>
      <c r="H104" s="327"/>
    </row>
    <row r="105" spans="2:8">
      <c r="B105" s="298"/>
      <c r="C105" s="298"/>
      <c r="D105" s="298"/>
      <c r="E105" s="328"/>
      <c r="F105" s="328"/>
      <c r="G105" s="328"/>
      <c r="H105" s="327"/>
    </row>
    <row r="106" spans="2:8">
      <c r="B106" s="298"/>
      <c r="C106" s="298"/>
      <c r="D106" s="298"/>
      <c r="E106" s="328"/>
      <c r="F106" s="328"/>
      <c r="G106" s="328"/>
      <c r="H106" s="327"/>
    </row>
    <row r="107" spans="2:8">
      <c r="B107" s="298"/>
      <c r="C107" s="298"/>
      <c r="D107" s="298"/>
      <c r="E107" s="328"/>
      <c r="F107" s="328"/>
      <c r="G107" s="328"/>
      <c r="H107" s="327"/>
    </row>
    <row r="108" spans="2:8">
      <c r="B108" s="298"/>
      <c r="C108" s="298"/>
      <c r="D108" s="298"/>
      <c r="E108" s="328"/>
      <c r="F108" s="328"/>
      <c r="G108" s="328"/>
      <c r="H108" s="327"/>
    </row>
    <row r="109" spans="2:8">
      <c r="B109" s="298"/>
      <c r="C109" s="298"/>
      <c r="D109" s="298"/>
      <c r="E109" s="329"/>
      <c r="F109" s="329"/>
      <c r="G109" s="329"/>
      <c r="H109" s="298"/>
    </row>
    <row r="110" spans="2:8">
      <c r="B110" s="298"/>
      <c r="C110" s="298"/>
      <c r="D110" s="298"/>
      <c r="E110" s="329"/>
      <c r="F110" s="329"/>
      <c r="G110" s="329"/>
      <c r="H110" s="298"/>
    </row>
    <row r="111" spans="2:8">
      <c r="B111" s="298"/>
      <c r="C111" s="298"/>
      <c r="D111" s="298"/>
      <c r="E111" s="329"/>
      <c r="F111" s="329"/>
      <c r="G111" s="329"/>
      <c r="H111" s="298"/>
    </row>
    <row r="112" spans="2:8">
      <c r="B112" s="298"/>
      <c r="C112" s="298"/>
      <c r="D112" s="298"/>
      <c r="E112" s="329"/>
      <c r="F112" s="329"/>
      <c r="G112" s="329"/>
      <c r="H112" s="298"/>
    </row>
    <row r="113" spans="2:8">
      <c r="B113" s="298"/>
      <c r="C113" s="298"/>
      <c r="D113" s="298"/>
      <c r="E113" s="329"/>
      <c r="F113" s="329"/>
      <c r="G113" s="329"/>
      <c r="H113" s="298"/>
    </row>
    <row r="114" spans="2:8">
      <c r="B114" s="298"/>
      <c r="C114" s="298"/>
      <c r="D114" s="298"/>
      <c r="E114" s="329"/>
      <c r="F114" s="329"/>
      <c r="G114" s="329"/>
      <c r="H114" s="298"/>
    </row>
    <row r="115" spans="2:8">
      <c r="B115" s="298"/>
      <c r="C115" s="298"/>
      <c r="D115" s="298"/>
      <c r="E115" s="298"/>
      <c r="F115" s="298"/>
      <c r="G115" s="298"/>
      <c r="H115" s="298"/>
    </row>
  </sheetData>
  <sheetProtection password="EE75" sheet="1" objects="1" scenarios="1" formatCells="0" formatColumns="0" formatRows="0" insertColumns="0" insertRows="0"/>
  <protectedRanges>
    <protectedRange password="FA91" sqref="E38:G41 E28:F31" name="Range1" securityDescriptor="O:WDG:WDD:(A;;CC;;;WD)"/>
    <protectedRange password="FA91" sqref="H34 G36 D36:F37 D32:D34" name="Range1_1" securityDescriptor="O:WDG:WDD:(A;;CC;;;WD)"/>
    <protectedRange password="FA91" sqref="E42:G43 E45:F45 H42:H46 E46:G46 B45" name="Range1_2" securityDescriptor="O:WDG:WDD:(A;;CC;;;WD)"/>
  </protectedRanges>
  <mergeCells count="19">
    <mergeCell ref="D4:G4"/>
    <mergeCell ref="D5:G5"/>
    <mergeCell ref="C17:F17"/>
    <mergeCell ref="C16:F16"/>
    <mergeCell ref="D35:E35"/>
    <mergeCell ref="C18:F18"/>
    <mergeCell ref="C19:F19"/>
    <mergeCell ref="C25:F25"/>
    <mergeCell ref="C26:F26"/>
    <mergeCell ref="C23:F23"/>
    <mergeCell ref="C10:F10"/>
    <mergeCell ref="C11:F11"/>
    <mergeCell ref="C12:F12"/>
    <mergeCell ref="C13:F13"/>
    <mergeCell ref="C43:H44"/>
    <mergeCell ref="C15:F15"/>
    <mergeCell ref="C24:F24"/>
    <mergeCell ref="C14:F14"/>
    <mergeCell ref="C22:F22"/>
  </mergeCells>
  <phoneticPr fontId="12" type="noConversion"/>
  <pageMargins left="0.23622047244094491" right="0.23622047244094491" top="0.74803149606299213" bottom="0.74803149606299213" header="0.31496062992125984" footer="0.31496062992125984"/>
  <pageSetup paperSize="9" orientation="portrait" r:id="rId1"/>
  <headerFooter alignWithMargins="0">
    <oddFooter>Page &amp;P</oddFooter>
  </headerFooter>
  <rowBreaks count="1" manualBreakCount="1">
    <brk id="47" max="16383" man="1"/>
  </rowBreaks>
</worksheet>
</file>

<file path=xl/worksheets/sheet8.xml><?xml version="1.0" encoding="utf-8"?>
<worksheet xmlns="http://schemas.openxmlformats.org/spreadsheetml/2006/main" xmlns:r="http://schemas.openxmlformats.org/officeDocument/2006/relationships">
  <sheetPr codeName="Sheet3" enableFormatConditionsCalculation="0">
    <pageSetUpPr fitToPage="1"/>
  </sheetPr>
  <dimension ref="A1:K29"/>
  <sheetViews>
    <sheetView showGridLines="0" zoomScaleNormal="100" zoomScaleSheetLayoutView="75" workbookViewId="0"/>
  </sheetViews>
  <sheetFormatPr defaultRowHeight="12.75"/>
  <cols>
    <col min="1" max="1" width="9.140625" style="331"/>
    <col min="2" max="2" width="7.42578125" style="331" customWidth="1"/>
    <col min="3" max="3" width="15.7109375" style="331" customWidth="1"/>
    <col min="4" max="4" width="9.28515625" style="331" customWidth="1"/>
    <col min="5" max="5" width="12.42578125" style="331" customWidth="1"/>
    <col min="6" max="6" width="24.5703125" style="331" customWidth="1"/>
    <col min="7" max="7" width="24.7109375" style="481" customWidth="1"/>
    <col min="8" max="16384" width="9.140625" style="331"/>
  </cols>
  <sheetData>
    <row r="1" spans="1:11" ht="15.75">
      <c r="A1" s="693" t="s">
        <v>521</v>
      </c>
      <c r="B1" s="693"/>
      <c r="C1" s="693"/>
      <c r="D1" s="693"/>
      <c r="E1" s="693"/>
      <c r="F1" s="856"/>
      <c r="G1" s="856"/>
    </row>
    <row r="4" spans="1:11">
      <c r="B4" s="589" t="s">
        <v>971</v>
      </c>
      <c r="C4" s="332"/>
      <c r="D4" s="1129">
        <f>+รายชื่อแบบฟอร์ม!C3</f>
        <v>0</v>
      </c>
      <c r="E4" s="1130"/>
      <c r="F4" s="1130"/>
      <c r="G4" s="1131"/>
    </row>
    <row r="5" spans="1:11" s="332" customFormat="1" ht="13.5" customHeight="1">
      <c r="B5" s="590" t="s">
        <v>972</v>
      </c>
      <c r="C5" s="331"/>
      <c r="D5" s="1132">
        <f>+รายชื่อแบบฟอร์ม!C4</f>
        <v>0</v>
      </c>
      <c r="E5" s="1133"/>
      <c r="F5" s="1133"/>
      <c r="G5" s="1134"/>
    </row>
    <row r="6" spans="1:11" ht="18" customHeight="1"/>
    <row r="7" spans="1:11" ht="16.5" customHeight="1">
      <c r="B7" s="1141" t="s">
        <v>523</v>
      </c>
      <c r="C7" s="1141"/>
      <c r="D7" s="1141"/>
      <c r="E7" s="1141"/>
      <c r="F7" s="1141"/>
      <c r="G7" s="1141"/>
    </row>
    <row r="8" spans="1:11" ht="25.5" customHeight="1">
      <c r="B8" s="842" t="s">
        <v>517</v>
      </c>
      <c r="C8" s="1142" t="s">
        <v>518</v>
      </c>
      <c r="D8" s="1142"/>
      <c r="E8" s="1142"/>
      <c r="F8" s="1142"/>
      <c r="G8" s="718" t="s">
        <v>973</v>
      </c>
    </row>
    <row r="9" spans="1:11" ht="18" customHeight="1">
      <c r="B9" s="759">
        <v>1</v>
      </c>
      <c r="C9" s="1140" t="s">
        <v>988</v>
      </c>
      <c r="D9" s="1140"/>
      <c r="E9" s="1140"/>
      <c r="F9" s="1140"/>
      <c r="G9" s="431">
        <f>+'แบบฟอร์มที่ 3 - 3.2, 3.3'!H72</f>
        <v>0</v>
      </c>
      <c r="K9" s="335"/>
    </row>
    <row r="10" spans="1:11" ht="18" customHeight="1">
      <c r="B10" s="759">
        <v>2</v>
      </c>
      <c r="C10" s="1143" t="s">
        <v>989</v>
      </c>
      <c r="D10" s="1144"/>
      <c r="E10" s="1144"/>
      <c r="F10" s="1145"/>
      <c r="G10" s="431">
        <f>'แบบฟอร์มที่ 3 - 3.2, 3.3'!H77</f>
        <v>0</v>
      </c>
      <c r="K10" s="335"/>
    </row>
    <row r="11" spans="1:11" ht="18" customHeight="1">
      <c r="B11" s="759">
        <v>3</v>
      </c>
      <c r="C11" s="1140" t="s">
        <v>990</v>
      </c>
      <c r="D11" s="1140"/>
      <c r="E11" s="1140"/>
      <c r="F11" s="1140"/>
      <c r="G11" s="431">
        <f>+'แบบฟอร์มที่ 3 - 3.2, 3.3'!H78</f>
        <v>0</v>
      </c>
      <c r="I11" s="301"/>
    </row>
    <row r="12" spans="1:11" ht="18.75" customHeight="1">
      <c r="B12" s="759">
        <v>4</v>
      </c>
      <c r="C12" s="1140" t="s">
        <v>991</v>
      </c>
      <c r="D12" s="1140"/>
      <c r="E12" s="1140"/>
      <c r="F12" s="1140"/>
      <c r="G12" s="431">
        <f>+'แบบฟอร์มที่ 3 - 3.2, 3.3'!H73</f>
        <v>0</v>
      </c>
    </row>
    <row r="13" spans="1:11" ht="18" customHeight="1">
      <c r="B13" s="759">
        <v>5</v>
      </c>
      <c r="C13" s="1140" t="s">
        <v>992</v>
      </c>
      <c r="D13" s="1140"/>
      <c r="E13" s="1140"/>
      <c r="F13" s="1140"/>
      <c r="G13" s="431">
        <f>+'แบบฟอร์มที่ 3 - 3.2, 3.3'!H85</f>
        <v>0</v>
      </c>
    </row>
    <row r="14" spans="1:11" ht="27.75" customHeight="1">
      <c r="B14" s="759">
        <v>6</v>
      </c>
      <c r="C14" s="1140" t="s">
        <v>993</v>
      </c>
      <c r="D14" s="1140"/>
      <c r="E14" s="1140"/>
      <c r="F14" s="1140"/>
      <c r="G14" s="431">
        <f>'แบบฟอร์มที่ 3 - 3.2, 3.3'!H82</f>
        <v>0</v>
      </c>
    </row>
    <row r="15" spans="1:11" ht="17.25" customHeight="1">
      <c r="B15" s="759">
        <v>7</v>
      </c>
      <c r="C15" s="1140" t="s">
        <v>994</v>
      </c>
      <c r="D15" s="1140"/>
      <c r="E15" s="1140"/>
      <c r="F15" s="1140"/>
      <c r="G15" s="431">
        <f>+'แบบฟอร์มที่ 3 - 3.2, 3.3'!$H$79+'แบบฟอร์มที่ 3 - 3.2, 3.3'!$H$80</f>
        <v>0</v>
      </c>
    </row>
    <row r="16" spans="1:11" ht="18" customHeight="1" thickBot="1">
      <c r="B16" s="759">
        <v>8</v>
      </c>
      <c r="C16" s="1146" t="s">
        <v>974</v>
      </c>
      <c r="D16" s="1146"/>
      <c r="E16" s="1146"/>
      <c r="F16" s="1146"/>
      <c r="G16" s="721">
        <f>SUM(G9:G15)</f>
        <v>0</v>
      </c>
    </row>
    <row r="17" spans="2:7" ht="16.5" customHeight="1" thickTop="1">
      <c r="B17" s="759">
        <v>9</v>
      </c>
      <c r="C17" s="1140" t="s">
        <v>995</v>
      </c>
      <c r="D17" s="1140"/>
      <c r="E17" s="1140"/>
      <c r="F17" s="1140"/>
      <c r="G17" s="431">
        <f>+'แบบฟอร์มที่ 3 - 3.2, 3.3'!H74</f>
        <v>0</v>
      </c>
    </row>
    <row r="18" spans="2:7" ht="18" customHeight="1">
      <c r="B18" s="759">
        <v>10</v>
      </c>
      <c r="C18" s="1149" t="s">
        <v>996</v>
      </c>
      <c r="D18" s="1150"/>
      <c r="E18" s="1150"/>
      <c r="F18" s="1150"/>
      <c r="G18" s="431">
        <f>+'แบบฟอร์มที่ 3 - 3.2, 3.3'!H83</f>
        <v>0</v>
      </c>
    </row>
    <row r="19" spans="2:7" ht="16.5" customHeight="1" thickBot="1">
      <c r="B19" s="759">
        <v>11</v>
      </c>
      <c r="C19" s="1147" t="s">
        <v>997</v>
      </c>
      <c r="D19" s="1147"/>
      <c r="E19" s="1147"/>
      <c r="F19" s="1147"/>
      <c r="G19" s="721">
        <f>MAX(IF(SUM(G17:G18)&lt;G16,SUM(G17:G18),G16),0)</f>
        <v>0</v>
      </c>
    </row>
    <row r="20" spans="2:7" ht="17.25" customHeight="1" thickTop="1">
      <c r="B20" s="759">
        <v>12</v>
      </c>
      <c r="C20" s="1143" t="s">
        <v>998</v>
      </c>
      <c r="D20" s="1144"/>
      <c r="E20" s="1144"/>
      <c r="F20" s="1145"/>
      <c r="G20" s="689">
        <f>'แบบฟอร์มที่ 3 - 3.2, 3.3'!H75</f>
        <v>0</v>
      </c>
    </row>
    <row r="21" spans="2:7" ht="18" customHeight="1">
      <c r="B21" s="759">
        <v>13</v>
      </c>
      <c r="C21" s="1148" t="s">
        <v>999</v>
      </c>
      <c r="D21" s="1148"/>
      <c r="E21" s="1148"/>
      <c r="F21" s="1148"/>
      <c r="G21" s="431">
        <f>+'แบบฟอร์มที่ 3 - 3.1'!H90</f>
        <v>0</v>
      </c>
    </row>
    <row r="22" spans="2:7" s="342" customFormat="1" ht="18" customHeight="1">
      <c r="B22" s="759">
        <v>14</v>
      </c>
      <c r="C22" s="1143" t="s">
        <v>1000</v>
      </c>
      <c r="D22" s="1144"/>
      <c r="E22" s="1144"/>
      <c r="F22" s="1145"/>
      <c r="G22" s="431">
        <f>+'แบบฟอร์มที่ 3 - 3.1'!H93</f>
        <v>0</v>
      </c>
    </row>
    <row r="23" spans="2:7" ht="18" customHeight="1">
      <c r="B23" s="759">
        <v>15</v>
      </c>
      <c r="C23" s="1151" t="s">
        <v>1001</v>
      </c>
      <c r="D23" s="1152"/>
      <c r="E23" s="1152"/>
      <c r="F23" s="1153"/>
      <c r="G23" s="431">
        <f>MAX(0,'แบบฟอร์มที่ 3 - 3.1'!H87-'แบบฟอร์มที่ 3 - 3.2, 3.3'!H33)</f>
        <v>0</v>
      </c>
    </row>
    <row r="24" spans="2:7" ht="18" customHeight="1">
      <c r="B24" s="759">
        <v>16</v>
      </c>
      <c r="C24" s="1143" t="s">
        <v>1002</v>
      </c>
      <c r="D24" s="1144"/>
      <c r="E24" s="1144"/>
      <c r="F24" s="1145"/>
      <c r="G24" s="431">
        <f>'แบบฟอร์มที่ 3 - 3.1'!H97</f>
        <v>0</v>
      </c>
    </row>
    <row r="25" spans="2:7" ht="18" customHeight="1">
      <c r="B25" s="759">
        <v>17</v>
      </c>
      <c r="C25" s="1143" t="s">
        <v>1003</v>
      </c>
      <c r="D25" s="1144"/>
      <c r="E25" s="1144"/>
      <c r="F25" s="1145"/>
      <c r="G25" s="431">
        <f>'แบบฟอร์มที่ 3 - 3.1'!H24</f>
        <v>0</v>
      </c>
    </row>
    <row r="26" spans="2:7" ht="18" customHeight="1" thickBot="1">
      <c r="B26" s="759">
        <v>18</v>
      </c>
      <c r="C26" s="1146" t="s">
        <v>1004</v>
      </c>
      <c r="D26" s="1146"/>
      <c r="E26" s="1146"/>
      <c r="F26" s="1146"/>
      <c r="G26" s="721">
        <f>SUM(G20:G25)</f>
        <v>0</v>
      </c>
    </row>
    <row r="27" spans="2:7" s="338" customFormat="1" ht="18" customHeight="1" thickTop="1" thickBot="1">
      <c r="B27" s="759">
        <v>19</v>
      </c>
      <c r="C27" s="1146" t="s">
        <v>1005</v>
      </c>
      <c r="D27" s="1146"/>
      <c r="E27" s="1146"/>
      <c r="F27" s="1146"/>
      <c r="G27" s="722">
        <f>G16+G19-G26</f>
        <v>0</v>
      </c>
    </row>
    <row r="28" spans="2:7" ht="13.5" thickTop="1"/>
    <row r="29" spans="2:7">
      <c r="B29" s="640"/>
    </row>
  </sheetData>
  <sheetProtection password="EE75" sheet="1" formatCells="0" formatColumns="0" formatRows="0" insertColumns="0" insertRows="0"/>
  <mergeCells count="23">
    <mergeCell ref="C26:F26"/>
    <mergeCell ref="C27:F27"/>
    <mergeCell ref="C24:F24"/>
    <mergeCell ref="C20:F20"/>
    <mergeCell ref="C25:F25"/>
    <mergeCell ref="C23:F23"/>
    <mergeCell ref="C19:F19"/>
    <mergeCell ref="C21:F21"/>
    <mergeCell ref="C14:F14"/>
    <mergeCell ref="C18:F18"/>
    <mergeCell ref="C22:F22"/>
    <mergeCell ref="C12:F12"/>
    <mergeCell ref="C17:F17"/>
    <mergeCell ref="C13:F13"/>
    <mergeCell ref="C15:F15"/>
    <mergeCell ref="C16:F16"/>
    <mergeCell ref="C11:F11"/>
    <mergeCell ref="D4:G4"/>
    <mergeCell ref="D5:G5"/>
    <mergeCell ref="B7:G7"/>
    <mergeCell ref="C9:F9"/>
    <mergeCell ref="C8:F8"/>
    <mergeCell ref="C10:F10"/>
  </mergeCells>
  <phoneticPr fontId="12" type="noConversion"/>
  <pageMargins left="0.25" right="0.25" top="0.75" bottom="0.75" header="0.3" footer="0.3"/>
  <pageSetup paperSize="9" scale="97" orientation="portrait" r:id="rId1"/>
  <headerFooter alignWithMargins="0">
    <oddFooter>Page &amp;P</oddFooter>
  </headerFooter>
</worksheet>
</file>

<file path=xl/worksheets/sheet9.xml><?xml version="1.0" encoding="utf-8"?>
<worksheet xmlns="http://schemas.openxmlformats.org/spreadsheetml/2006/main" xmlns:r="http://schemas.openxmlformats.org/officeDocument/2006/relationships">
  <dimension ref="A1:IE175"/>
  <sheetViews>
    <sheetView showGridLines="0" zoomScaleNormal="100" zoomScaleSheetLayoutView="75" workbookViewId="0"/>
  </sheetViews>
  <sheetFormatPr defaultRowHeight="12.75"/>
  <cols>
    <col min="1" max="1" width="9.140625" style="301"/>
    <col min="2" max="2" width="8" style="301" customWidth="1"/>
    <col min="3" max="3" width="3.7109375" style="301" customWidth="1"/>
    <col min="4" max="4" width="4.42578125" style="301" customWidth="1"/>
    <col min="5" max="5" width="56.42578125" style="301" customWidth="1"/>
    <col min="6" max="6" width="17.7109375" style="301" customWidth="1"/>
    <col min="7" max="7" width="16.7109375" style="301" customWidth="1"/>
    <col min="8" max="8" width="17.7109375" style="301" customWidth="1"/>
    <col min="9" max="9" width="9.140625" style="301"/>
    <col min="10" max="10" width="27.42578125" style="301" customWidth="1"/>
    <col min="11" max="16384" width="9.140625" style="301"/>
  </cols>
  <sheetData>
    <row r="1" spans="1:10" ht="15.75">
      <c r="A1" s="693" t="s">
        <v>644</v>
      </c>
      <c r="B1" s="693"/>
      <c r="C1" s="693"/>
      <c r="D1" s="693"/>
      <c r="E1" s="693"/>
      <c r="F1" s="856"/>
    </row>
    <row r="3" spans="1:10">
      <c r="C3" s="299"/>
    </row>
    <row r="4" spans="1:10" s="331" customFormat="1">
      <c r="B4" s="330"/>
      <c r="E4" s="589" t="s">
        <v>971</v>
      </c>
      <c r="F4" s="1202">
        <f>+รายชื่อแบบฟอร์ม!C3</f>
        <v>0</v>
      </c>
      <c r="G4" s="1203"/>
      <c r="H4" s="1204"/>
    </row>
    <row r="5" spans="1:10" s="331" customFormat="1">
      <c r="E5" s="590" t="s">
        <v>972</v>
      </c>
      <c r="F5" s="1187">
        <f>+รายชื่อแบบฟอร์ม!C4</f>
        <v>0</v>
      </c>
      <c r="G5" s="1188"/>
      <c r="H5" s="1189"/>
    </row>
    <row r="6" spans="1:10" s="331" customFormat="1">
      <c r="E6" s="590"/>
      <c r="F6" s="494"/>
      <c r="G6" s="494"/>
      <c r="H6" s="494"/>
    </row>
    <row r="7" spans="1:10" s="331" customFormat="1">
      <c r="A7" s="331" t="s">
        <v>251</v>
      </c>
      <c r="D7" s="349"/>
      <c r="E7" s="333"/>
      <c r="F7" s="360"/>
      <c r="G7" s="408"/>
      <c r="H7" s="408"/>
    </row>
    <row r="8" spans="1:10">
      <c r="B8" s="1205" t="s">
        <v>645</v>
      </c>
      <c r="C8" s="1205"/>
      <c r="D8" s="1205"/>
      <c r="E8" s="1205"/>
      <c r="F8" s="305"/>
      <c r="G8" s="360"/>
      <c r="H8" s="469" t="s">
        <v>973</v>
      </c>
    </row>
    <row r="9" spans="1:10" s="403" customFormat="1" ht="140.25">
      <c r="B9" s="842" t="s">
        <v>517</v>
      </c>
      <c r="C9" s="1206" t="s">
        <v>518</v>
      </c>
      <c r="D9" s="1206"/>
      <c r="E9" s="1206"/>
      <c r="F9" s="496" t="s">
        <v>1373</v>
      </c>
      <c r="G9" s="496" t="s">
        <v>1374</v>
      </c>
      <c r="H9" s="496" t="s">
        <v>1375</v>
      </c>
      <c r="J9" s="833" t="s">
        <v>1006</v>
      </c>
    </row>
    <row r="10" spans="1:10" ht="15.95" customHeight="1">
      <c r="B10" s="1208">
        <v>1</v>
      </c>
      <c r="C10" s="1143" t="s">
        <v>1007</v>
      </c>
      <c r="D10" s="1144"/>
      <c r="E10" s="1144"/>
      <c r="F10" s="347"/>
      <c r="G10" s="347"/>
      <c r="H10" s="347"/>
      <c r="J10" s="593"/>
    </row>
    <row r="11" spans="1:10" ht="18" customHeight="1">
      <c r="B11" s="1209"/>
      <c r="C11" s="1192" t="s">
        <v>524</v>
      </c>
      <c r="D11" s="1143" t="s">
        <v>1008</v>
      </c>
      <c r="E11" s="1144"/>
      <c r="F11" s="345"/>
      <c r="G11" s="345"/>
      <c r="H11" s="345"/>
      <c r="J11" s="593"/>
    </row>
    <row r="12" spans="1:10" s="442" customFormat="1" ht="42" customHeight="1">
      <c r="B12" s="1209"/>
      <c r="C12" s="1193"/>
      <c r="D12" s="723" t="s">
        <v>504</v>
      </c>
      <c r="E12" s="991" t="s">
        <v>1009</v>
      </c>
      <c r="F12" s="511"/>
      <c r="G12" s="702">
        <f t="shared" ref="G12:G19" si="0">H12-F12</f>
        <v>0</v>
      </c>
      <c r="H12" s="511"/>
      <c r="J12" s="863"/>
    </row>
    <row r="13" spans="1:10" s="442" customFormat="1" ht="30" customHeight="1">
      <c r="B13" s="1209"/>
      <c r="C13" s="1193"/>
      <c r="D13" s="723" t="s">
        <v>506</v>
      </c>
      <c r="E13" s="991" t="s">
        <v>1010</v>
      </c>
      <c r="F13" s="511"/>
      <c r="G13" s="702">
        <f t="shared" si="0"/>
        <v>0</v>
      </c>
      <c r="H13" s="511"/>
      <c r="J13" s="863"/>
    </row>
    <row r="14" spans="1:10" s="442" customFormat="1" ht="25.5">
      <c r="B14" s="1209"/>
      <c r="C14" s="1193"/>
      <c r="D14" s="723" t="s">
        <v>525</v>
      </c>
      <c r="E14" s="986" t="s">
        <v>1011</v>
      </c>
      <c r="F14" s="511"/>
      <c r="G14" s="702">
        <f t="shared" si="0"/>
        <v>0</v>
      </c>
      <c r="H14" s="511"/>
      <c r="J14" s="863"/>
    </row>
    <row r="15" spans="1:10" s="442" customFormat="1" ht="42" customHeight="1">
      <c r="B15" s="1209"/>
      <c r="C15" s="1193"/>
      <c r="D15" s="723" t="s">
        <v>526</v>
      </c>
      <c r="E15" s="986" t="s">
        <v>1012</v>
      </c>
      <c r="F15" s="513"/>
      <c r="G15" s="702">
        <f t="shared" si="0"/>
        <v>0</v>
      </c>
      <c r="H15" s="511"/>
      <c r="J15" s="863"/>
    </row>
    <row r="16" spans="1:10" s="442" customFormat="1" ht="16.5" customHeight="1">
      <c r="B16" s="1209"/>
      <c r="C16" s="1193"/>
      <c r="D16" s="723" t="s">
        <v>527</v>
      </c>
      <c r="E16" s="986" t="s">
        <v>1013</v>
      </c>
      <c r="F16" s="511"/>
      <c r="G16" s="702">
        <f t="shared" si="0"/>
        <v>0</v>
      </c>
      <c r="H16" s="511"/>
      <c r="J16" s="863"/>
    </row>
    <row r="17" spans="2:10" s="442" customFormat="1" ht="18" customHeight="1">
      <c r="B17" s="1209"/>
      <c r="C17" s="1193"/>
      <c r="D17" s="723" t="s">
        <v>528</v>
      </c>
      <c r="E17" s="986" t="s">
        <v>326</v>
      </c>
      <c r="F17" s="511"/>
      <c r="G17" s="702">
        <f t="shared" si="0"/>
        <v>0</v>
      </c>
      <c r="H17" s="511"/>
      <c r="J17" s="863"/>
    </row>
    <row r="18" spans="2:10" s="442" customFormat="1" ht="15.95" customHeight="1">
      <c r="B18" s="1209"/>
      <c r="C18" s="1193"/>
      <c r="D18" s="723" t="s">
        <v>529</v>
      </c>
      <c r="E18" s="986" t="s">
        <v>971</v>
      </c>
      <c r="F18" s="703"/>
      <c r="G18" s="857">
        <f>H18-F18</f>
        <v>0</v>
      </c>
      <c r="H18" s="703"/>
      <c r="J18" s="863"/>
    </row>
    <row r="19" spans="2:10" s="442" customFormat="1" ht="15.95" customHeight="1" thickBot="1">
      <c r="B19" s="1209"/>
      <c r="C19" s="1193"/>
      <c r="D19" s="723" t="s">
        <v>548</v>
      </c>
      <c r="E19" s="992" t="s">
        <v>1014</v>
      </c>
      <c r="F19" s="514"/>
      <c r="G19" s="857">
        <f t="shared" si="0"/>
        <v>0</v>
      </c>
      <c r="H19" s="703"/>
      <c r="J19" s="863"/>
    </row>
    <row r="20" spans="2:10" ht="18.75" customHeight="1" thickBot="1">
      <c r="B20" s="1209"/>
      <c r="C20" s="1194"/>
      <c r="D20" s="1190" t="s">
        <v>1015</v>
      </c>
      <c r="E20" s="1191"/>
      <c r="F20" s="704">
        <f>SUM(F12:F19)</f>
        <v>0</v>
      </c>
      <c r="G20" s="705">
        <f>SUM(G12:G19)</f>
        <v>0</v>
      </c>
      <c r="H20" s="704">
        <f>SUM(H12:H19)</f>
        <v>0</v>
      </c>
      <c r="J20" s="864"/>
    </row>
    <row r="21" spans="2:10" ht="15.95" customHeight="1">
      <c r="B21" s="1209"/>
      <c r="C21" s="1192" t="s">
        <v>530</v>
      </c>
      <c r="D21" s="1143" t="s">
        <v>1016</v>
      </c>
      <c r="E21" s="1144"/>
      <c r="F21" s="468"/>
      <c r="G21" s="694"/>
      <c r="H21" s="468"/>
      <c r="J21" s="864"/>
    </row>
    <row r="22" spans="2:10" ht="25.5">
      <c r="B22" s="1209"/>
      <c r="C22" s="1193"/>
      <c r="D22" s="725" t="s">
        <v>504</v>
      </c>
      <c r="E22" s="986" t="s">
        <v>1017</v>
      </c>
      <c r="F22" s="334"/>
      <c r="G22" s="702">
        <f>H22-F22</f>
        <v>0</v>
      </c>
      <c r="H22" s="334"/>
      <c r="J22" s="865"/>
    </row>
    <row r="23" spans="2:10" ht="25.5">
      <c r="B23" s="1209"/>
      <c r="C23" s="1193"/>
      <c r="D23" s="725" t="s">
        <v>506</v>
      </c>
      <c r="E23" s="986" t="s">
        <v>1018</v>
      </c>
      <c r="F23" s="334"/>
      <c r="G23" s="702">
        <f>H23-F23</f>
        <v>0</v>
      </c>
      <c r="H23" s="334"/>
      <c r="J23" s="865"/>
    </row>
    <row r="24" spans="2:10" ht="16.5" customHeight="1">
      <c r="B24" s="1209"/>
      <c r="C24" s="1193"/>
      <c r="D24" s="725" t="s">
        <v>525</v>
      </c>
      <c r="E24" s="701" t="s">
        <v>1019</v>
      </c>
      <c r="F24" s="1018"/>
      <c r="G24" s="702">
        <f>H24-F24</f>
        <v>0</v>
      </c>
      <c r="H24" s="334"/>
      <c r="J24" s="865"/>
    </row>
    <row r="25" spans="2:10" ht="56.25" customHeight="1">
      <c r="B25" s="1209"/>
      <c r="C25" s="1193"/>
      <c r="D25" s="725" t="s">
        <v>526</v>
      </c>
      <c r="E25" s="986" t="s">
        <v>1020</v>
      </c>
      <c r="F25" s="334"/>
      <c r="G25" s="702">
        <f>H25-F25</f>
        <v>0</v>
      </c>
      <c r="H25" s="334"/>
      <c r="J25" s="865"/>
    </row>
    <row r="26" spans="2:10" ht="15.95" customHeight="1" thickBot="1">
      <c r="B26" s="1209"/>
      <c r="C26" s="1193"/>
      <c r="D26" s="725" t="s">
        <v>527</v>
      </c>
      <c r="E26" s="986" t="s">
        <v>1021</v>
      </c>
      <c r="F26" s="515"/>
      <c r="G26" s="857">
        <f>H26-F26</f>
        <v>0</v>
      </c>
      <c r="H26" s="515"/>
      <c r="J26" s="865"/>
    </row>
    <row r="27" spans="2:10" ht="15.95" customHeight="1" thickBot="1">
      <c r="B27" s="1209"/>
      <c r="C27" s="1194"/>
      <c r="D27" s="1169" t="s">
        <v>1022</v>
      </c>
      <c r="E27" s="1207"/>
      <c r="F27" s="704">
        <f>SUM(F22:F26)</f>
        <v>0</v>
      </c>
      <c r="G27" s="705">
        <f>SUM(G22:G26)</f>
        <v>0</v>
      </c>
      <c r="H27" s="704">
        <f>SUM(H22:H26)</f>
        <v>0</v>
      </c>
      <c r="J27" s="864"/>
    </row>
    <row r="28" spans="2:10" ht="15.95" customHeight="1">
      <c r="B28" s="1209"/>
      <c r="C28" s="1196" t="s">
        <v>531</v>
      </c>
      <c r="D28" s="1151" t="s">
        <v>1014</v>
      </c>
      <c r="E28" s="1153"/>
      <c r="F28" s="468"/>
      <c r="G28" s="694"/>
      <c r="H28" s="468"/>
      <c r="J28" s="864"/>
    </row>
    <row r="29" spans="2:10" ht="15.95" customHeight="1">
      <c r="B29" s="1209"/>
      <c r="C29" s="1197"/>
      <c r="D29" s="725" t="s">
        <v>504</v>
      </c>
      <c r="E29" s="986" t="s">
        <v>1023</v>
      </c>
      <c r="F29" s="334"/>
      <c r="G29" s="702">
        <f>H29-F29</f>
        <v>0</v>
      </c>
      <c r="H29" s="334"/>
      <c r="J29" s="865"/>
    </row>
    <row r="30" spans="2:10" ht="15.95" customHeight="1">
      <c r="B30" s="1209"/>
      <c r="C30" s="1197"/>
      <c r="D30" s="725" t="s">
        <v>506</v>
      </c>
      <c r="E30" s="992" t="s">
        <v>642</v>
      </c>
      <c r="F30" s="334"/>
      <c r="G30" s="702">
        <f>H30-F30</f>
        <v>0</v>
      </c>
      <c r="H30" s="334"/>
      <c r="J30" s="865"/>
    </row>
    <row r="31" spans="2:10" s="342" customFormat="1" ht="15.95" customHeight="1">
      <c r="B31" s="1209"/>
      <c r="C31" s="1197"/>
      <c r="D31" s="725" t="s">
        <v>525</v>
      </c>
      <c r="E31" s="993" t="s">
        <v>643</v>
      </c>
      <c r="F31" s="334"/>
      <c r="G31" s="702">
        <f>H31-F31</f>
        <v>0</v>
      </c>
      <c r="H31" s="334"/>
      <c r="J31" s="865"/>
    </row>
    <row r="32" spans="2:10" s="342" customFormat="1" ht="15.95" customHeight="1">
      <c r="B32" s="1209"/>
      <c r="C32" s="1197"/>
      <c r="D32" s="725" t="s">
        <v>526</v>
      </c>
      <c r="E32" s="993" t="s">
        <v>1014</v>
      </c>
      <c r="F32" s="334"/>
      <c r="G32" s="702">
        <f>H32-F32</f>
        <v>0</v>
      </c>
      <c r="H32" s="334"/>
      <c r="J32" s="865"/>
    </row>
    <row r="33" spans="2:10" s="342" customFormat="1" ht="15.95" customHeight="1" thickBot="1">
      <c r="B33" s="1209"/>
      <c r="C33" s="1198"/>
      <c r="D33" s="1169" t="s">
        <v>1024</v>
      </c>
      <c r="E33" s="1195"/>
      <c r="F33" s="789">
        <f>SUM(F29:F32)</f>
        <v>0</v>
      </c>
      <c r="G33" s="789">
        <f>SUM(G29:G32)</f>
        <v>0</v>
      </c>
      <c r="H33" s="789">
        <f>SUM(H29:H32)</f>
        <v>0</v>
      </c>
      <c r="J33" s="866"/>
    </row>
    <row r="34" spans="2:10" s="342" customFormat="1" ht="15.95" customHeight="1" thickBot="1">
      <c r="B34" s="1210"/>
      <c r="C34" s="1154" t="s">
        <v>1025</v>
      </c>
      <c r="D34" s="1155"/>
      <c r="E34" s="1155"/>
      <c r="F34" s="480">
        <f>+F20+F27+F33</f>
        <v>0</v>
      </c>
      <c r="G34" s="706">
        <f>+G20+G27+G33</f>
        <v>0</v>
      </c>
      <c r="H34" s="480">
        <f>+H20+H27+H33</f>
        <v>0</v>
      </c>
      <c r="J34" s="866"/>
    </row>
    <row r="35" spans="2:10" ht="15" customHeight="1">
      <c r="B35" s="1220">
        <v>2</v>
      </c>
      <c r="C35" s="1160" t="s">
        <v>1026</v>
      </c>
      <c r="D35" s="1161"/>
      <c r="E35" s="1161"/>
      <c r="F35" s="468"/>
      <c r="G35" s="694"/>
      <c r="H35" s="468"/>
      <c r="J35" s="864"/>
    </row>
    <row r="36" spans="2:10" s="342" customFormat="1" ht="15" customHeight="1">
      <c r="B36" s="1221"/>
      <c r="C36" s="727" t="s">
        <v>524</v>
      </c>
      <c r="D36" s="1151" t="s">
        <v>1027</v>
      </c>
      <c r="E36" s="1153"/>
      <c r="F36" s="334"/>
      <c r="G36" s="702">
        <f>H36-F36</f>
        <v>0</v>
      </c>
      <c r="H36" s="334"/>
      <c r="J36" s="865"/>
    </row>
    <row r="37" spans="2:10" s="342" customFormat="1" ht="19.5" customHeight="1">
      <c r="B37" s="1221"/>
      <c r="C37" s="1217" t="s">
        <v>530</v>
      </c>
      <c r="D37" s="1143" t="s">
        <v>1028</v>
      </c>
      <c r="E37" s="1144"/>
      <c r="F37" s="345"/>
      <c r="G37" s="695"/>
      <c r="H37" s="345"/>
      <c r="J37" s="866"/>
    </row>
    <row r="38" spans="2:10" s="342" customFormat="1" ht="15" customHeight="1">
      <c r="B38" s="1221"/>
      <c r="C38" s="1218"/>
      <c r="D38" s="725" t="s">
        <v>504</v>
      </c>
      <c r="E38" s="987" t="s">
        <v>1029</v>
      </c>
      <c r="F38" s="334"/>
      <c r="G38" s="702">
        <f t="shared" ref="G38:G67" si="1">H38-F38</f>
        <v>0</v>
      </c>
      <c r="H38" s="334"/>
      <c r="J38" s="865"/>
    </row>
    <row r="39" spans="2:10" s="342" customFormat="1" ht="15" customHeight="1">
      <c r="B39" s="1221"/>
      <c r="C39" s="1219"/>
      <c r="D39" s="725" t="s">
        <v>506</v>
      </c>
      <c r="E39" s="987" t="s">
        <v>1030</v>
      </c>
      <c r="F39" s="334"/>
      <c r="G39" s="702">
        <f t="shared" si="1"/>
        <v>0</v>
      </c>
      <c r="H39" s="334"/>
      <c r="J39" s="865"/>
    </row>
    <row r="40" spans="2:10" s="342" customFormat="1" ht="15" customHeight="1">
      <c r="B40" s="1221"/>
      <c r="C40" s="1214" t="s">
        <v>531</v>
      </c>
      <c r="D40" s="1151" t="s">
        <v>1031</v>
      </c>
      <c r="E40" s="1153"/>
      <c r="F40" s="695"/>
      <c r="G40" s="702"/>
      <c r="H40" s="695"/>
      <c r="J40" s="866"/>
    </row>
    <row r="41" spans="2:10" s="342" customFormat="1" ht="18.75" customHeight="1">
      <c r="B41" s="1221"/>
      <c r="C41" s="1215"/>
      <c r="D41" s="725" t="s">
        <v>504</v>
      </c>
      <c r="E41" s="987" t="s">
        <v>1032</v>
      </c>
      <c r="F41" s="334"/>
      <c r="G41" s="702">
        <f>H41-F41</f>
        <v>0</v>
      </c>
      <c r="H41" s="334"/>
      <c r="J41" s="865"/>
    </row>
    <row r="42" spans="2:10" s="342" customFormat="1" ht="15" customHeight="1">
      <c r="B42" s="1221"/>
      <c r="C42" s="1216"/>
      <c r="D42" s="725" t="s">
        <v>506</v>
      </c>
      <c r="E42" s="987" t="s">
        <v>1033</v>
      </c>
      <c r="F42" s="334"/>
      <c r="G42" s="702">
        <f>H42-F42</f>
        <v>0</v>
      </c>
      <c r="H42" s="334"/>
      <c r="J42" s="865"/>
    </row>
    <row r="43" spans="2:10" s="342" customFormat="1" ht="15" customHeight="1" thickBot="1">
      <c r="B43" s="1221"/>
      <c r="C43" s="720" t="s">
        <v>533</v>
      </c>
      <c r="D43" s="1158" t="s">
        <v>1034</v>
      </c>
      <c r="E43" s="1159"/>
      <c r="F43" s="334"/>
      <c r="G43" s="702">
        <f t="shared" si="1"/>
        <v>0</v>
      </c>
      <c r="H43" s="334"/>
      <c r="J43" s="865"/>
    </row>
    <row r="44" spans="2:10" s="342" customFormat="1" ht="15" hidden="1" customHeight="1">
      <c r="B44" s="1221"/>
      <c r="C44" s="727" t="s">
        <v>532</v>
      </c>
      <c r="D44" s="1158" t="s">
        <v>1034</v>
      </c>
      <c r="E44" s="1159"/>
      <c r="F44" s="334"/>
      <c r="G44" s="702">
        <f t="shared" si="1"/>
        <v>0</v>
      </c>
      <c r="H44" s="334"/>
      <c r="J44" s="865"/>
    </row>
    <row r="45" spans="2:10" s="342" customFormat="1" ht="15" hidden="1" customHeight="1">
      <c r="B45" s="1221"/>
      <c r="C45" s="727" t="s">
        <v>541</v>
      </c>
      <c r="D45" s="1158" t="s">
        <v>1034</v>
      </c>
      <c r="E45" s="1159"/>
      <c r="F45" s="334"/>
      <c r="G45" s="702">
        <f t="shared" si="1"/>
        <v>0</v>
      </c>
      <c r="H45" s="334"/>
      <c r="J45" s="865"/>
    </row>
    <row r="46" spans="2:10" s="342" customFormat="1" ht="15" hidden="1" customHeight="1">
      <c r="B46" s="1221"/>
      <c r="C46" s="727" t="s">
        <v>542</v>
      </c>
      <c r="D46" s="1158" t="s">
        <v>1034</v>
      </c>
      <c r="E46" s="1159"/>
      <c r="F46" s="334"/>
      <c r="G46" s="702">
        <f t="shared" si="1"/>
        <v>0</v>
      </c>
      <c r="H46" s="334"/>
      <c r="J46" s="865"/>
    </row>
    <row r="47" spans="2:10" s="342" customFormat="1" ht="15" hidden="1" customHeight="1">
      <c r="B47" s="1221"/>
      <c r="C47" s="727" t="s">
        <v>543</v>
      </c>
      <c r="D47" s="1158" t="s">
        <v>1034</v>
      </c>
      <c r="E47" s="1159"/>
      <c r="F47" s="334"/>
      <c r="G47" s="702">
        <f t="shared" si="1"/>
        <v>0</v>
      </c>
      <c r="H47" s="334"/>
      <c r="J47" s="865"/>
    </row>
    <row r="48" spans="2:10" s="342" customFormat="1" ht="15" hidden="1" customHeight="1">
      <c r="B48" s="1221"/>
      <c r="C48" s="727" t="s">
        <v>544</v>
      </c>
      <c r="D48" s="1158" t="s">
        <v>1034</v>
      </c>
      <c r="E48" s="1159"/>
      <c r="F48" s="334"/>
      <c r="G48" s="702">
        <f t="shared" si="1"/>
        <v>0</v>
      </c>
      <c r="H48" s="334"/>
      <c r="J48" s="865"/>
    </row>
    <row r="49" spans="2:10" s="342" customFormat="1" ht="15" hidden="1" customHeight="1">
      <c r="B49" s="1221"/>
      <c r="C49" s="727" t="s">
        <v>545</v>
      </c>
      <c r="D49" s="1158" t="s">
        <v>1034</v>
      </c>
      <c r="E49" s="1159"/>
      <c r="F49" s="334"/>
      <c r="G49" s="702">
        <f t="shared" si="1"/>
        <v>0</v>
      </c>
      <c r="H49" s="334"/>
      <c r="J49" s="865"/>
    </row>
    <row r="50" spans="2:10" s="342" customFormat="1" ht="15" hidden="1" customHeight="1">
      <c r="B50" s="1221"/>
      <c r="C50" s="727" t="s">
        <v>546</v>
      </c>
      <c r="D50" s="1158" t="s">
        <v>1034</v>
      </c>
      <c r="E50" s="1159"/>
      <c r="F50" s="334"/>
      <c r="G50" s="702">
        <f t="shared" si="1"/>
        <v>0</v>
      </c>
      <c r="H50" s="334"/>
      <c r="J50" s="865"/>
    </row>
    <row r="51" spans="2:10" s="342" customFormat="1" ht="15" hidden="1" customHeight="1">
      <c r="B51" s="1221"/>
      <c r="C51" s="727" t="s">
        <v>919</v>
      </c>
      <c r="D51" s="1158" t="s">
        <v>1034</v>
      </c>
      <c r="E51" s="1159"/>
      <c r="F51" s="334"/>
      <c r="G51" s="702">
        <f t="shared" si="1"/>
        <v>0</v>
      </c>
      <c r="H51" s="334"/>
      <c r="J51" s="865"/>
    </row>
    <row r="52" spans="2:10" s="342" customFormat="1" ht="15" hidden="1" customHeight="1">
      <c r="B52" s="1221"/>
      <c r="C52" s="727" t="s">
        <v>920</v>
      </c>
      <c r="D52" s="1158" t="s">
        <v>1034</v>
      </c>
      <c r="E52" s="1159"/>
      <c r="F52" s="334"/>
      <c r="G52" s="702">
        <f t="shared" si="1"/>
        <v>0</v>
      </c>
      <c r="H52" s="334"/>
      <c r="J52" s="865"/>
    </row>
    <row r="53" spans="2:10" s="342" customFormat="1" ht="15" hidden="1" customHeight="1">
      <c r="B53" s="1221"/>
      <c r="C53" s="727" t="s">
        <v>921</v>
      </c>
      <c r="D53" s="1158" t="s">
        <v>1034</v>
      </c>
      <c r="E53" s="1159"/>
      <c r="F53" s="334"/>
      <c r="G53" s="702">
        <f t="shared" si="1"/>
        <v>0</v>
      </c>
      <c r="H53" s="334"/>
      <c r="J53" s="865"/>
    </row>
    <row r="54" spans="2:10" s="342" customFormat="1" ht="15" hidden="1" customHeight="1">
      <c r="B54" s="1221"/>
      <c r="C54" s="727" t="s">
        <v>922</v>
      </c>
      <c r="D54" s="1158" t="s">
        <v>1034</v>
      </c>
      <c r="E54" s="1159"/>
      <c r="F54" s="334"/>
      <c r="G54" s="702">
        <f t="shared" si="1"/>
        <v>0</v>
      </c>
      <c r="H54" s="334"/>
      <c r="J54" s="865"/>
    </row>
    <row r="55" spans="2:10" s="342" customFormat="1" ht="15" hidden="1" customHeight="1">
      <c r="B55" s="1221"/>
      <c r="C55" s="727" t="s">
        <v>923</v>
      </c>
      <c r="D55" s="1158" t="s">
        <v>1034</v>
      </c>
      <c r="E55" s="1159"/>
      <c r="F55" s="334"/>
      <c r="G55" s="702">
        <f t="shared" si="1"/>
        <v>0</v>
      </c>
      <c r="H55" s="334"/>
      <c r="J55" s="865"/>
    </row>
    <row r="56" spans="2:10" s="342" customFormat="1" ht="15" hidden="1" customHeight="1">
      <c r="B56" s="1221"/>
      <c r="C56" s="727" t="s">
        <v>924</v>
      </c>
      <c r="D56" s="1158" t="s">
        <v>1034</v>
      </c>
      <c r="E56" s="1159"/>
      <c r="F56" s="334"/>
      <c r="G56" s="702">
        <f t="shared" si="1"/>
        <v>0</v>
      </c>
      <c r="H56" s="334"/>
      <c r="J56" s="865"/>
    </row>
    <row r="57" spans="2:10" s="342" customFormat="1" ht="15" hidden="1" customHeight="1">
      <c r="B57" s="1221"/>
      <c r="C57" s="727" t="s">
        <v>925</v>
      </c>
      <c r="D57" s="1158" t="s">
        <v>1034</v>
      </c>
      <c r="E57" s="1159"/>
      <c r="F57" s="334"/>
      <c r="G57" s="702">
        <f t="shared" si="1"/>
        <v>0</v>
      </c>
      <c r="H57" s="334"/>
      <c r="J57" s="865"/>
    </row>
    <row r="58" spans="2:10" s="342" customFormat="1" ht="15" hidden="1" customHeight="1">
      <c r="B58" s="1221"/>
      <c r="C58" s="727" t="s">
        <v>926</v>
      </c>
      <c r="D58" s="1158" t="s">
        <v>1034</v>
      </c>
      <c r="E58" s="1159"/>
      <c r="F58" s="334"/>
      <c r="G58" s="702">
        <f t="shared" si="1"/>
        <v>0</v>
      </c>
      <c r="H58" s="334"/>
      <c r="J58" s="865"/>
    </row>
    <row r="59" spans="2:10" s="342" customFormat="1" ht="15" hidden="1" customHeight="1">
      <c r="B59" s="1221"/>
      <c r="C59" s="727" t="s">
        <v>927</v>
      </c>
      <c r="D59" s="1158" t="s">
        <v>1034</v>
      </c>
      <c r="E59" s="1159"/>
      <c r="F59" s="334"/>
      <c r="G59" s="702">
        <f t="shared" si="1"/>
        <v>0</v>
      </c>
      <c r="H59" s="334"/>
      <c r="J59" s="865"/>
    </row>
    <row r="60" spans="2:10" s="342" customFormat="1" ht="15" hidden="1" customHeight="1">
      <c r="B60" s="1221"/>
      <c r="C60" s="727" t="s">
        <v>928</v>
      </c>
      <c r="D60" s="1158" t="s">
        <v>1034</v>
      </c>
      <c r="E60" s="1159"/>
      <c r="F60" s="334"/>
      <c r="G60" s="702">
        <f t="shared" si="1"/>
        <v>0</v>
      </c>
      <c r="H60" s="334"/>
      <c r="J60" s="865"/>
    </row>
    <row r="61" spans="2:10" s="342" customFormat="1" ht="15" hidden="1" customHeight="1">
      <c r="B61" s="1221"/>
      <c r="C61" s="727" t="s">
        <v>929</v>
      </c>
      <c r="D61" s="1158" t="s">
        <v>1034</v>
      </c>
      <c r="E61" s="1159"/>
      <c r="F61" s="334"/>
      <c r="G61" s="702">
        <f t="shared" si="1"/>
        <v>0</v>
      </c>
      <c r="H61" s="334"/>
      <c r="J61" s="865"/>
    </row>
    <row r="62" spans="2:10" s="342" customFormat="1" ht="15" hidden="1" customHeight="1">
      <c r="B62" s="1221"/>
      <c r="C62" s="727" t="s">
        <v>930</v>
      </c>
      <c r="D62" s="1158" t="s">
        <v>1034</v>
      </c>
      <c r="E62" s="1159"/>
      <c r="F62" s="334"/>
      <c r="G62" s="702">
        <f t="shared" si="1"/>
        <v>0</v>
      </c>
      <c r="H62" s="334"/>
      <c r="J62" s="865"/>
    </row>
    <row r="63" spans="2:10" s="342" customFormat="1" ht="15" hidden="1" customHeight="1">
      <c r="B63" s="1221"/>
      <c r="C63" s="727" t="s">
        <v>931</v>
      </c>
      <c r="D63" s="1158" t="s">
        <v>1034</v>
      </c>
      <c r="E63" s="1159"/>
      <c r="F63" s="334"/>
      <c r="G63" s="702">
        <f t="shared" si="1"/>
        <v>0</v>
      </c>
      <c r="H63" s="334"/>
      <c r="J63" s="865"/>
    </row>
    <row r="64" spans="2:10" s="342" customFormat="1" ht="15" hidden="1" customHeight="1">
      <c r="B64" s="1221"/>
      <c r="C64" s="727" t="s">
        <v>932</v>
      </c>
      <c r="D64" s="1158" t="s">
        <v>1034</v>
      </c>
      <c r="E64" s="1159"/>
      <c r="F64" s="334"/>
      <c r="G64" s="702">
        <f t="shared" si="1"/>
        <v>0</v>
      </c>
      <c r="H64" s="334"/>
      <c r="J64" s="865"/>
    </row>
    <row r="65" spans="2:10" s="342" customFormat="1" ht="15" hidden="1" customHeight="1" thickBot="1">
      <c r="B65" s="1221"/>
      <c r="C65" s="727" t="s">
        <v>933</v>
      </c>
      <c r="D65" s="1158" t="s">
        <v>1034</v>
      </c>
      <c r="E65" s="1159"/>
      <c r="F65" s="515"/>
      <c r="G65" s="857">
        <f t="shared" si="1"/>
        <v>0</v>
      </c>
      <c r="H65" s="515"/>
      <c r="J65" s="865"/>
    </row>
    <row r="66" spans="2:10" ht="15" customHeight="1" thickBot="1">
      <c r="B66" s="1222"/>
      <c r="C66" s="1156" t="s">
        <v>1035</v>
      </c>
      <c r="D66" s="1157"/>
      <c r="E66" s="1157"/>
      <c r="F66" s="704">
        <f>SUM(F36:F65)</f>
        <v>0</v>
      </c>
      <c r="G66" s="705">
        <f>SUM(G36:G65)</f>
        <v>0</v>
      </c>
      <c r="H66" s="704">
        <f>SUM(H36:H65)</f>
        <v>0</v>
      </c>
      <c r="J66" s="864"/>
    </row>
    <row r="67" spans="2:10" ht="18" customHeight="1">
      <c r="B67" s="843">
        <v>3</v>
      </c>
      <c r="C67" s="1140" t="s">
        <v>1036</v>
      </c>
      <c r="D67" s="1140"/>
      <c r="E67" s="1143"/>
      <c r="F67" s="707"/>
      <c r="G67" s="702">
        <f t="shared" si="1"/>
        <v>0</v>
      </c>
      <c r="H67" s="707"/>
      <c r="J67" s="865"/>
    </row>
    <row r="68" spans="2:10" s="342" customFormat="1" ht="15.75" customHeight="1">
      <c r="B68" s="1220">
        <v>4</v>
      </c>
      <c r="C68" s="1223" t="s">
        <v>1037</v>
      </c>
      <c r="D68" s="1224"/>
      <c r="E68" s="1225"/>
      <c r="F68" s="345"/>
      <c r="G68" s="695"/>
      <c r="H68" s="345"/>
      <c r="J68" s="866"/>
    </row>
    <row r="69" spans="2:10" ht="17.25" customHeight="1">
      <c r="B69" s="1221"/>
      <c r="C69" s="727" t="s">
        <v>524</v>
      </c>
      <c r="D69" s="1143" t="s">
        <v>1038</v>
      </c>
      <c r="E69" s="1145"/>
      <c r="F69" s="334"/>
      <c r="G69" s="702">
        <f>H69-F69</f>
        <v>0</v>
      </c>
      <c r="H69" s="334"/>
      <c r="J69" s="865"/>
    </row>
    <row r="70" spans="2:10" s="342" customFormat="1" ht="15" customHeight="1" thickBot="1">
      <c r="B70" s="1221"/>
      <c r="C70" s="727" t="s">
        <v>530</v>
      </c>
      <c r="D70" s="1143" t="s">
        <v>1039</v>
      </c>
      <c r="E70" s="1145"/>
      <c r="F70" s="515"/>
      <c r="G70" s="857">
        <f>H70-F70</f>
        <v>0</v>
      </c>
      <c r="H70" s="515"/>
      <c r="J70" s="865"/>
    </row>
    <row r="71" spans="2:10" s="342" customFormat="1" ht="20.25" customHeight="1" thickBot="1">
      <c r="B71" s="1222"/>
      <c r="C71" s="1169" t="s">
        <v>1040</v>
      </c>
      <c r="D71" s="1170"/>
      <c r="E71" s="1170"/>
      <c r="F71" s="704">
        <f>SUM(F69:F70)</f>
        <v>0</v>
      </c>
      <c r="G71" s="705">
        <f>SUM(G69:G70)</f>
        <v>0</v>
      </c>
      <c r="H71" s="704">
        <f>SUM(H69:H70)</f>
        <v>0</v>
      </c>
      <c r="J71" s="866"/>
    </row>
    <row r="72" spans="2:10" s="342" customFormat="1" ht="15" customHeight="1">
      <c r="B72" s="1220">
        <v>5</v>
      </c>
      <c r="C72" s="1160" t="s">
        <v>1030</v>
      </c>
      <c r="D72" s="1161"/>
      <c r="E72" s="1161"/>
      <c r="F72" s="468"/>
      <c r="G72" s="694"/>
      <c r="H72" s="468"/>
      <c r="J72" s="866"/>
    </row>
    <row r="73" spans="2:10" s="342" customFormat="1" ht="15" customHeight="1">
      <c r="B73" s="1221"/>
      <c r="C73" s="727" t="s">
        <v>524</v>
      </c>
      <c r="D73" s="1151" t="s">
        <v>1041</v>
      </c>
      <c r="E73" s="1153"/>
      <c r="F73" s="334"/>
      <c r="G73" s="702">
        <f>H73-F73</f>
        <v>0</v>
      </c>
      <c r="H73" s="334"/>
      <c r="J73" s="865"/>
    </row>
    <row r="74" spans="2:10" s="342" customFormat="1" ht="15" customHeight="1" thickBot="1">
      <c r="B74" s="1221"/>
      <c r="C74" s="727" t="s">
        <v>530</v>
      </c>
      <c r="D74" s="1151" t="s">
        <v>1042</v>
      </c>
      <c r="E74" s="1153"/>
      <c r="F74" s="515"/>
      <c r="G74" s="857">
        <f>H74-F74</f>
        <v>0</v>
      </c>
      <c r="H74" s="515"/>
      <c r="J74" s="865"/>
    </row>
    <row r="75" spans="2:10" s="342" customFormat="1" ht="18" customHeight="1" thickBot="1">
      <c r="B75" s="1222"/>
      <c r="C75" s="1167" t="s">
        <v>1043</v>
      </c>
      <c r="D75" s="1168"/>
      <c r="E75" s="1168"/>
      <c r="F75" s="704">
        <f>SUM(F73:F74)</f>
        <v>0</v>
      </c>
      <c r="G75" s="705">
        <f>SUM(G73:G74)</f>
        <v>0</v>
      </c>
      <c r="H75" s="704">
        <f>SUM(H73:H74)</f>
        <v>0</v>
      </c>
      <c r="J75" s="866"/>
    </row>
    <row r="76" spans="2:10" s="342" customFormat="1" ht="15" customHeight="1">
      <c r="B76" s="1220">
        <v>6</v>
      </c>
      <c r="C76" s="1160" t="s">
        <v>1044</v>
      </c>
      <c r="D76" s="1161"/>
      <c r="E76" s="1161"/>
      <c r="F76" s="468"/>
      <c r="G76" s="694"/>
      <c r="H76" s="468"/>
      <c r="J76" s="866"/>
    </row>
    <row r="77" spans="2:10" s="342" customFormat="1" ht="15" customHeight="1">
      <c r="B77" s="1221"/>
      <c r="C77" s="727" t="s">
        <v>524</v>
      </c>
      <c r="D77" s="1151" t="s">
        <v>1045</v>
      </c>
      <c r="E77" s="1153"/>
      <c r="F77" s="334"/>
      <c r="G77" s="702">
        <f>H77-F77</f>
        <v>0</v>
      </c>
      <c r="H77" s="334"/>
      <c r="J77" s="865"/>
    </row>
    <row r="78" spans="2:10" s="342" customFormat="1" ht="15" customHeight="1">
      <c r="B78" s="1221"/>
      <c r="C78" s="727" t="s">
        <v>530</v>
      </c>
      <c r="D78" s="1151" t="s">
        <v>1046</v>
      </c>
      <c r="E78" s="1226"/>
      <c r="F78" s="334"/>
      <c r="G78" s="702">
        <f>H78-F78</f>
        <v>0</v>
      </c>
      <c r="H78" s="334"/>
      <c r="J78" s="865"/>
    </row>
    <row r="79" spans="2:10" s="342" customFormat="1" ht="28.5" customHeight="1">
      <c r="B79" s="1221"/>
      <c r="C79" s="727" t="s">
        <v>531</v>
      </c>
      <c r="D79" s="1143" t="s">
        <v>1047</v>
      </c>
      <c r="E79" s="1176"/>
      <c r="F79" s="1016"/>
      <c r="G79" s="345">
        <f>+H79-F79</f>
        <v>0</v>
      </c>
      <c r="H79" s="1017">
        <f>IF('แบบฟอร์มที่ 4 - 4.1, 4.2'!F48&gt;'แบบฟอร์มที่ 4 - 4.1, 4.2'!P48,'แบบฟอร์มที่ 4 - 4.1, 4.2'!F48-'แบบฟอร์มที่ 4 - 4.1, 4.2'!G48,'แบบฟอร์มที่ 4 - 4.1, 4.2'!P48-'แบบฟอร์มที่ 4 - 4.1, 4.2'!Q48)+('แบบฟอร์มที่ 4 - 4.1, 4.2'!M25-'แบบฟอร์มที่ 4 - 4.1, 4.2'!R25)+MAX(0,'แบบฟอร์มที่ 4 - 4.3'!I12-'แบบฟอร์มที่ 4 - 4.3'!J12)</f>
        <v>0</v>
      </c>
      <c r="J79" s="866"/>
    </row>
    <row r="80" spans="2:10" s="342" customFormat="1" ht="15" customHeight="1" thickBot="1">
      <c r="B80" s="1221"/>
      <c r="C80" s="727" t="s">
        <v>533</v>
      </c>
      <c r="D80" s="1151" t="s">
        <v>1048</v>
      </c>
      <c r="E80" s="1153"/>
      <c r="F80" s="515"/>
      <c r="G80" s="696">
        <f>+H80-F80</f>
        <v>0</v>
      </c>
      <c r="H80" s="515"/>
      <c r="J80" s="865"/>
    </row>
    <row r="81" spans="2:10" s="342" customFormat="1" ht="15" customHeight="1" thickBot="1">
      <c r="B81" s="1222"/>
      <c r="C81" s="1173" t="s">
        <v>1049</v>
      </c>
      <c r="D81" s="1157"/>
      <c r="E81" s="1157"/>
      <c r="F81" s="704">
        <f>SUM(F77:F80)</f>
        <v>0</v>
      </c>
      <c r="G81" s="705">
        <f>SUM(G77:G80)</f>
        <v>0</v>
      </c>
      <c r="H81" s="704">
        <f>SUM(H77:H80)</f>
        <v>0</v>
      </c>
      <c r="J81" s="866"/>
    </row>
    <row r="82" spans="2:10" ht="15" customHeight="1">
      <c r="B82" s="849">
        <v>7</v>
      </c>
      <c r="C82" s="1140" t="s">
        <v>1050</v>
      </c>
      <c r="D82" s="1140"/>
      <c r="E82" s="1201"/>
      <c r="F82" s="707"/>
      <c r="G82" s="694">
        <f>+H82-F82</f>
        <v>0</v>
      </c>
      <c r="H82" s="707"/>
      <c r="J82" s="865"/>
    </row>
    <row r="83" spans="2:10" ht="15" customHeight="1">
      <c r="B83" s="1208">
        <v>8</v>
      </c>
      <c r="C83" s="1171" t="s">
        <v>1051</v>
      </c>
      <c r="D83" s="1172"/>
      <c r="E83" s="1172"/>
      <c r="F83" s="347"/>
      <c r="G83" s="468"/>
      <c r="H83" s="347"/>
      <c r="J83" s="867"/>
    </row>
    <row r="84" spans="2:10" s="593" customFormat="1" ht="15" customHeight="1">
      <c r="B84" s="1209"/>
      <c r="C84" s="837" t="s">
        <v>524</v>
      </c>
      <c r="D84" s="1175" t="s">
        <v>1052</v>
      </c>
      <c r="E84" s="1175"/>
      <c r="F84" s="862"/>
      <c r="G84" s="838">
        <f>+H84-F84</f>
        <v>0</v>
      </c>
      <c r="H84" s="964">
        <v>0</v>
      </c>
      <c r="J84" s="865"/>
    </row>
    <row r="85" spans="2:10" s="593" customFormat="1" ht="15" customHeight="1">
      <c r="B85" s="1209"/>
      <c r="C85" s="837" t="s">
        <v>530</v>
      </c>
      <c r="D85" s="1175" t="s">
        <v>1053</v>
      </c>
      <c r="E85" s="1175"/>
      <c r="F85" s="862"/>
      <c r="G85" s="838">
        <f>+H85-F85</f>
        <v>0</v>
      </c>
      <c r="H85" s="964">
        <v>0</v>
      </c>
      <c r="J85" s="865"/>
    </row>
    <row r="86" spans="2:10" s="593" customFormat="1" ht="15" customHeight="1">
      <c r="B86" s="1209"/>
      <c r="C86" s="837" t="s">
        <v>531</v>
      </c>
      <c r="D86" s="1175" t="s">
        <v>1054</v>
      </c>
      <c r="E86" s="1175"/>
      <c r="F86" s="862"/>
      <c r="G86" s="838">
        <f>+H86-F86</f>
        <v>0</v>
      </c>
      <c r="H86" s="964">
        <v>0</v>
      </c>
      <c r="J86" s="865"/>
    </row>
    <row r="87" spans="2:10" s="593" customFormat="1" ht="15" customHeight="1">
      <c r="B87" s="1210"/>
      <c r="C87" s="1164" t="s">
        <v>1055</v>
      </c>
      <c r="D87" s="1165"/>
      <c r="E87" s="1166"/>
      <c r="F87" s="839">
        <f>SUM(F84:F86)</f>
        <v>0</v>
      </c>
      <c r="G87" s="839">
        <f>SUM(G84:G86)</f>
        <v>0</v>
      </c>
      <c r="H87" s="839">
        <f>SUM(H84:H86)</f>
        <v>0</v>
      </c>
      <c r="J87" s="867"/>
    </row>
    <row r="88" spans="2:10" ht="15" customHeight="1">
      <c r="B88" s="849">
        <v>9</v>
      </c>
      <c r="C88" s="1171" t="s">
        <v>1056</v>
      </c>
      <c r="D88" s="1172"/>
      <c r="E88" s="1172"/>
      <c r="F88" s="707"/>
      <c r="G88" s="858">
        <f>H88-F88</f>
        <v>0</v>
      </c>
      <c r="H88" s="707"/>
      <c r="J88" s="865"/>
    </row>
    <row r="89" spans="2:10" ht="15" customHeight="1">
      <c r="B89" s="849">
        <v>10</v>
      </c>
      <c r="C89" s="1171" t="s">
        <v>1057</v>
      </c>
      <c r="D89" s="1174"/>
      <c r="E89" s="1174"/>
      <c r="F89" s="512"/>
      <c r="G89" s="702">
        <f>H89-F89</f>
        <v>0</v>
      </c>
      <c r="H89" s="512"/>
      <c r="J89" s="865"/>
    </row>
    <row r="90" spans="2:10" ht="15" customHeight="1">
      <c r="B90" s="849">
        <v>11</v>
      </c>
      <c r="C90" s="1211" t="s">
        <v>1058</v>
      </c>
      <c r="D90" s="1212"/>
      <c r="E90" s="1213"/>
      <c r="F90" s="512"/>
      <c r="G90" s="702">
        <f>H90-F90</f>
        <v>0</v>
      </c>
      <c r="H90" s="512"/>
      <c r="J90" s="865"/>
    </row>
    <row r="91" spans="2:10" s="342" customFormat="1" ht="15" customHeight="1">
      <c r="B91" s="1220">
        <v>12</v>
      </c>
      <c r="C91" s="1160" t="s">
        <v>1059</v>
      </c>
      <c r="D91" s="1161"/>
      <c r="E91" s="1161"/>
      <c r="F91" s="345"/>
      <c r="G91" s="695"/>
      <c r="H91" s="345"/>
      <c r="J91" s="866"/>
    </row>
    <row r="92" spans="2:10" s="342" customFormat="1" ht="15" customHeight="1">
      <c r="B92" s="1221"/>
      <c r="C92" s="727" t="s">
        <v>524</v>
      </c>
      <c r="D92" s="1151" t="s">
        <v>1060</v>
      </c>
      <c r="E92" s="1153"/>
      <c r="F92" s="334"/>
      <c r="G92" s="695">
        <f>H92-F92</f>
        <v>0</v>
      </c>
      <c r="H92" s="334"/>
      <c r="J92" s="865"/>
    </row>
    <row r="93" spans="2:10" s="342" customFormat="1" ht="15" customHeight="1" thickBot="1">
      <c r="B93" s="1221"/>
      <c r="C93" s="727" t="s">
        <v>530</v>
      </c>
      <c r="D93" s="1151" t="s">
        <v>1014</v>
      </c>
      <c r="E93" s="1153"/>
      <c r="F93" s="515"/>
      <c r="G93" s="696">
        <f>H93-F93</f>
        <v>0</v>
      </c>
      <c r="H93" s="515"/>
      <c r="J93" s="865"/>
    </row>
    <row r="94" spans="2:10" s="342" customFormat="1" ht="15" customHeight="1" thickBot="1">
      <c r="B94" s="1222"/>
      <c r="C94" s="1173" t="s">
        <v>1061</v>
      </c>
      <c r="D94" s="1157"/>
      <c r="E94" s="1157"/>
      <c r="F94" s="704">
        <f>SUM(F92:F93)</f>
        <v>0</v>
      </c>
      <c r="G94" s="705">
        <f>SUM(G92:G93)</f>
        <v>0</v>
      </c>
      <c r="H94" s="704">
        <f>SUM(H92:H93)</f>
        <v>0</v>
      </c>
      <c r="J94" s="866"/>
    </row>
    <row r="95" spans="2:10" ht="15" customHeight="1">
      <c r="B95" s="849">
        <v>13</v>
      </c>
      <c r="C95" s="1140" t="s">
        <v>1062</v>
      </c>
      <c r="D95" s="1140"/>
      <c r="E95" s="1143"/>
      <c r="F95" s="707"/>
      <c r="G95" s="694">
        <f>-F95</f>
        <v>0</v>
      </c>
      <c r="H95" s="858">
        <f>F95+G95</f>
        <v>0</v>
      </c>
      <c r="J95" s="864"/>
    </row>
    <row r="96" spans="2:10" ht="15" customHeight="1">
      <c r="B96" s="1208">
        <v>14</v>
      </c>
      <c r="C96" s="1140" t="s">
        <v>1063</v>
      </c>
      <c r="D96" s="1140"/>
      <c r="E96" s="1201"/>
      <c r="F96" s="347"/>
      <c r="G96" s="702"/>
      <c r="H96" s="347"/>
      <c r="J96" s="864"/>
    </row>
    <row r="97" spans="2:10" s="342" customFormat="1" ht="15.95" customHeight="1">
      <c r="B97" s="1209"/>
      <c r="C97" s="957" t="s">
        <v>524</v>
      </c>
      <c r="D97" s="1143" t="s">
        <v>1002</v>
      </c>
      <c r="E97" s="1144"/>
      <c r="F97" s="334"/>
      <c r="G97" s="695">
        <f>H97-F97</f>
        <v>0</v>
      </c>
      <c r="H97" s="334"/>
      <c r="J97" s="865"/>
    </row>
    <row r="98" spans="2:10" s="342" customFormat="1" ht="15.95" customHeight="1" thickBot="1">
      <c r="B98" s="1209"/>
      <c r="C98" s="847" t="s">
        <v>530</v>
      </c>
      <c r="D98" s="1162" t="s">
        <v>1034</v>
      </c>
      <c r="E98" s="1163"/>
      <c r="F98" s="334"/>
      <c r="G98" s="695">
        <f>H98-F98</f>
        <v>0</v>
      </c>
      <c r="H98" s="334"/>
      <c r="J98" s="865"/>
    </row>
    <row r="99" spans="2:10" s="342" customFormat="1" hidden="1">
      <c r="B99" s="1209"/>
      <c r="C99" s="847" t="s">
        <v>531</v>
      </c>
      <c r="D99" s="1162" t="s">
        <v>1034</v>
      </c>
      <c r="E99" s="1163"/>
      <c r="F99" s="334"/>
      <c r="G99" s="695">
        <f t="shared" ref="G99:G122" si="2">H99-F99</f>
        <v>0</v>
      </c>
      <c r="H99" s="334"/>
      <c r="J99" s="865"/>
    </row>
    <row r="100" spans="2:10" s="342" customFormat="1" ht="15" hidden="1" customHeight="1">
      <c r="B100" s="1209"/>
      <c r="C100" s="847" t="s">
        <v>533</v>
      </c>
      <c r="D100" s="1162" t="s">
        <v>1034</v>
      </c>
      <c r="E100" s="1163"/>
      <c r="F100" s="334"/>
      <c r="G100" s="695">
        <f t="shared" si="2"/>
        <v>0</v>
      </c>
      <c r="H100" s="334"/>
      <c r="J100" s="865"/>
    </row>
    <row r="101" spans="2:10" s="342" customFormat="1" ht="15" hidden="1" customHeight="1">
      <c r="B101" s="1209"/>
      <c r="C101" s="727" t="s">
        <v>532</v>
      </c>
      <c r="D101" s="1162" t="s">
        <v>1034</v>
      </c>
      <c r="E101" s="1163"/>
      <c r="F101" s="334"/>
      <c r="G101" s="695">
        <f t="shared" si="2"/>
        <v>0</v>
      </c>
      <c r="H101" s="334"/>
      <c r="J101" s="865"/>
    </row>
    <row r="102" spans="2:10" s="342" customFormat="1" ht="15" hidden="1" customHeight="1">
      <c r="B102" s="1209"/>
      <c r="C102" s="727" t="s">
        <v>541</v>
      </c>
      <c r="D102" s="1162" t="s">
        <v>1034</v>
      </c>
      <c r="E102" s="1163"/>
      <c r="F102" s="334"/>
      <c r="G102" s="695">
        <f t="shared" si="2"/>
        <v>0</v>
      </c>
      <c r="H102" s="334"/>
      <c r="J102" s="865"/>
    </row>
    <row r="103" spans="2:10" s="342" customFormat="1" ht="15" hidden="1" customHeight="1">
      <c r="B103" s="1209"/>
      <c r="C103" s="727" t="s">
        <v>542</v>
      </c>
      <c r="D103" s="1162" t="s">
        <v>1034</v>
      </c>
      <c r="E103" s="1163"/>
      <c r="F103" s="334"/>
      <c r="G103" s="695">
        <f t="shared" si="2"/>
        <v>0</v>
      </c>
      <c r="H103" s="334"/>
      <c r="J103" s="865"/>
    </row>
    <row r="104" spans="2:10" s="342" customFormat="1" ht="15" hidden="1" customHeight="1">
      <c r="B104" s="1209"/>
      <c r="C104" s="727" t="s">
        <v>543</v>
      </c>
      <c r="D104" s="1162" t="s">
        <v>1034</v>
      </c>
      <c r="E104" s="1163"/>
      <c r="F104" s="334"/>
      <c r="G104" s="695">
        <f t="shared" si="2"/>
        <v>0</v>
      </c>
      <c r="H104" s="334"/>
      <c r="J104" s="865"/>
    </row>
    <row r="105" spans="2:10" s="342" customFormat="1" ht="15" hidden="1" customHeight="1">
      <c r="B105" s="1209"/>
      <c r="C105" s="727" t="s">
        <v>544</v>
      </c>
      <c r="D105" s="1162" t="s">
        <v>1034</v>
      </c>
      <c r="E105" s="1163"/>
      <c r="F105" s="334"/>
      <c r="G105" s="695">
        <f t="shared" si="2"/>
        <v>0</v>
      </c>
      <c r="H105" s="334"/>
      <c r="J105" s="865"/>
    </row>
    <row r="106" spans="2:10" s="342" customFormat="1" ht="0.6" hidden="1" customHeight="1">
      <c r="B106" s="1209"/>
      <c r="C106" s="727" t="s">
        <v>545</v>
      </c>
      <c r="D106" s="1162" t="s">
        <v>1034</v>
      </c>
      <c r="E106" s="1163"/>
      <c r="F106" s="334"/>
      <c r="G106" s="695">
        <f t="shared" si="2"/>
        <v>0</v>
      </c>
      <c r="H106" s="334"/>
      <c r="J106" s="865"/>
    </row>
    <row r="107" spans="2:10" s="342" customFormat="1" ht="15" hidden="1" customHeight="1">
      <c r="B107" s="1209"/>
      <c r="C107" s="727" t="s">
        <v>546</v>
      </c>
      <c r="D107" s="1162" t="s">
        <v>1034</v>
      </c>
      <c r="E107" s="1163"/>
      <c r="F107" s="334"/>
      <c r="G107" s="695">
        <f t="shared" si="2"/>
        <v>0</v>
      </c>
      <c r="H107" s="334"/>
      <c r="J107" s="865"/>
    </row>
    <row r="108" spans="2:10" s="342" customFormat="1" ht="15" hidden="1" customHeight="1">
      <c r="B108" s="1209"/>
      <c r="C108" s="727" t="s">
        <v>919</v>
      </c>
      <c r="D108" s="1162" t="s">
        <v>1034</v>
      </c>
      <c r="E108" s="1163"/>
      <c r="F108" s="334"/>
      <c r="G108" s="695">
        <f t="shared" si="2"/>
        <v>0</v>
      </c>
      <c r="H108" s="334"/>
      <c r="J108" s="865"/>
    </row>
    <row r="109" spans="2:10" s="342" customFormat="1" ht="15" hidden="1" customHeight="1">
      <c r="B109" s="1209"/>
      <c r="C109" s="727" t="s">
        <v>920</v>
      </c>
      <c r="D109" s="1162" t="s">
        <v>1034</v>
      </c>
      <c r="E109" s="1163"/>
      <c r="F109" s="334"/>
      <c r="G109" s="695">
        <f t="shared" si="2"/>
        <v>0</v>
      </c>
      <c r="H109" s="334"/>
      <c r="J109" s="865"/>
    </row>
    <row r="110" spans="2:10" s="342" customFormat="1" ht="15" hidden="1" customHeight="1">
      <c r="B110" s="1209"/>
      <c r="C110" s="727" t="s">
        <v>921</v>
      </c>
      <c r="D110" s="1162" t="s">
        <v>1034</v>
      </c>
      <c r="E110" s="1163"/>
      <c r="F110" s="334"/>
      <c r="G110" s="695">
        <f t="shared" si="2"/>
        <v>0</v>
      </c>
      <c r="H110" s="334"/>
      <c r="J110" s="865"/>
    </row>
    <row r="111" spans="2:10" s="342" customFormat="1" ht="15" hidden="1" customHeight="1">
      <c r="B111" s="1209"/>
      <c r="C111" s="727" t="s">
        <v>922</v>
      </c>
      <c r="D111" s="1162" t="s">
        <v>1034</v>
      </c>
      <c r="E111" s="1163"/>
      <c r="F111" s="334"/>
      <c r="G111" s="695">
        <f t="shared" si="2"/>
        <v>0</v>
      </c>
      <c r="H111" s="334"/>
      <c r="J111" s="865"/>
    </row>
    <row r="112" spans="2:10" s="342" customFormat="1" ht="15" hidden="1" customHeight="1">
      <c r="B112" s="1209"/>
      <c r="C112" s="727" t="s">
        <v>923</v>
      </c>
      <c r="D112" s="1162" t="s">
        <v>1034</v>
      </c>
      <c r="E112" s="1163"/>
      <c r="F112" s="334"/>
      <c r="G112" s="695">
        <f t="shared" si="2"/>
        <v>0</v>
      </c>
      <c r="H112" s="334"/>
      <c r="J112" s="865"/>
    </row>
    <row r="113" spans="1:239" s="342" customFormat="1" ht="15" hidden="1" customHeight="1">
      <c r="B113" s="1209"/>
      <c r="C113" s="727" t="s">
        <v>924</v>
      </c>
      <c r="D113" s="1162" t="s">
        <v>1034</v>
      </c>
      <c r="E113" s="1163"/>
      <c r="F113" s="334"/>
      <c r="G113" s="695">
        <f t="shared" si="2"/>
        <v>0</v>
      </c>
      <c r="H113" s="334"/>
      <c r="J113" s="865"/>
    </row>
    <row r="114" spans="1:239" s="342" customFormat="1" ht="15" hidden="1" customHeight="1">
      <c r="B114" s="1209"/>
      <c r="C114" s="727" t="s">
        <v>925</v>
      </c>
      <c r="D114" s="1162" t="s">
        <v>1034</v>
      </c>
      <c r="E114" s="1163"/>
      <c r="F114" s="334"/>
      <c r="G114" s="695">
        <f t="shared" si="2"/>
        <v>0</v>
      </c>
      <c r="H114" s="334"/>
      <c r="J114" s="865"/>
    </row>
    <row r="115" spans="1:239" s="342" customFormat="1" ht="15" hidden="1" customHeight="1">
      <c r="B115" s="1209"/>
      <c r="C115" s="727" t="s">
        <v>926</v>
      </c>
      <c r="D115" s="1162" t="s">
        <v>1034</v>
      </c>
      <c r="E115" s="1163"/>
      <c r="F115" s="334"/>
      <c r="G115" s="695">
        <f t="shared" si="2"/>
        <v>0</v>
      </c>
      <c r="H115" s="334"/>
      <c r="J115" s="865"/>
    </row>
    <row r="116" spans="1:239" s="342" customFormat="1" ht="15" hidden="1" customHeight="1">
      <c r="B116" s="1209"/>
      <c r="C116" s="727" t="s">
        <v>927</v>
      </c>
      <c r="D116" s="1162" t="s">
        <v>1034</v>
      </c>
      <c r="E116" s="1163"/>
      <c r="F116" s="334"/>
      <c r="G116" s="695">
        <f t="shared" si="2"/>
        <v>0</v>
      </c>
      <c r="H116" s="334"/>
      <c r="J116" s="865"/>
    </row>
    <row r="117" spans="1:239" s="342" customFormat="1" ht="15" hidden="1" customHeight="1">
      <c r="B117" s="1209"/>
      <c r="C117" s="727" t="s">
        <v>928</v>
      </c>
      <c r="D117" s="1162" t="s">
        <v>1034</v>
      </c>
      <c r="E117" s="1163"/>
      <c r="F117" s="334"/>
      <c r="G117" s="695">
        <f t="shared" si="2"/>
        <v>0</v>
      </c>
      <c r="H117" s="334"/>
      <c r="J117" s="865"/>
    </row>
    <row r="118" spans="1:239" s="342" customFormat="1" ht="15" hidden="1" customHeight="1">
      <c r="B118" s="1209"/>
      <c r="C118" s="727" t="s">
        <v>929</v>
      </c>
      <c r="D118" s="1162" t="s">
        <v>1034</v>
      </c>
      <c r="E118" s="1163"/>
      <c r="F118" s="334"/>
      <c r="G118" s="695">
        <f t="shared" si="2"/>
        <v>0</v>
      </c>
      <c r="H118" s="334"/>
      <c r="J118" s="865"/>
    </row>
    <row r="119" spans="1:239" s="342" customFormat="1" ht="15" hidden="1" customHeight="1">
      <c r="B119" s="1209"/>
      <c r="C119" s="727" t="s">
        <v>930</v>
      </c>
      <c r="D119" s="1162" t="s">
        <v>1034</v>
      </c>
      <c r="E119" s="1163"/>
      <c r="F119" s="334"/>
      <c r="G119" s="695">
        <f t="shared" si="2"/>
        <v>0</v>
      </c>
      <c r="H119" s="334"/>
      <c r="J119" s="865"/>
    </row>
    <row r="120" spans="1:239" s="342" customFormat="1" ht="15" hidden="1" customHeight="1">
      <c r="B120" s="1209"/>
      <c r="C120" s="727" t="s">
        <v>931</v>
      </c>
      <c r="D120" s="1162" t="s">
        <v>1034</v>
      </c>
      <c r="E120" s="1163"/>
      <c r="F120" s="334"/>
      <c r="G120" s="695">
        <f t="shared" si="2"/>
        <v>0</v>
      </c>
      <c r="H120" s="334"/>
      <c r="J120" s="865"/>
    </row>
    <row r="121" spans="1:239" s="342" customFormat="1" ht="15" hidden="1" customHeight="1">
      <c r="B121" s="1209"/>
      <c r="C121" s="727" t="s">
        <v>932</v>
      </c>
      <c r="D121" s="1162" t="s">
        <v>1034</v>
      </c>
      <c r="E121" s="1163"/>
      <c r="F121" s="334"/>
      <c r="G121" s="695">
        <f t="shared" si="2"/>
        <v>0</v>
      </c>
      <c r="H121" s="334"/>
      <c r="J121" s="865"/>
    </row>
    <row r="122" spans="1:239" s="342" customFormat="1" ht="15" hidden="1" customHeight="1" thickBot="1">
      <c r="B122" s="1209"/>
      <c r="C122" s="727" t="s">
        <v>933</v>
      </c>
      <c r="D122" s="1162" t="s">
        <v>1034</v>
      </c>
      <c r="E122" s="1163"/>
      <c r="F122" s="334"/>
      <c r="G122" s="695">
        <f t="shared" si="2"/>
        <v>0</v>
      </c>
      <c r="H122" s="334"/>
      <c r="J122" s="865"/>
    </row>
    <row r="123" spans="1:239" s="342" customFormat="1" ht="15" customHeight="1" thickBot="1">
      <c r="B123" s="1210"/>
      <c r="C123" s="1173" t="s">
        <v>1064</v>
      </c>
      <c r="D123" s="1157"/>
      <c r="E123" s="1157"/>
      <c r="F123" s="704">
        <f>SUM(F97:F122)</f>
        <v>0</v>
      </c>
      <c r="G123" s="705">
        <f>SUM(G97:G122)</f>
        <v>0</v>
      </c>
      <c r="H123" s="704">
        <f>SUM(H97:H122)</f>
        <v>0</v>
      </c>
      <c r="J123" s="866"/>
    </row>
    <row r="124" spans="1:239" s="342" customFormat="1" ht="15" customHeight="1">
      <c r="B124" s="845">
        <v>15</v>
      </c>
      <c r="C124" s="1199" t="s">
        <v>1065</v>
      </c>
      <c r="D124" s="1200"/>
      <c r="E124" s="1200"/>
      <c r="F124" s="860"/>
      <c r="G124" s="861">
        <f>H124-F124</f>
        <v>0</v>
      </c>
      <c r="H124" s="708"/>
      <c r="J124" s="865"/>
    </row>
    <row r="125" spans="1:239" ht="15" customHeight="1" thickBot="1">
      <c r="B125" s="849">
        <v>16</v>
      </c>
      <c r="C125" s="1171" t="s">
        <v>1066</v>
      </c>
      <c r="D125" s="1172"/>
      <c r="E125" s="1172"/>
      <c r="F125" s="859"/>
      <c r="G125" s="695">
        <f>+H125-F125</f>
        <v>0</v>
      </c>
      <c r="H125" s="512"/>
      <c r="J125" s="865"/>
    </row>
    <row r="126" spans="1:239" ht="15" customHeight="1" thickBot="1">
      <c r="B126" s="728">
        <v>17</v>
      </c>
      <c r="C126" s="1184" t="s">
        <v>1067</v>
      </c>
      <c r="D126" s="1185"/>
      <c r="E126" s="1186"/>
      <c r="F126" s="709">
        <f>+F34+F66+F67+F71+F75+F81+F82+F125+F87+F88+F89+F90+F94+F95+F123+F124</f>
        <v>0</v>
      </c>
      <c r="G126" s="709">
        <f>+G34+G66+G67+G71+G75+G81+G82+G125+G87+G88+G89+G90+G94+G95+G123+G124</f>
        <v>0</v>
      </c>
      <c r="H126" s="709">
        <f>+H34+H66+H67+H71+H75+H81+H82+H125+H87+H88+H89+H90+H94+H95+H123+H124</f>
        <v>0</v>
      </c>
    </row>
    <row r="127" spans="1:239" s="414" customFormat="1">
      <c r="A127" s="337"/>
      <c r="B127" s="333"/>
      <c r="C127" s="333"/>
      <c r="D127" s="333"/>
      <c r="E127" s="333"/>
      <c r="F127" s="413"/>
      <c r="G127" s="413"/>
      <c r="H127" s="413"/>
      <c r="I127" s="337"/>
      <c r="J127" s="337"/>
      <c r="K127" s="337"/>
      <c r="L127" s="337"/>
      <c r="M127" s="337"/>
      <c r="N127" s="337"/>
      <c r="O127" s="337"/>
      <c r="P127" s="337"/>
      <c r="Q127" s="337"/>
      <c r="R127" s="337"/>
      <c r="S127" s="337"/>
      <c r="T127" s="337"/>
      <c r="U127" s="337"/>
      <c r="V127" s="337"/>
      <c r="W127" s="337"/>
      <c r="X127" s="337"/>
      <c r="Y127" s="337"/>
      <c r="Z127" s="337"/>
      <c r="AA127" s="337"/>
      <c r="AB127" s="337"/>
      <c r="AC127" s="337"/>
      <c r="AD127" s="337"/>
      <c r="AE127" s="337"/>
      <c r="AF127" s="337"/>
      <c r="AG127" s="337"/>
      <c r="AH127" s="337"/>
      <c r="AI127" s="337"/>
      <c r="AJ127" s="337"/>
      <c r="AK127" s="337"/>
      <c r="AL127" s="337"/>
      <c r="AM127" s="337"/>
      <c r="AN127" s="337"/>
      <c r="AO127" s="337"/>
      <c r="AP127" s="337"/>
      <c r="AQ127" s="337"/>
      <c r="AR127" s="337"/>
      <c r="AS127" s="337"/>
      <c r="AT127" s="337"/>
      <c r="AU127" s="337"/>
      <c r="AV127" s="337"/>
      <c r="AW127" s="337"/>
      <c r="AX127" s="337"/>
      <c r="AY127" s="337"/>
      <c r="AZ127" s="337"/>
      <c r="BA127" s="337"/>
      <c r="BB127" s="337"/>
      <c r="BC127" s="337"/>
      <c r="BD127" s="337"/>
      <c r="BE127" s="337"/>
      <c r="BF127" s="337"/>
      <c r="BG127" s="337"/>
      <c r="BH127" s="337"/>
      <c r="BI127" s="337"/>
      <c r="BJ127" s="337"/>
      <c r="BK127" s="337"/>
      <c r="BL127" s="337"/>
      <c r="BM127" s="337"/>
      <c r="BN127" s="337"/>
      <c r="BO127" s="337"/>
      <c r="BP127" s="337"/>
      <c r="BQ127" s="337"/>
      <c r="BR127" s="337"/>
      <c r="BS127" s="337"/>
      <c r="BT127" s="337"/>
      <c r="BU127" s="337"/>
      <c r="BV127" s="337"/>
      <c r="BW127" s="337"/>
      <c r="BX127" s="337"/>
      <c r="BY127" s="337"/>
      <c r="BZ127" s="337"/>
      <c r="CA127" s="337"/>
      <c r="CB127" s="337"/>
      <c r="CC127" s="337"/>
      <c r="CD127" s="337"/>
      <c r="CE127" s="337"/>
      <c r="CF127" s="337"/>
      <c r="CG127" s="337"/>
      <c r="CH127" s="337"/>
      <c r="CI127" s="337"/>
      <c r="CJ127" s="337"/>
      <c r="CK127" s="337"/>
      <c r="CL127" s="337"/>
      <c r="CM127" s="337"/>
      <c r="CN127" s="337"/>
      <c r="CO127" s="337"/>
      <c r="CP127" s="337"/>
      <c r="CQ127" s="337"/>
      <c r="CR127" s="337"/>
      <c r="CS127" s="337"/>
      <c r="CT127" s="337"/>
      <c r="CU127" s="337"/>
      <c r="CV127" s="337"/>
      <c r="CW127" s="337"/>
      <c r="CX127" s="337"/>
      <c r="CY127" s="337"/>
      <c r="CZ127" s="337"/>
      <c r="DA127" s="337"/>
      <c r="DB127" s="337"/>
      <c r="DC127" s="337"/>
      <c r="DD127" s="337"/>
      <c r="DE127" s="337"/>
      <c r="DF127" s="337"/>
      <c r="DG127" s="337"/>
      <c r="DH127" s="337"/>
      <c r="DI127" s="337"/>
      <c r="DJ127" s="337"/>
      <c r="DK127" s="337"/>
      <c r="DL127" s="337"/>
      <c r="DM127" s="337"/>
      <c r="DN127" s="337"/>
      <c r="DO127" s="337"/>
      <c r="DP127" s="337"/>
      <c r="DQ127" s="337"/>
      <c r="DR127" s="337"/>
      <c r="DS127" s="337"/>
      <c r="DT127" s="337"/>
      <c r="DU127" s="337"/>
      <c r="DV127" s="337"/>
      <c r="DW127" s="337"/>
      <c r="DX127" s="337"/>
      <c r="DY127" s="337"/>
      <c r="DZ127" s="337"/>
      <c r="EA127" s="337"/>
      <c r="EB127" s="337"/>
      <c r="EC127" s="337"/>
      <c r="ED127" s="337"/>
      <c r="EE127" s="337"/>
      <c r="EF127" s="337"/>
      <c r="EG127" s="337"/>
      <c r="EH127" s="337"/>
      <c r="EI127" s="337"/>
      <c r="EJ127" s="337"/>
      <c r="EK127" s="337"/>
      <c r="EL127" s="337"/>
      <c r="EM127" s="337"/>
      <c r="EN127" s="337"/>
      <c r="EO127" s="337"/>
      <c r="EP127" s="337"/>
      <c r="EQ127" s="337"/>
      <c r="ER127" s="337"/>
      <c r="ES127" s="337"/>
      <c r="ET127" s="337"/>
      <c r="EU127" s="337"/>
      <c r="EV127" s="337"/>
      <c r="EW127" s="337"/>
      <c r="EX127" s="337"/>
      <c r="EY127" s="337"/>
      <c r="EZ127" s="337"/>
      <c r="FA127" s="337"/>
      <c r="FB127" s="337"/>
      <c r="FC127" s="337"/>
      <c r="FD127" s="337"/>
      <c r="FE127" s="337"/>
      <c r="FF127" s="337"/>
      <c r="FG127" s="337"/>
      <c r="FH127" s="337"/>
      <c r="FI127" s="337"/>
      <c r="FJ127" s="337"/>
      <c r="FK127" s="337"/>
      <c r="FL127" s="337"/>
      <c r="FM127" s="337"/>
      <c r="FN127" s="337"/>
      <c r="FO127" s="337"/>
      <c r="FP127" s="337"/>
      <c r="FQ127" s="337"/>
      <c r="FR127" s="337"/>
      <c r="FS127" s="337"/>
      <c r="FT127" s="337"/>
      <c r="FU127" s="337"/>
      <c r="FV127" s="337"/>
      <c r="FW127" s="337"/>
      <c r="FX127" s="337"/>
      <c r="FY127" s="337"/>
      <c r="FZ127" s="337"/>
      <c r="GA127" s="337"/>
      <c r="GB127" s="337"/>
      <c r="GC127" s="337"/>
      <c r="GD127" s="337"/>
      <c r="GE127" s="337"/>
      <c r="GF127" s="337"/>
      <c r="GG127" s="337"/>
      <c r="GH127" s="337"/>
      <c r="GI127" s="337"/>
      <c r="GJ127" s="337"/>
      <c r="GK127" s="337"/>
      <c r="GL127" s="337"/>
      <c r="GM127" s="337"/>
      <c r="GN127" s="337"/>
      <c r="GO127" s="337"/>
      <c r="GP127" s="337"/>
      <c r="GQ127" s="337"/>
      <c r="GR127" s="337"/>
      <c r="GS127" s="337"/>
      <c r="GT127" s="337"/>
      <c r="GU127" s="337"/>
      <c r="GV127" s="337"/>
      <c r="GW127" s="337"/>
      <c r="GX127" s="337"/>
      <c r="GY127" s="337"/>
      <c r="GZ127" s="337"/>
      <c r="HA127" s="337"/>
      <c r="HB127" s="337"/>
      <c r="HC127" s="337"/>
      <c r="HD127" s="337"/>
      <c r="HE127" s="337"/>
      <c r="HF127" s="337"/>
      <c r="HG127" s="337"/>
      <c r="HH127" s="337"/>
      <c r="HI127" s="337"/>
      <c r="HJ127" s="337"/>
      <c r="HK127" s="337"/>
      <c r="HL127" s="337"/>
      <c r="HM127" s="337"/>
      <c r="HN127" s="337"/>
      <c r="HO127" s="337"/>
      <c r="HP127" s="337"/>
      <c r="HQ127" s="337"/>
      <c r="HR127" s="337"/>
      <c r="HS127" s="337"/>
      <c r="HT127" s="337"/>
      <c r="HU127" s="337"/>
      <c r="HV127" s="337"/>
      <c r="HW127" s="337"/>
      <c r="HX127" s="337"/>
      <c r="HY127" s="337"/>
      <c r="HZ127" s="337"/>
      <c r="IA127" s="337"/>
      <c r="IB127" s="337"/>
      <c r="IC127" s="337"/>
      <c r="ID127" s="337"/>
      <c r="IE127" s="337"/>
    </row>
    <row r="128" spans="1:239" s="310" customFormat="1">
      <c r="B128" s="981" t="s">
        <v>941</v>
      </c>
      <c r="C128" s="959"/>
      <c r="D128" s="959"/>
      <c r="E128" s="959"/>
      <c r="F128" s="959"/>
      <c r="G128" s="959"/>
      <c r="H128" s="959"/>
    </row>
    <row r="129" spans="2:8" s="344" customFormat="1">
      <c r="B129" s="337"/>
      <c r="C129" s="1179"/>
      <c r="D129" s="1179"/>
      <c r="E129" s="1179"/>
      <c r="F129" s="1179"/>
      <c r="G129" s="1179"/>
      <c r="H129" s="1179"/>
    </row>
    <row r="130" spans="2:8" s="344" customFormat="1">
      <c r="B130" s="337"/>
      <c r="C130" s="1179"/>
      <c r="D130" s="1179"/>
      <c r="E130" s="1179"/>
      <c r="F130" s="1179"/>
      <c r="G130" s="1179"/>
      <c r="H130" s="1179"/>
    </row>
    <row r="131" spans="2:8" s="310" customFormat="1">
      <c r="B131" s="337"/>
      <c r="C131" s="1180"/>
      <c r="D131" s="1180"/>
      <c r="E131" s="1180"/>
      <c r="F131" s="1180"/>
      <c r="G131" s="1180"/>
      <c r="H131" s="1180"/>
    </row>
    <row r="132" spans="2:8" s="310" customFormat="1" ht="15" customHeight="1">
      <c r="B132" s="337"/>
      <c r="C132" s="1180"/>
      <c r="D132" s="1180"/>
      <c r="E132" s="1180"/>
      <c r="F132" s="1180"/>
      <c r="G132" s="1180"/>
      <c r="H132" s="1180"/>
    </row>
    <row r="133" spans="2:8" s="310" customFormat="1" ht="44.25" customHeight="1">
      <c r="B133" s="337"/>
      <c r="C133" s="1182"/>
      <c r="D133" s="1183"/>
      <c r="E133" s="1183"/>
      <c r="F133" s="1183"/>
      <c r="G133" s="1183"/>
      <c r="H133" s="1183"/>
    </row>
    <row r="134" spans="2:8" s="310" customFormat="1" ht="31.5" customHeight="1">
      <c r="B134" s="303"/>
      <c r="C134" s="1178"/>
      <c r="D134" s="1178"/>
      <c r="E134" s="1181"/>
      <c r="F134" s="1181"/>
      <c r="G134" s="1181"/>
      <c r="H134" s="1181"/>
    </row>
    <row r="135" spans="2:8" s="310" customFormat="1" ht="32.25" customHeight="1">
      <c r="B135" s="337"/>
      <c r="C135" s="848"/>
      <c r="D135" s="848"/>
      <c r="E135" s="474"/>
      <c r="F135" s="474"/>
      <c r="G135" s="474"/>
      <c r="H135" s="474"/>
    </row>
    <row r="136" spans="2:8" s="310" customFormat="1">
      <c r="B136" s="337"/>
      <c r="C136" s="848"/>
      <c r="D136" s="848"/>
      <c r="E136" s="848"/>
      <c r="F136" s="474"/>
      <c r="G136" s="359"/>
      <c r="H136" s="474"/>
    </row>
    <row r="137" spans="2:8" s="310" customFormat="1">
      <c r="B137" s="337"/>
      <c r="C137" s="848"/>
      <c r="D137" s="848"/>
      <c r="E137" s="303"/>
      <c r="F137" s="474"/>
      <c r="G137" s="359"/>
      <c r="H137" s="474"/>
    </row>
    <row r="138" spans="2:8" s="310" customFormat="1">
      <c r="B138" s="337"/>
      <c r="C138" s="848"/>
      <c r="D138" s="848"/>
      <c r="E138" s="848"/>
      <c r="F138" s="474"/>
      <c r="G138" s="359"/>
      <c r="H138" s="475"/>
    </row>
    <row r="139" spans="2:8" s="310" customFormat="1">
      <c r="B139" s="337"/>
      <c r="C139" s="848"/>
      <c r="D139" s="848"/>
      <c r="E139" s="848"/>
      <c r="F139" s="476"/>
      <c r="G139" s="359"/>
      <c r="H139" s="474"/>
    </row>
    <row r="140" spans="2:8">
      <c r="B140" s="313"/>
      <c r="C140" s="1177"/>
      <c r="D140" s="1177"/>
      <c r="E140" s="1177"/>
      <c r="F140" s="1177"/>
      <c r="G140" s="1177"/>
      <c r="H140" s="1177"/>
    </row>
    <row r="141" spans="2:8">
      <c r="B141" s="303"/>
      <c r="C141" s="303"/>
      <c r="D141" s="303"/>
      <c r="E141" s="303"/>
      <c r="F141" s="303"/>
      <c r="G141" s="303"/>
      <c r="H141" s="303"/>
    </row>
    <row r="142" spans="2:8">
      <c r="B142" s="303"/>
      <c r="C142" s="303"/>
      <c r="D142" s="303"/>
      <c r="E142" s="303"/>
      <c r="F142" s="303"/>
      <c r="G142" s="303"/>
      <c r="H142" s="303"/>
    </row>
    <row r="143" spans="2:8">
      <c r="B143" s="303"/>
      <c r="C143" s="303"/>
      <c r="D143" s="303"/>
      <c r="E143" s="303"/>
      <c r="F143" s="303"/>
      <c r="G143" s="303"/>
      <c r="H143" s="303"/>
    </row>
    <row r="144" spans="2:8">
      <c r="B144" s="303"/>
      <c r="C144" s="303"/>
      <c r="D144" s="303"/>
      <c r="E144" s="303"/>
      <c r="F144" s="303"/>
      <c r="G144" s="303"/>
      <c r="H144" s="303"/>
    </row>
    <row r="145" spans="2:8">
      <c r="B145" s="303"/>
      <c r="C145" s="303"/>
      <c r="D145" s="303"/>
      <c r="E145" s="303"/>
      <c r="F145" s="303"/>
      <c r="G145" s="303"/>
      <c r="H145" s="303"/>
    </row>
    <row r="146" spans="2:8">
      <c r="B146" s="303"/>
      <c r="C146" s="303"/>
      <c r="D146" s="303"/>
      <c r="E146" s="303"/>
      <c r="F146" s="303"/>
      <c r="G146" s="303"/>
      <c r="H146" s="303"/>
    </row>
    <row r="147" spans="2:8">
      <c r="B147" s="303"/>
      <c r="C147" s="303"/>
      <c r="D147" s="303"/>
      <c r="E147" s="303"/>
      <c r="F147" s="303"/>
      <c r="G147" s="303"/>
      <c r="H147" s="303"/>
    </row>
    <row r="148" spans="2:8">
      <c r="B148" s="303"/>
      <c r="C148" s="303"/>
      <c r="D148" s="303"/>
      <c r="E148" s="303"/>
      <c r="F148" s="303"/>
      <c r="G148" s="303"/>
      <c r="H148" s="303"/>
    </row>
    <row r="149" spans="2:8">
      <c r="B149" s="303"/>
      <c r="C149" s="303"/>
      <c r="D149" s="303"/>
      <c r="E149" s="303"/>
      <c r="F149" s="303"/>
      <c r="G149" s="303"/>
      <c r="H149" s="303"/>
    </row>
    <row r="150" spans="2:8">
      <c r="B150" s="303"/>
      <c r="C150" s="303"/>
      <c r="D150" s="303"/>
      <c r="E150" s="303"/>
      <c r="F150" s="303"/>
      <c r="G150" s="303"/>
      <c r="H150" s="303"/>
    </row>
    <row r="151" spans="2:8">
      <c r="B151" s="303"/>
      <c r="C151" s="303"/>
      <c r="D151" s="303"/>
      <c r="E151" s="303"/>
      <c r="F151" s="303"/>
      <c r="G151" s="303"/>
      <c r="H151" s="303"/>
    </row>
    <row r="152" spans="2:8">
      <c r="B152" s="303"/>
      <c r="C152" s="303"/>
      <c r="D152" s="303"/>
      <c r="E152" s="303"/>
      <c r="F152" s="303"/>
      <c r="G152" s="303"/>
      <c r="H152" s="303"/>
    </row>
    <row r="153" spans="2:8">
      <c r="B153" s="303"/>
      <c r="C153" s="303"/>
      <c r="D153" s="303"/>
      <c r="E153" s="303"/>
      <c r="F153" s="303"/>
      <c r="G153" s="303"/>
      <c r="H153" s="303"/>
    </row>
    <row r="154" spans="2:8">
      <c r="B154" s="303"/>
      <c r="C154" s="303"/>
      <c r="D154" s="303"/>
      <c r="E154" s="303"/>
      <c r="F154" s="303"/>
      <c r="G154" s="303"/>
      <c r="H154" s="303"/>
    </row>
    <row r="155" spans="2:8">
      <c r="B155" s="303"/>
      <c r="C155" s="303"/>
      <c r="D155" s="303"/>
      <c r="E155" s="303"/>
      <c r="F155" s="303"/>
      <c r="G155" s="303"/>
      <c r="H155" s="303"/>
    </row>
    <row r="156" spans="2:8">
      <c r="B156" s="303"/>
      <c r="C156" s="303"/>
      <c r="D156" s="303"/>
      <c r="E156" s="303"/>
      <c r="F156" s="303"/>
      <c r="G156" s="303"/>
      <c r="H156" s="303"/>
    </row>
    <row r="157" spans="2:8">
      <c r="B157" s="303"/>
      <c r="C157" s="303"/>
      <c r="D157" s="303"/>
      <c r="E157" s="303"/>
      <c r="F157" s="303"/>
      <c r="G157" s="303"/>
      <c r="H157" s="303"/>
    </row>
    <row r="158" spans="2:8">
      <c r="B158" s="303"/>
      <c r="C158" s="303"/>
      <c r="D158" s="303"/>
      <c r="E158" s="303"/>
      <c r="F158" s="303"/>
      <c r="G158" s="303"/>
      <c r="H158" s="303"/>
    </row>
    <row r="159" spans="2:8">
      <c r="B159" s="303"/>
      <c r="C159" s="303"/>
      <c r="D159" s="303"/>
      <c r="E159" s="303"/>
      <c r="F159" s="303"/>
      <c r="G159" s="303"/>
      <c r="H159" s="303"/>
    </row>
    <row r="160" spans="2:8">
      <c r="B160" s="303"/>
      <c r="C160" s="303"/>
      <c r="D160" s="303"/>
      <c r="E160" s="303"/>
      <c r="F160" s="303"/>
      <c r="G160" s="303"/>
      <c r="H160" s="303"/>
    </row>
    <row r="161" spans="2:8">
      <c r="B161" s="303"/>
      <c r="C161" s="303"/>
      <c r="D161" s="303"/>
      <c r="E161" s="303"/>
      <c r="F161" s="303"/>
      <c r="G161" s="303"/>
      <c r="H161" s="303"/>
    </row>
    <row r="162" spans="2:8">
      <c r="B162" s="303"/>
      <c r="C162" s="303"/>
      <c r="D162" s="303"/>
      <c r="E162" s="303"/>
      <c r="F162" s="303"/>
      <c r="G162" s="303"/>
      <c r="H162" s="303"/>
    </row>
    <row r="163" spans="2:8">
      <c r="B163" s="303"/>
      <c r="C163" s="303"/>
      <c r="D163" s="303"/>
      <c r="E163" s="303"/>
      <c r="F163" s="303"/>
      <c r="G163" s="303"/>
      <c r="H163" s="303"/>
    </row>
    <row r="164" spans="2:8">
      <c r="B164" s="303"/>
      <c r="C164" s="303"/>
      <c r="D164" s="303"/>
      <c r="E164" s="303"/>
      <c r="F164" s="303"/>
      <c r="G164" s="303"/>
      <c r="H164" s="303"/>
    </row>
    <row r="165" spans="2:8">
      <c r="B165" s="303"/>
      <c r="C165" s="303"/>
      <c r="D165" s="303"/>
      <c r="E165" s="303"/>
      <c r="F165" s="303"/>
      <c r="G165" s="303"/>
      <c r="H165" s="303"/>
    </row>
    <row r="166" spans="2:8">
      <c r="B166" s="303"/>
      <c r="C166" s="303"/>
      <c r="D166" s="303"/>
      <c r="E166" s="303"/>
      <c r="F166" s="303"/>
      <c r="G166" s="303"/>
      <c r="H166" s="303"/>
    </row>
    <row r="167" spans="2:8">
      <c r="B167" s="303"/>
      <c r="C167" s="303"/>
      <c r="D167" s="303"/>
      <c r="E167" s="303"/>
      <c r="F167" s="303"/>
      <c r="G167" s="303"/>
      <c r="H167" s="303"/>
    </row>
    <row r="168" spans="2:8">
      <c r="B168" s="303"/>
      <c r="C168" s="303"/>
      <c r="D168" s="303"/>
      <c r="E168" s="303"/>
      <c r="F168" s="303"/>
      <c r="G168" s="303"/>
      <c r="H168" s="303"/>
    </row>
    <row r="169" spans="2:8">
      <c r="B169" s="303"/>
      <c r="C169" s="303"/>
      <c r="D169" s="303"/>
      <c r="E169" s="303"/>
      <c r="F169" s="303"/>
      <c r="G169" s="303"/>
      <c r="H169" s="303"/>
    </row>
    <row r="170" spans="2:8">
      <c r="B170" s="303"/>
      <c r="C170" s="303"/>
      <c r="D170" s="303"/>
      <c r="E170" s="303"/>
      <c r="F170" s="303"/>
      <c r="G170" s="303"/>
      <c r="H170" s="303"/>
    </row>
    <row r="171" spans="2:8">
      <c r="B171" s="303"/>
      <c r="C171" s="303"/>
      <c r="D171" s="303"/>
      <c r="E171" s="303"/>
      <c r="F171" s="303"/>
      <c r="G171" s="303"/>
      <c r="H171" s="303"/>
    </row>
    <row r="172" spans="2:8">
      <c r="B172" s="303"/>
      <c r="C172" s="303"/>
      <c r="D172" s="303"/>
      <c r="E172" s="303"/>
      <c r="F172" s="303"/>
      <c r="G172" s="303"/>
      <c r="H172" s="303"/>
    </row>
    <row r="173" spans="2:8">
      <c r="B173" s="303"/>
      <c r="C173" s="303"/>
      <c r="D173" s="303"/>
      <c r="E173" s="303"/>
      <c r="F173" s="303"/>
      <c r="G173" s="303"/>
      <c r="H173" s="303"/>
    </row>
    <row r="174" spans="2:8">
      <c r="B174" s="303"/>
      <c r="C174" s="303"/>
      <c r="D174" s="303"/>
      <c r="E174" s="303"/>
      <c r="F174" s="303"/>
      <c r="G174" s="303"/>
      <c r="H174" s="303"/>
    </row>
    <row r="175" spans="2:8">
      <c r="B175" s="303"/>
      <c r="C175" s="303"/>
      <c r="D175" s="303"/>
      <c r="E175" s="303"/>
      <c r="F175" s="303"/>
      <c r="G175" s="303"/>
      <c r="H175" s="303"/>
    </row>
  </sheetData>
  <sheetProtection password="EE75" sheet="1" objects="1" scenarios="1" formatCells="0" formatColumns="0" formatRows="0" insertColumns="0" insertRows="0"/>
  <mergeCells count="121">
    <mergeCell ref="B35:B66"/>
    <mergeCell ref="D60:E60"/>
    <mergeCell ref="D61:E61"/>
    <mergeCell ref="D77:E77"/>
    <mergeCell ref="B68:B71"/>
    <mergeCell ref="B72:B75"/>
    <mergeCell ref="B76:B81"/>
    <mergeCell ref="D106:E106"/>
    <mergeCell ref="C68:E68"/>
    <mergeCell ref="D92:E92"/>
    <mergeCell ref="D78:E78"/>
    <mergeCell ref="D69:E69"/>
    <mergeCell ref="D100:E100"/>
    <mergeCell ref="B91:B94"/>
    <mergeCell ref="D43:E43"/>
    <mergeCell ref="D44:E44"/>
    <mergeCell ref="D62:E62"/>
    <mergeCell ref="D36:E36"/>
    <mergeCell ref="D40:E40"/>
    <mergeCell ref="D49:E49"/>
    <mergeCell ref="D55:E55"/>
    <mergeCell ref="D51:E51"/>
    <mergeCell ref="D52:E52"/>
    <mergeCell ref="D80:E80"/>
    <mergeCell ref="F4:H4"/>
    <mergeCell ref="D11:E11"/>
    <mergeCell ref="C10:E10"/>
    <mergeCell ref="B8:E8"/>
    <mergeCell ref="C9:E9"/>
    <mergeCell ref="C76:E76"/>
    <mergeCell ref="D27:E27"/>
    <mergeCell ref="D74:E74"/>
    <mergeCell ref="B96:B123"/>
    <mergeCell ref="C90:E90"/>
    <mergeCell ref="D102:E102"/>
    <mergeCell ref="D121:E121"/>
    <mergeCell ref="D122:E122"/>
    <mergeCell ref="D108:E108"/>
    <mergeCell ref="D98:E98"/>
    <mergeCell ref="D107:E107"/>
    <mergeCell ref="D103:E103"/>
    <mergeCell ref="D101:E101"/>
    <mergeCell ref="B10:B34"/>
    <mergeCell ref="C40:C42"/>
    <mergeCell ref="C37:C39"/>
    <mergeCell ref="B83:B87"/>
    <mergeCell ref="C82:E82"/>
    <mergeCell ref="C83:E83"/>
    <mergeCell ref="C125:E125"/>
    <mergeCell ref="F5:H5"/>
    <mergeCell ref="D20:E20"/>
    <mergeCell ref="C11:C20"/>
    <mergeCell ref="C21:C27"/>
    <mergeCell ref="D33:E33"/>
    <mergeCell ref="D46:E46"/>
    <mergeCell ref="C28:C33"/>
    <mergeCell ref="D21:E21"/>
    <mergeCell ref="D28:E28"/>
    <mergeCell ref="D37:E37"/>
    <mergeCell ref="C124:E124"/>
    <mergeCell ref="C123:E123"/>
    <mergeCell ref="D117:E117"/>
    <mergeCell ref="C94:E94"/>
    <mergeCell ref="C96:E96"/>
    <mergeCell ref="D109:E109"/>
    <mergeCell ref="D111:E111"/>
    <mergeCell ref="D119:E119"/>
    <mergeCell ref="D120:E120"/>
    <mergeCell ref="D116:E116"/>
    <mergeCell ref="D112:E112"/>
    <mergeCell ref="D113:E113"/>
    <mergeCell ref="D114:E114"/>
    <mergeCell ref="C140:H140"/>
    <mergeCell ref="C134:D134"/>
    <mergeCell ref="C129:H129"/>
    <mergeCell ref="C131:H131"/>
    <mergeCell ref="C130:H130"/>
    <mergeCell ref="C132:H132"/>
    <mergeCell ref="E134:H134"/>
    <mergeCell ref="C133:H133"/>
    <mergeCell ref="C126:E126"/>
    <mergeCell ref="D115:E115"/>
    <mergeCell ref="D118:E118"/>
    <mergeCell ref="C95:E95"/>
    <mergeCell ref="C87:E87"/>
    <mergeCell ref="D99:E99"/>
    <mergeCell ref="D110:E110"/>
    <mergeCell ref="C67:E67"/>
    <mergeCell ref="C75:E75"/>
    <mergeCell ref="C71:E71"/>
    <mergeCell ref="D104:E104"/>
    <mergeCell ref="D105:E105"/>
    <mergeCell ref="D97:E97"/>
    <mergeCell ref="C91:E91"/>
    <mergeCell ref="C88:E88"/>
    <mergeCell ref="C81:E81"/>
    <mergeCell ref="C89:E89"/>
    <mergeCell ref="D86:E86"/>
    <mergeCell ref="C72:E72"/>
    <mergeCell ref="D85:E85"/>
    <mergeCell ref="D73:E73"/>
    <mergeCell ref="D84:E84"/>
    <mergeCell ref="D70:E70"/>
    <mergeCell ref="D93:E93"/>
    <mergeCell ref="D79:E79"/>
    <mergeCell ref="C34:E34"/>
    <mergeCell ref="C66:E66"/>
    <mergeCell ref="D48:E48"/>
    <mergeCell ref="D45:E45"/>
    <mergeCell ref="C35:E35"/>
    <mergeCell ref="D59:E59"/>
    <mergeCell ref="D53:E53"/>
    <mergeCell ref="D47:E47"/>
    <mergeCell ref="D50:E50"/>
    <mergeCell ref="D54:E54"/>
    <mergeCell ref="D64:E64"/>
    <mergeCell ref="D65:E65"/>
    <mergeCell ref="D58:E58"/>
    <mergeCell ref="D56:E56"/>
    <mergeCell ref="D57:E57"/>
    <mergeCell ref="D63:E63"/>
  </mergeCells>
  <phoneticPr fontId="12" type="noConversion"/>
  <pageMargins left="0.23622047244094491" right="0.23622047244094491" top="0.74803149606299213" bottom="0.74803149606299213" header="0.31496062992125984" footer="0.31496062992125984"/>
  <pageSetup paperSize="9" scale="59" orientation="portrait" r:id="rId1"/>
  <headerFooter alignWithMargins="0">
    <oddFooter>Page &amp;P</oddFooter>
  </headerFooter>
  <ignoredErrors>
    <ignoredError sqref="H81 H66 H94 H123 G71:G72 G91 G75:G76 G79:G82 G94:G96 G123" formula="1"/>
    <ignoredError sqref="G124 G24:G26 G60:G65 H95 G19 G22 G12:G17 G29:G31 G34:G39 G43:G58" unlockedFormula="1"/>
    <ignoredError sqref="G69:G70 G73:G74 G77:G78 G88:G90 G92:G93 G99 G97 G101:G122" formula="1" unlockedFormula="1"/>
  </ignoredErrors>
</worksheet>
</file>

<file path=xl/worksheets/sheet10.xml><?xml version="1.0" encoding="utf-8"?>
<worksheet xmlns="http://schemas.openxmlformats.org/spreadsheetml/2006/main" xmlns:r="http://schemas.openxmlformats.org/officeDocument/2006/relationships">
  <dimension ref="A1:IM117"/>
  <sheetViews>
    <sheetView showGridLines="0" zoomScaleNormal="100" zoomScaleSheetLayoutView="75" workbookViewId="0"/>
  </sheetViews>
  <sheetFormatPr defaultRowHeight="12.75"/>
  <cols>
    <col min="1" max="1" width="9.140625" style="301"/>
    <col min="2" max="2" width="7.7109375" style="301" customWidth="1"/>
    <col min="3" max="3" width="3.7109375" style="301" customWidth="1"/>
    <col min="4" max="4" width="4.42578125" style="301" customWidth="1"/>
    <col min="5" max="5" width="50.85546875" style="301" customWidth="1"/>
    <col min="6" max="6" width="17.7109375" style="301" customWidth="1"/>
    <col min="7" max="7" width="16.85546875" style="301" customWidth="1"/>
    <col min="8" max="8" width="17.7109375" style="416" customWidth="1"/>
    <col min="9" max="9" width="9.140625" style="301" customWidth="1"/>
    <col min="10" max="10" width="27.42578125" style="301" customWidth="1"/>
    <col min="11" max="16384" width="9.140625" style="301"/>
  </cols>
  <sheetData>
    <row r="1" spans="1:11" ht="15.75">
      <c r="A1" s="693" t="s">
        <v>644</v>
      </c>
      <c r="C1" s="693"/>
      <c r="D1" s="693"/>
      <c r="E1" s="693"/>
      <c r="F1" s="693"/>
      <c r="G1" s="693"/>
      <c r="H1" s="693"/>
      <c r="I1" s="693"/>
      <c r="J1" s="693"/>
      <c r="K1" s="693"/>
    </row>
    <row r="3" spans="1:11">
      <c r="C3" s="299"/>
    </row>
    <row r="4" spans="1:11" s="331" customFormat="1">
      <c r="B4" s="330"/>
      <c r="E4" s="589" t="s">
        <v>971</v>
      </c>
      <c r="F4" s="1202">
        <f>+รายชื่อแบบฟอร์ม!C3</f>
        <v>0</v>
      </c>
      <c r="G4" s="1203"/>
      <c r="H4" s="1204"/>
      <c r="I4" s="341"/>
    </row>
    <row r="5" spans="1:11" s="331" customFormat="1">
      <c r="E5" s="590" t="s">
        <v>972</v>
      </c>
      <c r="F5" s="1187">
        <f>+รายชื่อแบบฟอร์ม!C4</f>
        <v>0</v>
      </c>
      <c r="G5" s="1188"/>
      <c r="H5" s="1189"/>
      <c r="I5" s="341"/>
    </row>
    <row r="6" spans="1:11" s="331" customFormat="1">
      <c r="E6" s="590"/>
      <c r="F6" s="494"/>
      <c r="G6" s="494"/>
      <c r="H6" s="494"/>
      <c r="I6" s="341"/>
    </row>
    <row r="7" spans="1:11" s="331" customFormat="1">
      <c r="D7" s="349"/>
      <c r="E7" s="333"/>
      <c r="F7" s="360"/>
      <c r="G7" s="408"/>
      <c r="H7" s="404"/>
      <c r="I7" s="341"/>
    </row>
    <row r="8" spans="1:11">
      <c r="B8" s="346" t="s">
        <v>646</v>
      </c>
      <c r="C8" s="305"/>
      <c r="D8" s="305"/>
      <c r="E8" s="305"/>
      <c r="F8" s="305"/>
      <c r="G8" s="360"/>
      <c r="H8" s="469" t="s">
        <v>973</v>
      </c>
      <c r="I8" s="337"/>
    </row>
    <row r="9" spans="1:11" s="403" customFormat="1" ht="140.25">
      <c r="B9" s="842" t="s">
        <v>517</v>
      </c>
      <c r="C9" s="1142" t="s">
        <v>518</v>
      </c>
      <c r="D9" s="1142"/>
      <c r="E9" s="1142"/>
      <c r="F9" s="496" t="s">
        <v>1373</v>
      </c>
      <c r="G9" s="496" t="s">
        <v>1374</v>
      </c>
      <c r="H9" s="496" t="s">
        <v>1375</v>
      </c>
      <c r="I9" s="348"/>
      <c r="J9" s="833" t="s">
        <v>1006</v>
      </c>
      <c r="K9" s="405"/>
    </row>
    <row r="10" spans="1:11" ht="29.25" customHeight="1">
      <c r="B10" s="1234">
        <v>1</v>
      </c>
      <c r="C10" s="1140" t="s">
        <v>1068</v>
      </c>
      <c r="D10" s="1140"/>
      <c r="E10" s="1140"/>
      <c r="F10" s="347"/>
      <c r="G10" s="347"/>
      <c r="H10" s="347"/>
      <c r="I10" s="351"/>
      <c r="J10" s="593"/>
    </row>
    <row r="11" spans="1:11" ht="27.6" customHeight="1">
      <c r="B11" s="1234"/>
      <c r="C11" s="989" t="s">
        <v>524</v>
      </c>
      <c r="D11" s="1140" t="s">
        <v>1069</v>
      </c>
      <c r="E11" s="1228"/>
      <c r="F11" s="334"/>
      <c r="G11" s="345">
        <f>+H11-F11</f>
        <v>0</v>
      </c>
      <c r="H11" s="345">
        <f>'แบบฟอร์มที่ 4 - 4.3'!I12</f>
        <v>0</v>
      </c>
      <c r="I11" s="351"/>
      <c r="J11" s="593"/>
    </row>
    <row r="12" spans="1:11" ht="27" customHeight="1">
      <c r="B12" s="1234"/>
      <c r="C12" s="1236" t="s">
        <v>530</v>
      </c>
      <c r="D12" s="1140" t="s">
        <v>1070</v>
      </c>
      <c r="E12" s="1140"/>
      <c r="F12" s="345"/>
      <c r="G12" s="345"/>
      <c r="H12" s="345"/>
      <c r="I12" s="351"/>
      <c r="J12" s="593"/>
    </row>
    <row r="13" spans="1:11" ht="19.5" customHeight="1">
      <c r="B13" s="1234"/>
      <c r="C13" s="1236"/>
      <c r="D13" s="725" t="s">
        <v>504</v>
      </c>
      <c r="E13" s="988" t="s">
        <v>1071</v>
      </c>
      <c r="F13" s="334"/>
      <c r="G13" s="345">
        <f>+H13-F13</f>
        <v>0</v>
      </c>
      <c r="H13" s="455">
        <f>'แบบฟอร์มที่ 4 - 4.1, 4.2'!M25</f>
        <v>0</v>
      </c>
      <c r="I13" s="351"/>
      <c r="J13" s="593"/>
    </row>
    <row r="14" spans="1:11" ht="19.5" customHeight="1">
      <c r="B14" s="1234"/>
      <c r="C14" s="1236"/>
      <c r="D14" s="725" t="s">
        <v>506</v>
      </c>
      <c r="E14" s="988" t="s">
        <v>1072</v>
      </c>
      <c r="F14" s="334"/>
      <c r="G14" s="345">
        <f>+H14-F14</f>
        <v>0</v>
      </c>
      <c r="H14" s="455">
        <f>MAX('แบบฟอร์มที่ 4 - 4.1, 4.2'!F48,'แบบฟอร์มที่ 4 - 4.1, 4.2'!P48)</f>
        <v>0</v>
      </c>
      <c r="I14" s="351"/>
      <c r="J14" s="593"/>
    </row>
    <row r="15" spans="1:11" ht="29.25" customHeight="1">
      <c r="B15" s="1234"/>
      <c r="C15" s="1236"/>
      <c r="D15" s="1241" t="s">
        <v>1073</v>
      </c>
      <c r="E15" s="1242"/>
      <c r="F15" s="345">
        <f>SUM(F13:F14)</f>
        <v>0</v>
      </c>
      <c r="G15" s="345">
        <f>SUM(G13:G14)</f>
        <v>0</v>
      </c>
      <c r="H15" s="456">
        <f>SUM(H13:H14)</f>
        <v>0</v>
      </c>
      <c r="I15" s="351"/>
      <c r="J15" s="834"/>
    </row>
    <row r="16" spans="1:11" s="342" customFormat="1" ht="18.75" customHeight="1">
      <c r="B16" s="1234"/>
      <c r="C16" s="1243" t="s">
        <v>1074</v>
      </c>
      <c r="D16" s="1244"/>
      <c r="E16" s="1244"/>
      <c r="F16" s="790">
        <f>+F11+F15</f>
        <v>0</v>
      </c>
      <c r="G16" s="790">
        <f>+G15+G11</f>
        <v>0</v>
      </c>
      <c r="H16" s="791">
        <f>+H15+H11</f>
        <v>0</v>
      </c>
      <c r="I16" s="351"/>
      <c r="J16" s="595"/>
    </row>
    <row r="17" spans="2:13">
      <c r="B17" s="1235">
        <v>2</v>
      </c>
      <c r="C17" s="1245" t="s">
        <v>1075</v>
      </c>
      <c r="D17" s="1246"/>
      <c r="E17" s="1246"/>
      <c r="F17" s="345"/>
      <c r="G17" s="345"/>
      <c r="H17" s="456"/>
      <c r="I17" s="351"/>
      <c r="J17" s="593"/>
    </row>
    <row r="18" spans="2:13" s="342" customFormat="1">
      <c r="B18" s="1235"/>
      <c r="C18" s="727" t="s">
        <v>524</v>
      </c>
      <c r="D18" s="1148" t="s">
        <v>1076</v>
      </c>
      <c r="E18" s="1148"/>
      <c r="F18" s="334"/>
      <c r="G18" s="695">
        <f>H18-F18</f>
        <v>0</v>
      </c>
      <c r="H18" s="334"/>
      <c r="I18" s="351"/>
      <c r="J18" s="865"/>
    </row>
    <row r="19" spans="2:13" s="342" customFormat="1">
      <c r="B19" s="1235"/>
      <c r="C19" s="727" t="s">
        <v>530</v>
      </c>
      <c r="D19" s="1239" t="s">
        <v>1077</v>
      </c>
      <c r="E19" s="1240"/>
      <c r="F19" s="334"/>
      <c r="G19" s="695">
        <f>H19-F19</f>
        <v>0</v>
      </c>
      <c r="H19" s="334"/>
      <c r="I19" s="351"/>
      <c r="J19" s="865"/>
    </row>
    <row r="20" spans="2:13" s="342" customFormat="1">
      <c r="B20" s="1235"/>
      <c r="C20" s="727" t="s">
        <v>531</v>
      </c>
      <c r="D20" s="1239" t="s">
        <v>1077</v>
      </c>
      <c r="E20" s="1240"/>
      <c r="F20" s="334"/>
      <c r="G20" s="695">
        <f>H20-F20</f>
        <v>0</v>
      </c>
      <c r="H20" s="334"/>
      <c r="J20" s="865"/>
    </row>
    <row r="21" spans="2:13" ht="16.5" customHeight="1">
      <c r="B21" s="1235"/>
      <c r="C21" s="1237" t="s">
        <v>1078</v>
      </c>
      <c r="D21" s="1238"/>
      <c r="E21" s="1238"/>
      <c r="F21" s="345">
        <f>SUM(F18:F20)</f>
        <v>0</v>
      </c>
      <c r="G21" s="345">
        <f>SUM(G18:G20)</f>
        <v>0</v>
      </c>
      <c r="H21" s="456">
        <f>SUM(H18:H20)</f>
        <v>0</v>
      </c>
      <c r="J21" s="869"/>
    </row>
    <row r="22" spans="2:13">
      <c r="B22" s="1235">
        <v>3</v>
      </c>
      <c r="C22" s="1232" t="s">
        <v>1079</v>
      </c>
      <c r="D22" s="1233"/>
      <c r="E22" s="1233"/>
      <c r="F22" s="345"/>
      <c r="G22" s="345"/>
      <c r="H22" s="456"/>
      <c r="I22" s="351"/>
      <c r="J22" s="864"/>
    </row>
    <row r="23" spans="2:13" s="342" customFormat="1">
      <c r="B23" s="1235"/>
      <c r="C23" s="727" t="s">
        <v>524</v>
      </c>
      <c r="D23" s="1148" t="s">
        <v>1080</v>
      </c>
      <c r="E23" s="1148"/>
      <c r="F23" s="334"/>
      <c r="G23" s="695">
        <f>H23-F23</f>
        <v>0</v>
      </c>
      <c r="H23" s="334"/>
      <c r="I23" s="351"/>
      <c r="J23" s="865"/>
    </row>
    <row r="24" spans="2:13" ht="15" customHeight="1">
      <c r="B24" s="1235"/>
      <c r="C24" s="1236" t="s">
        <v>530</v>
      </c>
      <c r="D24" s="1140" t="s">
        <v>1081</v>
      </c>
      <c r="E24" s="1140"/>
      <c r="F24" s="345"/>
      <c r="G24" s="345"/>
      <c r="H24" s="345"/>
      <c r="I24" s="351"/>
      <c r="J24" s="864"/>
    </row>
    <row r="25" spans="2:13">
      <c r="B25" s="1235"/>
      <c r="C25" s="1236"/>
      <c r="D25" s="725" t="s">
        <v>504</v>
      </c>
      <c r="E25" s="990" t="s">
        <v>1082</v>
      </c>
      <c r="F25" s="710"/>
      <c r="G25" s="695">
        <f>H25-F25</f>
        <v>0</v>
      </c>
      <c r="H25" s="697"/>
      <c r="I25" s="351"/>
      <c r="J25" s="865"/>
    </row>
    <row r="26" spans="2:13">
      <c r="B26" s="1235"/>
      <c r="C26" s="1236"/>
      <c r="D26" s="725" t="s">
        <v>506</v>
      </c>
      <c r="E26" s="990" t="s">
        <v>1082</v>
      </c>
      <c r="F26" s="710"/>
      <c r="G26" s="695">
        <f>H26-F26</f>
        <v>0</v>
      </c>
      <c r="H26" s="697"/>
      <c r="I26" s="351"/>
      <c r="J26" s="865"/>
    </row>
    <row r="27" spans="2:13" ht="15.95" customHeight="1">
      <c r="B27" s="1235"/>
      <c r="C27" s="1237" t="s">
        <v>1083</v>
      </c>
      <c r="D27" s="1238"/>
      <c r="E27" s="1238"/>
      <c r="F27" s="345">
        <f>+F23+F25+F26</f>
        <v>0</v>
      </c>
      <c r="G27" s="345">
        <f>+G23+G25+G26</f>
        <v>0</v>
      </c>
      <c r="H27" s="345">
        <f>+H23+H25+H26</f>
        <v>0</v>
      </c>
      <c r="J27" s="869"/>
    </row>
    <row r="28" spans="2:13" s="342" customFormat="1">
      <c r="B28" s="1235">
        <v>4</v>
      </c>
      <c r="C28" s="1232" t="s">
        <v>1084</v>
      </c>
      <c r="D28" s="1233"/>
      <c r="E28" s="1233"/>
      <c r="F28" s="345"/>
      <c r="G28" s="345"/>
      <c r="H28" s="345"/>
      <c r="J28" s="866"/>
    </row>
    <row r="29" spans="2:13" s="342" customFormat="1" ht="29.25" customHeight="1">
      <c r="B29" s="1235"/>
      <c r="C29" s="727" t="s">
        <v>524</v>
      </c>
      <c r="D29" s="1140" t="s">
        <v>1085</v>
      </c>
      <c r="E29" s="1140"/>
      <c r="F29" s="334"/>
      <c r="G29" s="695">
        <f>H29-F29</f>
        <v>0</v>
      </c>
      <c r="H29" s="334"/>
      <c r="J29" s="870"/>
      <c r="K29" s="301"/>
      <c r="M29" s="351"/>
    </row>
    <row r="30" spans="2:13" s="342" customFormat="1">
      <c r="B30" s="1235"/>
      <c r="C30" s="727" t="s">
        <v>530</v>
      </c>
      <c r="D30" s="1148" t="s">
        <v>1086</v>
      </c>
      <c r="E30" s="1247"/>
      <c r="F30" s="334"/>
      <c r="G30" s="695">
        <f t="shared" ref="G30:G35" si="0">H30-F30</f>
        <v>0</v>
      </c>
      <c r="H30" s="334"/>
      <c r="J30" s="870"/>
      <c r="K30" s="301"/>
      <c r="M30" s="351"/>
    </row>
    <row r="31" spans="2:13" s="342" customFormat="1">
      <c r="B31" s="1235"/>
      <c r="C31" s="727" t="s">
        <v>531</v>
      </c>
      <c r="D31" s="1148" t="s">
        <v>1087</v>
      </c>
      <c r="E31" s="1148"/>
      <c r="F31" s="334"/>
      <c r="G31" s="695">
        <f t="shared" si="0"/>
        <v>0</v>
      </c>
      <c r="H31" s="334"/>
      <c r="I31" s="351"/>
      <c r="J31" s="870"/>
      <c r="K31" s="301"/>
      <c r="M31" s="351"/>
    </row>
    <row r="32" spans="2:13" s="342" customFormat="1" ht="18.75" customHeight="1">
      <c r="B32" s="1235"/>
      <c r="C32" s="1242" t="s">
        <v>1088</v>
      </c>
      <c r="D32" s="1242"/>
      <c r="E32" s="1242"/>
      <c r="F32" s="345">
        <f>SUM(F29:F31)</f>
        <v>0</v>
      </c>
      <c r="G32" s="345">
        <f>SUM(G29:G31)</f>
        <v>0</v>
      </c>
      <c r="H32" s="345">
        <f>SUM(H29:H31)</f>
        <v>0</v>
      </c>
      <c r="I32" s="351"/>
      <c r="J32" s="866"/>
      <c r="M32" s="351"/>
    </row>
    <row r="33" spans="2:10" ht="17.25" customHeight="1">
      <c r="B33" s="849">
        <v>5</v>
      </c>
      <c r="C33" s="1229" t="s">
        <v>1089</v>
      </c>
      <c r="D33" s="1230"/>
      <c r="E33" s="1230"/>
      <c r="F33" s="512"/>
      <c r="G33" s="695">
        <f t="shared" si="0"/>
        <v>0</v>
      </c>
      <c r="H33" s="702">
        <v>0</v>
      </c>
      <c r="I33" s="351"/>
      <c r="J33" s="870"/>
    </row>
    <row r="34" spans="2:10" ht="17.25" customHeight="1">
      <c r="B34" s="849">
        <v>6</v>
      </c>
      <c r="C34" s="1231" t="s">
        <v>1090</v>
      </c>
      <c r="D34" s="1231"/>
      <c r="E34" s="1231"/>
      <c r="F34" s="512"/>
      <c r="G34" s="695">
        <f t="shared" si="0"/>
        <v>0</v>
      </c>
      <c r="H34" s="512"/>
      <c r="I34" s="351"/>
      <c r="J34" s="870"/>
    </row>
    <row r="35" spans="2:10" ht="17.25" customHeight="1">
      <c r="B35" s="849">
        <v>7</v>
      </c>
      <c r="C35" s="1231" t="s">
        <v>1091</v>
      </c>
      <c r="D35" s="1231"/>
      <c r="E35" s="1231"/>
      <c r="F35" s="512"/>
      <c r="G35" s="695">
        <f t="shared" si="0"/>
        <v>0</v>
      </c>
      <c r="H35" s="512"/>
      <c r="I35" s="351"/>
      <c r="J35" s="870"/>
    </row>
    <row r="36" spans="2:10" ht="17.25" customHeight="1">
      <c r="B36" s="1234">
        <v>8</v>
      </c>
      <c r="C36" s="1140" t="s">
        <v>1092</v>
      </c>
      <c r="D36" s="1140"/>
      <c r="E36" s="1140"/>
      <c r="F36" s="345"/>
      <c r="G36" s="345"/>
      <c r="H36" s="345"/>
      <c r="I36" s="351"/>
      <c r="J36" s="869"/>
    </row>
    <row r="37" spans="2:10" s="342" customFormat="1">
      <c r="B37" s="1234"/>
      <c r="C37" s="727" t="s">
        <v>524</v>
      </c>
      <c r="D37" s="1227" t="s">
        <v>1077</v>
      </c>
      <c r="E37" s="1227"/>
      <c r="F37" s="334"/>
      <c r="G37" s="695">
        <f>H37-F37</f>
        <v>0</v>
      </c>
      <c r="H37" s="334"/>
      <c r="I37" s="351"/>
      <c r="J37" s="865"/>
    </row>
    <row r="38" spans="2:10" s="342" customFormat="1" ht="11.25" hidden="1" customHeight="1">
      <c r="B38" s="1234"/>
      <c r="C38" s="727" t="s">
        <v>530</v>
      </c>
      <c r="D38" s="1227" t="s">
        <v>1077</v>
      </c>
      <c r="E38" s="1227"/>
      <c r="F38" s="334"/>
      <c r="G38" s="695">
        <f t="shared" ref="G38:G62" si="1">H38-F38</f>
        <v>0</v>
      </c>
      <c r="H38" s="334"/>
      <c r="I38" s="351"/>
      <c r="J38" s="865"/>
    </row>
    <row r="39" spans="2:10" s="342" customFormat="1" ht="13.5" hidden="1" customHeight="1">
      <c r="B39" s="1234"/>
      <c r="C39" s="727" t="s">
        <v>531</v>
      </c>
      <c r="D39" s="1227" t="s">
        <v>1077</v>
      </c>
      <c r="E39" s="1227"/>
      <c r="F39" s="334"/>
      <c r="G39" s="695">
        <f t="shared" si="1"/>
        <v>0</v>
      </c>
      <c r="H39" s="334"/>
      <c r="I39" s="351"/>
      <c r="J39" s="865"/>
    </row>
    <row r="40" spans="2:10" s="342" customFormat="1" ht="13.5" hidden="1" customHeight="1">
      <c r="B40" s="1234"/>
      <c r="C40" s="957" t="s">
        <v>533</v>
      </c>
      <c r="D40" s="1227" t="s">
        <v>1077</v>
      </c>
      <c r="E40" s="1227"/>
      <c r="F40" s="334"/>
      <c r="G40" s="695">
        <f t="shared" si="1"/>
        <v>0</v>
      </c>
      <c r="H40" s="334"/>
      <c r="I40" s="351"/>
      <c r="J40" s="865"/>
    </row>
    <row r="41" spans="2:10" s="342" customFormat="1" ht="13.5" hidden="1" customHeight="1">
      <c r="B41" s="1234"/>
      <c r="C41" s="727" t="s">
        <v>532</v>
      </c>
      <c r="D41" s="1227" t="s">
        <v>1077</v>
      </c>
      <c r="E41" s="1227"/>
      <c r="F41" s="334"/>
      <c r="G41" s="695">
        <f t="shared" si="1"/>
        <v>0</v>
      </c>
      <c r="H41" s="334"/>
      <c r="I41" s="351"/>
      <c r="J41" s="865"/>
    </row>
    <row r="42" spans="2:10" s="342" customFormat="1" ht="13.5" hidden="1" customHeight="1">
      <c r="B42" s="1234"/>
      <c r="C42" s="727" t="s">
        <v>541</v>
      </c>
      <c r="D42" s="1227" t="s">
        <v>1077</v>
      </c>
      <c r="E42" s="1227"/>
      <c r="F42" s="334"/>
      <c r="G42" s="695">
        <f t="shared" si="1"/>
        <v>0</v>
      </c>
      <c r="H42" s="334"/>
      <c r="I42" s="351"/>
      <c r="J42" s="865"/>
    </row>
    <row r="43" spans="2:10" s="342" customFormat="1" ht="13.5" hidden="1" customHeight="1">
      <c r="B43" s="1234"/>
      <c r="C43" s="727" t="s">
        <v>542</v>
      </c>
      <c r="D43" s="1227" t="s">
        <v>1077</v>
      </c>
      <c r="E43" s="1227"/>
      <c r="F43" s="334"/>
      <c r="G43" s="695">
        <f t="shared" si="1"/>
        <v>0</v>
      </c>
      <c r="H43" s="334"/>
      <c r="I43" s="351"/>
      <c r="J43" s="865"/>
    </row>
    <row r="44" spans="2:10" s="342" customFormat="1" ht="13.5" hidden="1" customHeight="1">
      <c r="B44" s="1234"/>
      <c r="C44" s="727" t="s">
        <v>543</v>
      </c>
      <c r="D44" s="1227" t="s">
        <v>1077</v>
      </c>
      <c r="E44" s="1227"/>
      <c r="F44" s="334"/>
      <c r="G44" s="695">
        <f t="shared" si="1"/>
        <v>0</v>
      </c>
      <c r="H44" s="334"/>
      <c r="I44" s="351"/>
      <c r="J44" s="865"/>
    </row>
    <row r="45" spans="2:10" s="342" customFormat="1" ht="13.5" hidden="1" customHeight="1">
      <c r="B45" s="1234"/>
      <c r="C45" s="727" t="s">
        <v>544</v>
      </c>
      <c r="D45" s="1227" t="s">
        <v>1077</v>
      </c>
      <c r="E45" s="1227"/>
      <c r="F45" s="334"/>
      <c r="G45" s="695">
        <f t="shared" si="1"/>
        <v>0</v>
      </c>
      <c r="H45" s="334"/>
      <c r="I45" s="351"/>
      <c r="J45" s="865"/>
    </row>
    <row r="46" spans="2:10" s="342" customFormat="1" ht="13.5" hidden="1" customHeight="1">
      <c r="B46" s="1234"/>
      <c r="C46" s="727" t="s">
        <v>545</v>
      </c>
      <c r="D46" s="1227" t="s">
        <v>1077</v>
      </c>
      <c r="E46" s="1227"/>
      <c r="F46" s="334"/>
      <c r="G46" s="695">
        <f t="shared" si="1"/>
        <v>0</v>
      </c>
      <c r="H46" s="334"/>
      <c r="I46" s="351"/>
      <c r="J46" s="865"/>
    </row>
    <row r="47" spans="2:10" s="342" customFormat="1" ht="13.5" hidden="1" customHeight="1">
      <c r="B47" s="1234"/>
      <c r="C47" s="727" t="s">
        <v>546</v>
      </c>
      <c r="D47" s="1227" t="s">
        <v>1077</v>
      </c>
      <c r="E47" s="1227"/>
      <c r="F47" s="334"/>
      <c r="G47" s="695">
        <f t="shared" si="1"/>
        <v>0</v>
      </c>
      <c r="H47" s="334"/>
      <c r="I47" s="351"/>
      <c r="J47" s="865"/>
    </row>
    <row r="48" spans="2:10" s="342" customFormat="1" ht="13.5" hidden="1" customHeight="1">
      <c r="B48" s="1234"/>
      <c r="C48" s="727" t="s">
        <v>919</v>
      </c>
      <c r="D48" s="1227" t="s">
        <v>1077</v>
      </c>
      <c r="E48" s="1227"/>
      <c r="F48" s="334"/>
      <c r="G48" s="695">
        <f t="shared" si="1"/>
        <v>0</v>
      </c>
      <c r="H48" s="334"/>
      <c r="I48" s="351"/>
      <c r="J48" s="865"/>
    </row>
    <row r="49" spans="2:11" s="342" customFormat="1" ht="13.5" hidden="1" customHeight="1">
      <c r="B49" s="1234"/>
      <c r="C49" s="727" t="s">
        <v>920</v>
      </c>
      <c r="D49" s="1227" t="s">
        <v>1077</v>
      </c>
      <c r="E49" s="1227"/>
      <c r="F49" s="334"/>
      <c r="G49" s="695">
        <f t="shared" si="1"/>
        <v>0</v>
      </c>
      <c r="H49" s="334"/>
      <c r="I49" s="351"/>
      <c r="J49" s="865"/>
    </row>
    <row r="50" spans="2:11" s="342" customFormat="1" ht="13.5" hidden="1" customHeight="1">
      <c r="B50" s="1234"/>
      <c r="C50" s="727" t="s">
        <v>921</v>
      </c>
      <c r="D50" s="1227" t="s">
        <v>1077</v>
      </c>
      <c r="E50" s="1227"/>
      <c r="F50" s="334"/>
      <c r="G50" s="695">
        <f t="shared" si="1"/>
        <v>0</v>
      </c>
      <c r="H50" s="334"/>
      <c r="I50" s="351"/>
      <c r="J50" s="865"/>
    </row>
    <row r="51" spans="2:11" s="342" customFormat="1" ht="13.5" hidden="1" customHeight="1">
      <c r="B51" s="1234"/>
      <c r="C51" s="727" t="s">
        <v>922</v>
      </c>
      <c r="D51" s="1227" t="s">
        <v>1077</v>
      </c>
      <c r="E51" s="1227"/>
      <c r="F51" s="334"/>
      <c r="G51" s="695">
        <f t="shared" si="1"/>
        <v>0</v>
      </c>
      <c r="H51" s="334"/>
      <c r="I51" s="351"/>
      <c r="J51" s="865"/>
    </row>
    <row r="52" spans="2:11" s="342" customFormat="1" ht="13.5" hidden="1" customHeight="1">
      <c r="B52" s="1234"/>
      <c r="C52" s="727" t="s">
        <v>923</v>
      </c>
      <c r="D52" s="1227" t="s">
        <v>1077</v>
      </c>
      <c r="E52" s="1227"/>
      <c r="F52" s="334"/>
      <c r="G52" s="695">
        <f t="shared" si="1"/>
        <v>0</v>
      </c>
      <c r="H52" s="334"/>
      <c r="I52" s="351"/>
      <c r="J52" s="865"/>
    </row>
    <row r="53" spans="2:11" s="342" customFormat="1" ht="13.5" hidden="1" customHeight="1">
      <c r="B53" s="1234"/>
      <c r="C53" s="727" t="s">
        <v>924</v>
      </c>
      <c r="D53" s="1227" t="s">
        <v>1077</v>
      </c>
      <c r="E53" s="1227"/>
      <c r="F53" s="334"/>
      <c r="G53" s="695">
        <f t="shared" si="1"/>
        <v>0</v>
      </c>
      <c r="H53" s="334"/>
      <c r="I53" s="351"/>
      <c r="J53" s="865"/>
    </row>
    <row r="54" spans="2:11" s="342" customFormat="1" ht="13.5" hidden="1" customHeight="1">
      <c r="B54" s="1234"/>
      <c r="C54" s="727" t="s">
        <v>925</v>
      </c>
      <c r="D54" s="1227" t="s">
        <v>1077</v>
      </c>
      <c r="E54" s="1227"/>
      <c r="F54" s="334"/>
      <c r="G54" s="695">
        <f t="shared" si="1"/>
        <v>0</v>
      </c>
      <c r="H54" s="334"/>
      <c r="I54" s="351"/>
      <c r="J54" s="865"/>
    </row>
    <row r="55" spans="2:11" s="342" customFormat="1" ht="13.5" hidden="1" customHeight="1">
      <c r="B55" s="1234"/>
      <c r="C55" s="727" t="s">
        <v>926</v>
      </c>
      <c r="D55" s="1227" t="s">
        <v>1077</v>
      </c>
      <c r="E55" s="1227"/>
      <c r="F55" s="334"/>
      <c r="G55" s="695">
        <f t="shared" si="1"/>
        <v>0</v>
      </c>
      <c r="H55" s="334"/>
      <c r="I55" s="351"/>
      <c r="J55" s="865"/>
    </row>
    <row r="56" spans="2:11" s="342" customFormat="1" ht="13.5" hidden="1" customHeight="1">
      <c r="B56" s="1234"/>
      <c r="C56" s="727" t="s">
        <v>927</v>
      </c>
      <c r="D56" s="1227" t="s">
        <v>1077</v>
      </c>
      <c r="E56" s="1227"/>
      <c r="F56" s="334"/>
      <c r="G56" s="695">
        <f t="shared" si="1"/>
        <v>0</v>
      </c>
      <c r="H56" s="334"/>
      <c r="I56" s="351"/>
      <c r="J56" s="865"/>
    </row>
    <row r="57" spans="2:11" s="342" customFormat="1" ht="13.5" hidden="1" customHeight="1">
      <c r="B57" s="1234"/>
      <c r="C57" s="727" t="s">
        <v>928</v>
      </c>
      <c r="D57" s="1227" t="s">
        <v>1077</v>
      </c>
      <c r="E57" s="1227"/>
      <c r="F57" s="334"/>
      <c r="G57" s="695">
        <f t="shared" si="1"/>
        <v>0</v>
      </c>
      <c r="H57" s="334"/>
      <c r="I57" s="351"/>
      <c r="J57" s="865"/>
    </row>
    <row r="58" spans="2:11" s="342" customFormat="1" ht="13.5" hidden="1" customHeight="1">
      <c r="B58" s="1234"/>
      <c r="C58" s="727" t="s">
        <v>929</v>
      </c>
      <c r="D58" s="1227" t="s">
        <v>1077</v>
      </c>
      <c r="E58" s="1227"/>
      <c r="F58" s="334"/>
      <c r="G58" s="695">
        <f t="shared" si="1"/>
        <v>0</v>
      </c>
      <c r="H58" s="334"/>
      <c r="I58" s="351"/>
      <c r="J58" s="865"/>
    </row>
    <row r="59" spans="2:11" s="342" customFormat="1" ht="13.5" hidden="1" customHeight="1">
      <c r="B59" s="1234"/>
      <c r="C59" s="727" t="s">
        <v>930</v>
      </c>
      <c r="D59" s="1227" t="s">
        <v>1077</v>
      </c>
      <c r="E59" s="1227"/>
      <c r="F59" s="334"/>
      <c r="G59" s="695">
        <f t="shared" si="1"/>
        <v>0</v>
      </c>
      <c r="H59" s="334"/>
      <c r="I59" s="351"/>
      <c r="J59" s="865"/>
    </row>
    <row r="60" spans="2:11" s="342" customFormat="1" ht="13.5" hidden="1" customHeight="1">
      <c r="B60" s="1234"/>
      <c r="C60" s="727" t="s">
        <v>931</v>
      </c>
      <c r="D60" s="1227" t="s">
        <v>1077</v>
      </c>
      <c r="E60" s="1227"/>
      <c r="F60" s="334"/>
      <c r="G60" s="695">
        <f t="shared" si="1"/>
        <v>0</v>
      </c>
      <c r="H60" s="334"/>
      <c r="I60" s="351"/>
      <c r="J60" s="865"/>
    </row>
    <row r="61" spans="2:11" s="342" customFormat="1" ht="13.5" hidden="1" customHeight="1">
      <c r="B61" s="1234"/>
      <c r="C61" s="727" t="s">
        <v>932</v>
      </c>
      <c r="D61" s="1227" t="s">
        <v>1077</v>
      </c>
      <c r="E61" s="1227"/>
      <c r="F61" s="334"/>
      <c r="G61" s="695">
        <f t="shared" si="1"/>
        <v>0</v>
      </c>
      <c r="H61" s="334"/>
      <c r="I61" s="351"/>
      <c r="J61" s="865"/>
    </row>
    <row r="62" spans="2:11" s="342" customFormat="1" ht="13.5" hidden="1" customHeight="1">
      <c r="B62" s="1234"/>
      <c r="C62" s="727" t="s">
        <v>933</v>
      </c>
      <c r="D62" s="1227" t="s">
        <v>1077</v>
      </c>
      <c r="E62" s="1227"/>
      <c r="F62" s="334"/>
      <c r="G62" s="695">
        <f t="shared" si="1"/>
        <v>0</v>
      </c>
      <c r="H62" s="334"/>
      <c r="I62" s="351"/>
      <c r="J62" s="865"/>
    </row>
    <row r="63" spans="2:11" s="342" customFormat="1" ht="15.75" customHeight="1">
      <c r="B63" s="1234"/>
      <c r="C63" s="1238" t="s">
        <v>1093</v>
      </c>
      <c r="D63" s="1238"/>
      <c r="E63" s="1238"/>
      <c r="F63" s="345">
        <f>SUM(F37:F62)</f>
        <v>0</v>
      </c>
      <c r="G63" s="345">
        <f>SUM(G37:G62)</f>
        <v>0</v>
      </c>
      <c r="H63" s="345">
        <f>SUM(H37:H62)</f>
        <v>0</v>
      </c>
      <c r="I63" s="351"/>
      <c r="J63" s="866"/>
    </row>
    <row r="64" spans="2:11" s="342" customFormat="1">
      <c r="B64" s="720">
        <v>9</v>
      </c>
      <c r="C64" s="1148" t="s">
        <v>1065</v>
      </c>
      <c r="D64" s="1148"/>
      <c r="E64" s="1148"/>
      <c r="F64" s="334"/>
      <c r="G64" s="695">
        <f>H64-F64</f>
        <v>0</v>
      </c>
      <c r="H64" s="334"/>
      <c r="I64" s="351"/>
      <c r="J64" s="870"/>
      <c r="K64" s="301"/>
    </row>
    <row r="65" spans="1:247" ht="17.25" customHeight="1">
      <c r="B65" s="849">
        <v>10</v>
      </c>
      <c r="C65" s="1229" t="s">
        <v>1066</v>
      </c>
      <c r="D65" s="1230"/>
      <c r="E65" s="1230"/>
      <c r="F65" s="512"/>
      <c r="G65" s="695">
        <f>H65-F65</f>
        <v>0</v>
      </c>
      <c r="H65" s="512"/>
      <c r="I65" s="351"/>
      <c r="J65" s="870"/>
    </row>
    <row r="66" spans="1:247">
      <c r="B66" s="850">
        <v>11</v>
      </c>
      <c r="C66" s="1146" t="s">
        <v>1094</v>
      </c>
      <c r="D66" s="1146"/>
      <c r="E66" s="1146"/>
      <c r="F66" s="409">
        <f>+F16+F21+F27+F32+F65+F33+F34+F35+F63+F64</f>
        <v>0</v>
      </c>
      <c r="G66" s="409">
        <f>+G16+G21+G27+G32+G65+G33+G34+G35+G63+G64</f>
        <v>0</v>
      </c>
      <c r="H66" s="409">
        <f>+H16+H21+H27+H32+H65+H33+H34+H35+H63+H64</f>
        <v>0</v>
      </c>
      <c r="I66" s="351"/>
    </row>
    <row r="67" spans="1:247" s="414" customFormat="1">
      <c r="A67" s="337"/>
      <c r="B67" s="333"/>
      <c r="C67" s="333"/>
      <c r="D67" s="333"/>
      <c r="E67" s="333"/>
      <c r="F67" s="351"/>
      <c r="G67" s="351"/>
      <c r="H67" s="351"/>
      <c r="I67" s="337"/>
      <c r="J67" s="337"/>
      <c r="K67" s="337"/>
      <c r="L67" s="337"/>
      <c r="M67" s="337"/>
      <c r="N67" s="337"/>
      <c r="O67" s="337"/>
      <c r="P67" s="337"/>
      <c r="Q67" s="337"/>
      <c r="R67" s="337"/>
      <c r="S67" s="337"/>
      <c r="T67" s="337"/>
      <c r="U67" s="337"/>
      <c r="V67" s="337"/>
      <c r="W67" s="337"/>
      <c r="X67" s="337"/>
      <c r="Y67" s="337"/>
      <c r="Z67" s="337"/>
      <c r="AA67" s="337"/>
      <c r="AB67" s="337"/>
      <c r="AC67" s="337"/>
      <c r="AD67" s="337"/>
      <c r="AE67" s="337"/>
      <c r="AF67" s="337"/>
      <c r="AG67" s="337"/>
      <c r="AH67" s="337"/>
      <c r="AI67" s="337"/>
      <c r="AJ67" s="337"/>
      <c r="AK67" s="337"/>
      <c r="AL67" s="337"/>
      <c r="AM67" s="337"/>
      <c r="AN67" s="337"/>
      <c r="AO67" s="337"/>
      <c r="AP67" s="337"/>
      <c r="AQ67" s="337"/>
      <c r="AR67" s="337"/>
      <c r="AS67" s="337"/>
      <c r="AT67" s="337"/>
      <c r="AU67" s="337"/>
      <c r="AV67" s="337"/>
      <c r="AW67" s="337"/>
      <c r="AX67" s="337"/>
      <c r="AY67" s="337"/>
      <c r="AZ67" s="337"/>
      <c r="BA67" s="337"/>
      <c r="BB67" s="337"/>
      <c r="BC67" s="337"/>
      <c r="BD67" s="337"/>
      <c r="BE67" s="337"/>
      <c r="BF67" s="337"/>
      <c r="BG67" s="337"/>
      <c r="BH67" s="337"/>
      <c r="BI67" s="337"/>
      <c r="BJ67" s="337"/>
      <c r="BK67" s="337"/>
      <c r="BL67" s="337"/>
      <c r="BM67" s="337"/>
      <c r="BN67" s="337"/>
      <c r="BO67" s="337"/>
      <c r="BP67" s="337"/>
      <c r="BQ67" s="337"/>
      <c r="BR67" s="337"/>
      <c r="BS67" s="337"/>
      <c r="BT67" s="337"/>
      <c r="BU67" s="337"/>
      <c r="BV67" s="337"/>
      <c r="BW67" s="337"/>
      <c r="BX67" s="337"/>
      <c r="BY67" s="337"/>
      <c r="BZ67" s="337"/>
      <c r="CA67" s="337"/>
      <c r="CB67" s="337"/>
      <c r="CC67" s="337"/>
      <c r="CD67" s="337"/>
      <c r="CE67" s="337"/>
      <c r="CF67" s="337"/>
      <c r="CG67" s="337"/>
      <c r="CH67" s="337"/>
      <c r="CI67" s="337"/>
      <c r="CJ67" s="337"/>
      <c r="CK67" s="337"/>
      <c r="CL67" s="337"/>
      <c r="CM67" s="337"/>
      <c r="CN67" s="337"/>
      <c r="CO67" s="337"/>
      <c r="CP67" s="337"/>
      <c r="CQ67" s="337"/>
      <c r="CR67" s="337"/>
      <c r="CS67" s="337"/>
      <c r="CT67" s="337"/>
      <c r="CU67" s="337"/>
      <c r="CV67" s="337"/>
      <c r="CW67" s="337"/>
      <c r="CX67" s="337"/>
      <c r="CY67" s="337"/>
      <c r="CZ67" s="337"/>
      <c r="DA67" s="337"/>
      <c r="DB67" s="337"/>
      <c r="DC67" s="337"/>
      <c r="DD67" s="337"/>
      <c r="DE67" s="337"/>
      <c r="DF67" s="337"/>
      <c r="DG67" s="337"/>
      <c r="DH67" s="337"/>
      <c r="DI67" s="337"/>
      <c r="DJ67" s="337"/>
      <c r="DK67" s="337"/>
      <c r="DL67" s="337"/>
      <c r="DM67" s="337"/>
      <c r="DN67" s="337"/>
      <c r="DO67" s="337"/>
      <c r="DP67" s="337"/>
      <c r="DQ67" s="337"/>
      <c r="DR67" s="337"/>
      <c r="DS67" s="337"/>
      <c r="DT67" s="337"/>
      <c r="DU67" s="337"/>
      <c r="DV67" s="337"/>
      <c r="DW67" s="337"/>
      <c r="DX67" s="337"/>
      <c r="DY67" s="337"/>
      <c r="DZ67" s="337"/>
      <c r="EA67" s="337"/>
      <c r="EB67" s="337"/>
      <c r="EC67" s="337"/>
      <c r="ED67" s="337"/>
      <c r="EE67" s="337"/>
      <c r="EF67" s="337"/>
      <c r="EG67" s="337"/>
      <c r="EH67" s="337"/>
      <c r="EI67" s="337"/>
      <c r="EJ67" s="337"/>
      <c r="EK67" s="337"/>
      <c r="EL67" s="337"/>
      <c r="EM67" s="337"/>
      <c r="EN67" s="337"/>
      <c r="EO67" s="337"/>
      <c r="EP67" s="337"/>
      <c r="EQ67" s="337"/>
      <c r="ER67" s="337"/>
      <c r="ES67" s="337"/>
      <c r="ET67" s="337"/>
      <c r="EU67" s="337"/>
      <c r="EV67" s="337"/>
      <c r="EW67" s="337"/>
      <c r="EX67" s="337"/>
      <c r="EY67" s="337"/>
      <c r="EZ67" s="337"/>
      <c r="FA67" s="337"/>
      <c r="FB67" s="337"/>
      <c r="FC67" s="337"/>
      <c r="FD67" s="337"/>
      <c r="FE67" s="337"/>
      <c r="FF67" s="337"/>
      <c r="FG67" s="337"/>
      <c r="FH67" s="337"/>
      <c r="FI67" s="337"/>
      <c r="FJ67" s="337"/>
      <c r="FK67" s="337"/>
      <c r="FL67" s="337"/>
      <c r="FM67" s="337"/>
      <c r="FN67" s="337"/>
      <c r="FO67" s="337"/>
      <c r="FP67" s="337"/>
      <c r="FQ67" s="337"/>
      <c r="FR67" s="337"/>
      <c r="FS67" s="337"/>
      <c r="FT67" s="337"/>
      <c r="FU67" s="337"/>
      <c r="FV67" s="337"/>
      <c r="FW67" s="337"/>
      <c r="FX67" s="337"/>
      <c r="FY67" s="337"/>
      <c r="FZ67" s="337"/>
      <c r="GA67" s="337"/>
      <c r="GB67" s="337"/>
      <c r="GC67" s="337"/>
      <c r="GD67" s="337"/>
      <c r="GE67" s="337"/>
      <c r="GF67" s="337"/>
      <c r="GG67" s="337"/>
      <c r="GH67" s="337"/>
      <c r="GI67" s="337"/>
      <c r="GJ67" s="337"/>
      <c r="GK67" s="337"/>
      <c r="GL67" s="337"/>
      <c r="GM67" s="337"/>
      <c r="GN67" s="337"/>
      <c r="GO67" s="337"/>
      <c r="GP67" s="337"/>
      <c r="GQ67" s="337"/>
      <c r="GR67" s="337"/>
      <c r="GS67" s="337"/>
      <c r="GT67" s="337"/>
      <c r="GU67" s="337"/>
      <c r="GV67" s="337"/>
      <c r="GW67" s="337"/>
      <c r="GX67" s="337"/>
      <c r="GY67" s="337"/>
      <c r="GZ67" s="337"/>
      <c r="HA67" s="337"/>
      <c r="HB67" s="337"/>
      <c r="HC67" s="337"/>
      <c r="HD67" s="337"/>
      <c r="HE67" s="337"/>
      <c r="HF67" s="337"/>
      <c r="HG67" s="337"/>
      <c r="HH67" s="337"/>
      <c r="HI67" s="337"/>
      <c r="HJ67" s="337"/>
      <c r="HK67" s="337"/>
      <c r="HL67" s="337"/>
      <c r="HM67" s="337"/>
      <c r="HN67" s="337"/>
      <c r="HO67" s="337"/>
      <c r="HP67" s="337"/>
      <c r="HQ67" s="337"/>
      <c r="HR67" s="337"/>
      <c r="HS67" s="337"/>
      <c r="HT67" s="337"/>
      <c r="HU67" s="337"/>
      <c r="HV67" s="337"/>
      <c r="HW67" s="337"/>
      <c r="HX67" s="337"/>
      <c r="HY67" s="337"/>
      <c r="HZ67" s="337"/>
      <c r="IA67" s="337"/>
      <c r="IB67" s="337"/>
      <c r="IC67" s="337"/>
      <c r="ID67" s="337"/>
      <c r="IE67" s="337"/>
      <c r="IF67" s="337"/>
      <c r="IG67" s="337"/>
      <c r="IH67" s="337"/>
      <c r="II67" s="337"/>
      <c r="IJ67" s="337"/>
      <c r="IK67" s="337"/>
      <c r="IL67" s="337"/>
      <c r="IM67" s="337"/>
    </row>
    <row r="68" spans="1:247" s="414" customFormat="1">
      <c r="A68" s="337"/>
      <c r="B68" s="333"/>
      <c r="C68" s="333"/>
      <c r="D68" s="333"/>
      <c r="E68" s="333"/>
      <c r="F68" s="351"/>
      <c r="G68" s="351"/>
      <c r="H68" s="351"/>
      <c r="I68" s="337"/>
      <c r="J68" s="337"/>
      <c r="K68" s="337"/>
      <c r="L68" s="337"/>
      <c r="M68" s="337"/>
      <c r="N68" s="337"/>
      <c r="O68" s="337"/>
      <c r="P68" s="337"/>
      <c r="Q68" s="337"/>
      <c r="R68" s="337"/>
      <c r="S68" s="337"/>
      <c r="T68" s="337"/>
      <c r="U68" s="337"/>
      <c r="V68" s="337"/>
      <c r="W68" s="337"/>
      <c r="X68" s="337"/>
      <c r="Y68" s="337"/>
      <c r="Z68" s="337"/>
      <c r="AA68" s="337"/>
      <c r="AB68" s="337"/>
      <c r="AC68" s="337"/>
      <c r="AD68" s="337"/>
      <c r="AE68" s="337"/>
      <c r="AF68" s="337"/>
      <c r="AG68" s="337"/>
      <c r="AH68" s="337"/>
      <c r="AI68" s="337"/>
      <c r="AJ68" s="337"/>
      <c r="AK68" s="337"/>
      <c r="AL68" s="337"/>
      <c r="AM68" s="337"/>
      <c r="AN68" s="337"/>
      <c r="AO68" s="337"/>
      <c r="AP68" s="337"/>
      <c r="AQ68" s="337"/>
      <c r="AR68" s="337"/>
      <c r="AS68" s="337"/>
      <c r="AT68" s="337"/>
      <c r="AU68" s="337"/>
      <c r="AV68" s="337"/>
      <c r="AW68" s="337"/>
      <c r="AX68" s="337"/>
      <c r="AY68" s="337"/>
      <c r="AZ68" s="337"/>
      <c r="BA68" s="337"/>
      <c r="BB68" s="337"/>
      <c r="BC68" s="337"/>
      <c r="BD68" s="337"/>
      <c r="BE68" s="337"/>
      <c r="BF68" s="337"/>
      <c r="BG68" s="337"/>
      <c r="BH68" s="337"/>
      <c r="BI68" s="337"/>
      <c r="BJ68" s="337"/>
      <c r="BK68" s="337"/>
      <c r="BL68" s="337"/>
      <c r="BM68" s="337"/>
      <c r="BN68" s="337"/>
      <c r="BO68" s="337"/>
      <c r="BP68" s="337"/>
      <c r="BQ68" s="337"/>
      <c r="BR68" s="337"/>
      <c r="BS68" s="337"/>
      <c r="BT68" s="337"/>
      <c r="BU68" s="337"/>
      <c r="BV68" s="337"/>
      <c r="BW68" s="337"/>
      <c r="BX68" s="337"/>
      <c r="BY68" s="337"/>
      <c r="BZ68" s="337"/>
      <c r="CA68" s="337"/>
      <c r="CB68" s="337"/>
      <c r="CC68" s="337"/>
      <c r="CD68" s="337"/>
      <c r="CE68" s="337"/>
      <c r="CF68" s="337"/>
      <c r="CG68" s="337"/>
      <c r="CH68" s="337"/>
      <c r="CI68" s="337"/>
      <c r="CJ68" s="337"/>
      <c r="CK68" s="337"/>
      <c r="CL68" s="337"/>
      <c r="CM68" s="337"/>
      <c r="CN68" s="337"/>
      <c r="CO68" s="337"/>
      <c r="CP68" s="337"/>
      <c r="CQ68" s="337"/>
      <c r="CR68" s="337"/>
      <c r="CS68" s="337"/>
      <c r="CT68" s="337"/>
      <c r="CU68" s="337"/>
      <c r="CV68" s="337"/>
      <c r="CW68" s="337"/>
      <c r="CX68" s="337"/>
      <c r="CY68" s="337"/>
      <c r="CZ68" s="337"/>
      <c r="DA68" s="337"/>
      <c r="DB68" s="337"/>
      <c r="DC68" s="337"/>
      <c r="DD68" s="337"/>
      <c r="DE68" s="337"/>
      <c r="DF68" s="337"/>
      <c r="DG68" s="337"/>
      <c r="DH68" s="337"/>
      <c r="DI68" s="337"/>
      <c r="DJ68" s="337"/>
      <c r="DK68" s="337"/>
      <c r="DL68" s="337"/>
      <c r="DM68" s="337"/>
      <c r="DN68" s="337"/>
      <c r="DO68" s="337"/>
      <c r="DP68" s="337"/>
      <c r="DQ68" s="337"/>
      <c r="DR68" s="337"/>
      <c r="DS68" s="337"/>
      <c r="DT68" s="337"/>
      <c r="DU68" s="337"/>
      <c r="DV68" s="337"/>
      <c r="DW68" s="337"/>
      <c r="DX68" s="337"/>
      <c r="DY68" s="337"/>
      <c r="DZ68" s="337"/>
      <c r="EA68" s="337"/>
      <c r="EB68" s="337"/>
      <c r="EC68" s="337"/>
      <c r="ED68" s="337"/>
      <c r="EE68" s="337"/>
      <c r="EF68" s="337"/>
      <c r="EG68" s="337"/>
      <c r="EH68" s="337"/>
      <c r="EI68" s="337"/>
      <c r="EJ68" s="337"/>
      <c r="EK68" s="337"/>
      <c r="EL68" s="337"/>
      <c r="EM68" s="337"/>
      <c r="EN68" s="337"/>
      <c r="EO68" s="337"/>
      <c r="EP68" s="337"/>
      <c r="EQ68" s="337"/>
      <c r="ER68" s="337"/>
      <c r="ES68" s="337"/>
      <c r="ET68" s="337"/>
      <c r="EU68" s="337"/>
      <c r="EV68" s="337"/>
      <c r="EW68" s="337"/>
      <c r="EX68" s="337"/>
      <c r="EY68" s="337"/>
      <c r="EZ68" s="337"/>
      <c r="FA68" s="337"/>
      <c r="FB68" s="337"/>
      <c r="FC68" s="337"/>
      <c r="FD68" s="337"/>
      <c r="FE68" s="337"/>
      <c r="FF68" s="337"/>
      <c r="FG68" s="337"/>
      <c r="FH68" s="337"/>
      <c r="FI68" s="337"/>
      <c r="FJ68" s="337"/>
      <c r="FK68" s="337"/>
      <c r="FL68" s="337"/>
      <c r="FM68" s="337"/>
      <c r="FN68" s="337"/>
      <c r="FO68" s="337"/>
      <c r="FP68" s="337"/>
      <c r="FQ68" s="337"/>
      <c r="FR68" s="337"/>
      <c r="FS68" s="337"/>
      <c r="FT68" s="337"/>
      <c r="FU68" s="337"/>
      <c r="FV68" s="337"/>
      <c r="FW68" s="337"/>
      <c r="FX68" s="337"/>
      <c r="FY68" s="337"/>
      <c r="FZ68" s="337"/>
      <c r="GA68" s="337"/>
      <c r="GB68" s="337"/>
      <c r="GC68" s="337"/>
      <c r="GD68" s="337"/>
      <c r="GE68" s="337"/>
      <c r="GF68" s="337"/>
      <c r="GG68" s="337"/>
      <c r="GH68" s="337"/>
      <c r="GI68" s="337"/>
      <c r="GJ68" s="337"/>
      <c r="GK68" s="337"/>
      <c r="GL68" s="337"/>
      <c r="GM68" s="337"/>
      <c r="GN68" s="337"/>
      <c r="GO68" s="337"/>
      <c r="GP68" s="337"/>
      <c r="GQ68" s="337"/>
      <c r="GR68" s="337"/>
      <c r="GS68" s="337"/>
      <c r="GT68" s="337"/>
      <c r="GU68" s="337"/>
      <c r="GV68" s="337"/>
      <c r="GW68" s="337"/>
      <c r="GX68" s="337"/>
      <c r="GY68" s="337"/>
      <c r="GZ68" s="337"/>
      <c r="HA68" s="337"/>
      <c r="HB68" s="337"/>
      <c r="HC68" s="337"/>
      <c r="HD68" s="337"/>
      <c r="HE68" s="337"/>
      <c r="HF68" s="337"/>
      <c r="HG68" s="337"/>
      <c r="HH68" s="337"/>
      <c r="HI68" s="337"/>
      <c r="HJ68" s="337"/>
      <c r="HK68" s="337"/>
      <c r="HL68" s="337"/>
      <c r="HM68" s="337"/>
      <c r="HN68" s="337"/>
      <c r="HO68" s="337"/>
      <c r="HP68" s="337"/>
      <c r="HQ68" s="337"/>
      <c r="HR68" s="337"/>
      <c r="HS68" s="337"/>
      <c r="HT68" s="337"/>
      <c r="HU68" s="337"/>
      <c r="HV68" s="337"/>
      <c r="HW68" s="337"/>
      <c r="HX68" s="337"/>
      <c r="HY68" s="337"/>
      <c r="HZ68" s="337"/>
      <c r="IA68" s="337"/>
      <c r="IB68" s="337"/>
      <c r="IC68" s="337"/>
      <c r="ID68" s="337"/>
      <c r="IE68" s="337"/>
      <c r="IF68" s="337"/>
      <c r="IG68" s="337"/>
      <c r="IH68" s="337"/>
      <c r="II68" s="337"/>
      <c r="IJ68" s="337"/>
      <c r="IK68" s="337"/>
      <c r="IL68" s="337"/>
      <c r="IM68" s="337"/>
    </row>
    <row r="69" spans="1:247" s="414" customFormat="1">
      <c r="A69" s="337"/>
      <c r="B69" s="343" t="s">
        <v>647</v>
      </c>
      <c r="C69" s="333"/>
      <c r="D69" s="333"/>
      <c r="E69" s="333"/>
      <c r="F69" s="351"/>
      <c r="G69" s="351"/>
      <c r="H69" s="469" t="s">
        <v>973</v>
      </c>
      <c r="I69" s="337"/>
      <c r="J69" s="337"/>
      <c r="K69" s="337"/>
      <c r="L69" s="337"/>
      <c r="M69" s="337"/>
      <c r="N69" s="337"/>
      <c r="O69" s="337"/>
      <c r="P69" s="337"/>
      <c r="Q69" s="337"/>
      <c r="R69" s="337"/>
      <c r="S69" s="337"/>
      <c r="T69" s="337"/>
      <c r="U69" s="337"/>
      <c r="V69" s="337"/>
      <c r="W69" s="337"/>
      <c r="X69" s="337"/>
      <c r="Y69" s="337"/>
      <c r="Z69" s="337"/>
      <c r="AA69" s="337"/>
      <c r="AB69" s="337"/>
      <c r="AC69" s="337"/>
      <c r="AD69" s="337"/>
      <c r="AE69" s="337"/>
      <c r="AF69" s="337"/>
      <c r="AG69" s="337"/>
      <c r="AH69" s="337"/>
      <c r="AI69" s="337"/>
      <c r="AJ69" s="337"/>
      <c r="AK69" s="337"/>
      <c r="AL69" s="337"/>
      <c r="AM69" s="337"/>
      <c r="AN69" s="337"/>
      <c r="AO69" s="337"/>
      <c r="AP69" s="337"/>
      <c r="AQ69" s="337"/>
      <c r="AR69" s="337"/>
      <c r="AS69" s="337"/>
      <c r="AT69" s="337"/>
      <c r="AU69" s="337"/>
      <c r="AV69" s="337"/>
      <c r="AW69" s="337"/>
      <c r="AX69" s="337"/>
      <c r="AY69" s="337"/>
      <c r="AZ69" s="337"/>
      <c r="BA69" s="337"/>
      <c r="BB69" s="337"/>
      <c r="BC69" s="337"/>
      <c r="BD69" s="337"/>
      <c r="BE69" s="337"/>
      <c r="BF69" s="337"/>
      <c r="BG69" s="337"/>
      <c r="BH69" s="337"/>
      <c r="BI69" s="337"/>
      <c r="BJ69" s="337"/>
      <c r="BK69" s="337"/>
      <c r="BL69" s="337"/>
      <c r="BM69" s="337"/>
      <c r="BN69" s="337"/>
      <c r="BO69" s="337"/>
      <c r="BP69" s="337"/>
      <c r="BQ69" s="337"/>
      <c r="BR69" s="337"/>
      <c r="BS69" s="337"/>
      <c r="BT69" s="337"/>
      <c r="BU69" s="337"/>
      <c r="BV69" s="337"/>
      <c r="BW69" s="337"/>
      <c r="BX69" s="337"/>
      <c r="BY69" s="337"/>
      <c r="BZ69" s="337"/>
      <c r="CA69" s="337"/>
      <c r="CB69" s="337"/>
      <c r="CC69" s="337"/>
      <c r="CD69" s="337"/>
      <c r="CE69" s="337"/>
      <c r="CF69" s="337"/>
      <c r="CG69" s="337"/>
      <c r="CH69" s="337"/>
      <c r="CI69" s="337"/>
      <c r="CJ69" s="337"/>
      <c r="CK69" s="337"/>
      <c r="CL69" s="337"/>
      <c r="CM69" s="337"/>
      <c r="CN69" s="337"/>
      <c r="CO69" s="337"/>
      <c r="CP69" s="337"/>
      <c r="CQ69" s="337"/>
      <c r="CR69" s="337"/>
      <c r="CS69" s="337"/>
      <c r="CT69" s="337"/>
      <c r="CU69" s="337"/>
      <c r="CV69" s="337"/>
      <c r="CW69" s="337"/>
      <c r="CX69" s="337"/>
      <c r="CY69" s="337"/>
      <c r="CZ69" s="337"/>
      <c r="DA69" s="337"/>
      <c r="DB69" s="337"/>
      <c r="DC69" s="337"/>
      <c r="DD69" s="337"/>
      <c r="DE69" s="337"/>
      <c r="DF69" s="337"/>
      <c r="DG69" s="337"/>
      <c r="DH69" s="337"/>
      <c r="DI69" s="337"/>
      <c r="DJ69" s="337"/>
      <c r="DK69" s="337"/>
      <c r="DL69" s="337"/>
      <c r="DM69" s="337"/>
      <c r="DN69" s="337"/>
      <c r="DO69" s="337"/>
      <c r="DP69" s="337"/>
      <c r="DQ69" s="337"/>
      <c r="DR69" s="337"/>
      <c r="DS69" s="337"/>
      <c r="DT69" s="337"/>
      <c r="DU69" s="337"/>
      <c r="DV69" s="337"/>
      <c r="DW69" s="337"/>
      <c r="DX69" s="337"/>
      <c r="DY69" s="337"/>
      <c r="DZ69" s="337"/>
      <c r="EA69" s="337"/>
      <c r="EB69" s="337"/>
      <c r="EC69" s="337"/>
      <c r="ED69" s="337"/>
      <c r="EE69" s="337"/>
      <c r="EF69" s="337"/>
      <c r="EG69" s="337"/>
      <c r="EH69" s="337"/>
      <c r="EI69" s="337"/>
      <c r="EJ69" s="337"/>
      <c r="EK69" s="337"/>
      <c r="EL69" s="337"/>
      <c r="EM69" s="337"/>
      <c r="EN69" s="337"/>
      <c r="EO69" s="337"/>
      <c r="EP69" s="337"/>
      <c r="EQ69" s="337"/>
      <c r="ER69" s="337"/>
      <c r="ES69" s="337"/>
      <c r="ET69" s="337"/>
      <c r="EU69" s="337"/>
      <c r="EV69" s="337"/>
      <c r="EW69" s="337"/>
      <c r="EX69" s="337"/>
      <c r="EY69" s="337"/>
      <c r="EZ69" s="337"/>
      <c r="FA69" s="337"/>
      <c r="FB69" s="337"/>
      <c r="FC69" s="337"/>
      <c r="FD69" s="337"/>
      <c r="FE69" s="337"/>
      <c r="FF69" s="337"/>
      <c r="FG69" s="337"/>
      <c r="FH69" s="337"/>
      <c r="FI69" s="337"/>
      <c r="FJ69" s="337"/>
      <c r="FK69" s="337"/>
      <c r="FL69" s="337"/>
      <c r="FM69" s="337"/>
      <c r="FN69" s="337"/>
      <c r="FO69" s="337"/>
      <c r="FP69" s="337"/>
      <c r="FQ69" s="337"/>
      <c r="FR69" s="337"/>
      <c r="FS69" s="337"/>
      <c r="FT69" s="337"/>
      <c r="FU69" s="337"/>
      <c r="FV69" s="337"/>
      <c r="FW69" s="337"/>
      <c r="FX69" s="337"/>
      <c r="FY69" s="337"/>
      <c r="FZ69" s="337"/>
      <c r="GA69" s="337"/>
      <c r="GB69" s="337"/>
      <c r="GC69" s="337"/>
      <c r="GD69" s="337"/>
      <c r="GE69" s="337"/>
      <c r="GF69" s="337"/>
      <c r="GG69" s="337"/>
      <c r="GH69" s="337"/>
      <c r="GI69" s="337"/>
      <c r="GJ69" s="337"/>
      <c r="GK69" s="337"/>
      <c r="GL69" s="337"/>
      <c r="GM69" s="337"/>
      <c r="GN69" s="337"/>
      <c r="GO69" s="337"/>
      <c r="GP69" s="337"/>
      <c r="GQ69" s="337"/>
      <c r="GR69" s="337"/>
      <c r="GS69" s="337"/>
      <c r="GT69" s="337"/>
      <c r="GU69" s="337"/>
      <c r="GV69" s="337"/>
      <c r="GW69" s="337"/>
      <c r="GX69" s="337"/>
      <c r="GY69" s="337"/>
      <c r="GZ69" s="337"/>
      <c r="HA69" s="337"/>
      <c r="HB69" s="337"/>
      <c r="HC69" s="337"/>
      <c r="HD69" s="337"/>
      <c r="HE69" s="337"/>
      <c r="HF69" s="337"/>
      <c r="HG69" s="337"/>
      <c r="HH69" s="337"/>
      <c r="HI69" s="337"/>
      <c r="HJ69" s="337"/>
      <c r="HK69" s="337"/>
      <c r="HL69" s="337"/>
      <c r="HM69" s="337"/>
      <c r="HN69" s="337"/>
      <c r="HO69" s="337"/>
      <c r="HP69" s="337"/>
      <c r="HQ69" s="337"/>
      <c r="HR69" s="337"/>
      <c r="HS69" s="337"/>
      <c r="HT69" s="337"/>
      <c r="HU69" s="337"/>
      <c r="HV69" s="337"/>
      <c r="HW69" s="337"/>
      <c r="HX69" s="337"/>
      <c r="HY69" s="337"/>
      <c r="HZ69" s="337"/>
      <c r="IA69" s="337"/>
      <c r="IB69" s="337"/>
      <c r="IC69" s="337"/>
      <c r="ID69" s="337"/>
      <c r="IE69" s="337"/>
      <c r="IF69" s="337"/>
      <c r="IG69" s="337"/>
      <c r="IH69" s="337"/>
      <c r="II69" s="337"/>
      <c r="IJ69" s="337"/>
      <c r="IK69" s="337"/>
      <c r="IL69" s="337"/>
      <c r="IM69" s="337"/>
    </row>
    <row r="70" spans="1:247" s="414" customFormat="1" ht="140.25">
      <c r="A70" s="337"/>
      <c r="B70" s="842" t="s">
        <v>517</v>
      </c>
      <c r="C70" s="1142" t="s">
        <v>518</v>
      </c>
      <c r="D70" s="1142"/>
      <c r="E70" s="1142"/>
      <c r="F70" s="496" t="s">
        <v>1373</v>
      </c>
      <c r="G70" s="496" t="s">
        <v>1374</v>
      </c>
      <c r="H70" s="496" t="s">
        <v>1375</v>
      </c>
      <c r="I70" s="337"/>
      <c r="J70" s="337"/>
      <c r="K70" s="337"/>
      <c r="L70" s="337"/>
      <c r="M70" s="337"/>
      <c r="N70" s="337"/>
      <c r="O70" s="337"/>
      <c r="P70" s="337"/>
      <c r="Q70" s="337"/>
      <c r="R70" s="337"/>
      <c r="S70" s="337"/>
      <c r="T70" s="337"/>
      <c r="U70" s="337"/>
      <c r="V70" s="337"/>
      <c r="W70" s="337"/>
      <c r="X70" s="337"/>
      <c r="Y70" s="337"/>
      <c r="Z70" s="337"/>
      <c r="AA70" s="337"/>
      <c r="AB70" s="337"/>
      <c r="AC70" s="337"/>
      <c r="AD70" s="337"/>
      <c r="AE70" s="337"/>
      <c r="AF70" s="337"/>
      <c r="AG70" s="337"/>
      <c r="AH70" s="337"/>
      <c r="AI70" s="337"/>
      <c r="AJ70" s="337"/>
      <c r="AK70" s="337"/>
      <c r="AL70" s="337"/>
      <c r="AM70" s="337"/>
      <c r="AN70" s="337"/>
      <c r="AO70" s="337"/>
      <c r="AP70" s="337"/>
      <c r="AQ70" s="337"/>
      <c r="AR70" s="337"/>
      <c r="AS70" s="337"/>
      <c r="AT70" s="337"/>
      <c r="AU70" s="337"/>
      <c r="AV70" s="337"/>
      <c r="AW70" s="337"/>
      <c r="AX70" s="337"/>
      <c r="AY70" s="337"/>
      <c r="AZ70" s="337"/>
      <c r="BA70" s="337"/>
      <c r="BB70" s="337"/>
      <c r="BC70" s="337"/>
      <c r="BD70" s="337"/>
      <c r="BE70" s="337"/>
      <c r="BF70" s="337"/>
      <c r="BG70" s="337"/>
      <c r="BH70" s="337"/>
      <c r="BI70" s="337"/>
      <c r="BJ70" s="337"/>
      <c r="BK70" s="337"/>
      <c r="BL70" s="337"/>
      <c r="BM70" s="337"/>
      <c r="BN70" s="337"/>
      <c r="BO70" s="337"/>
      <c r="BP70" s="337"/>
      <c r="BQ70" s="337"/>
      <c r="BR70" s="337"/>
      <c r="BS70" s="337"/>
      <c r="BT70" s="337"/>
      <c r="BU70" s="337"/>
      <c r="BV70" s="337"/>
      <c r="BW70" s="337"/>
      <c r="BX70" s="337"/>
      <c r="BY70" s="337"/>
      <c r="BZ70" s="337"/>
      <c r="CA70" s="337"/>
      <c r="CB70" s="337"/>
      <c r="CC70" s="337"/>
      <c r="CD70" s="337"/>
      <c r="CE70" s="337"/>
      <c r="CF70" s="337"/>
      <c r="CG70" s="337"/>
      <c r="CH70" s="337"/>
      <c r="CI70" s="337"/>
      <c r="CJ70" s="337"/>
      <c r="CK70" s="337"/>
      <c r="CL70" s="337"/>
      <c r="CM70" s="337"/>
      <c r="CN70" s="337"/>
      <c r="CO70" s="337"/>
      <c r="CP70" s="337"/>
      <c r="CQ70" s="337"/>
      <c r="CR70" s="337"/>
      <c r="CS70" s="337"/>
      <c r="CT70" s="337"/>
      <c r="CU70" s="337"/>
      <c r="CV70" s="337"/>
      <c r="CW70" s="337"/>
      <c r="CX70" s="337"/>
      <c r="CY70" s="337"/>
      <c r="CZ70" s="337"/>
      <c r="DA70" s="337"/>
      <c r="DB70" s="337"/>
      <c r="DC70" s="337"/>
      <c r="DD70" s="337"/>
      <c r="DE70" s="337"/>
      <c r="DF70" s="337"/>
      <c r="DG70" s="337"/>
      <c r="DH70" s="337"/>
      <c r="DI70" s="337"/>
      <c r="DJ70" s="337"/>
      <c r="DK70" s="337"/>
      <c r="DL70" s="337"/>
      <c r="DM70" s="337"/>
      <c r="DN70" s="337"/>
      <c r="DO70" s="337"/>
      <c r="DP70" s="337"/>
      <c r="DQ70" s="337"/>
      <c r="DR70" s="337"/>
      <c r="DS70" s="337"/>
      <c r="DT70" s="337"/>
      <c r="DU70" s="337"/>
      <c r="DV70" s="337"/>
      <c r="DW70" s="337"/>
      <c r="DX70" s="337"/>
      <c r="DY70" s="337"/>
      <c r="DZ70" s="337"/>
      <c r="EA70" s="337"/>
      <c r="EB70" s="337"/>
      <c r="EC70" s="337"/>
      <c r="ED70" s="337"/>
      <c r="EE70" s="337"/>
      <c r="EF70" s="337"/>
      <c r="EG70" s="337"/>
      <c r="EH70" s="337"/>
      <c r="EI70" s="337"/>
      <c r="EJ70" s="337"/>
      <c r="EK70" s="337"/>
      <c r="EL70" s="337"/>
      <c r="EM70" s="337"/>
      <c r="EN70" s="337"/>
      <c r="EO70" s="337"/>
      <c r="EP70" s="337"/>
      <c r="EQ70" s="337"/>
      <c r="ER70" s="337"/>
      <c r="ES70" s="337"/>
      <c r="ET70" s="337"/>
      <c r="EU70" s="337"/>
      <c r="EV70" s="337"/>
      <c r="EW70" s="337"/>
      <c r="EX70" s="337"/>
      <c r="EY70" s="337"/>
      <c r="EZ70" s="337"/>
      <c r="FA70" s="337"/>
      <c r="FB70" s="337"/>
      <c r="FC70" s="337"/>
      <c r="FD70" s="337"/>
      <c r="FE70" s="337"/>
      <c r="FF70" s="337"/>
      <c r="FG70" s="337"/>
      <c r="FH70" s="337"/>
      <c r="FI70" s="337"/>
      <c r="FJ70" s="337"/>
      <c r="FK70" s="337"/>
      <c r="FL70" s="337"/>
      <c r="FM70" s="337"/>
      <c r="FN70" s="337"/>
      <c r="FO70" s="337"/>
      <c r="FP70" s="337"/>
      <c r="FQ70" s="337"/>
      <c r="FR70" s="337"/>
      <c r="FS70" s="337"/>
      <c r="FT70" s="337"/>
      <c r="FU70" s="337"/>
      <c r="FV70" s="337"/>
      <c r="FW70" s="337"/>
      <c r="FX70" s="337"/>
      <c r="FY70" s="337"/>
      <c r="FZ70" s="337"/>
      <c r="GA70" s="337"/>
      <c r="GB70" s="337"/>
      <c r="GC70" s="337"/>
      <c r="GD70" s="337"/>
      <c r="GE70" s="337"/>
      <c r="GF70" s="337"/>
      <c r="GG70" s="337"/>
      <c r="GH70" s="337"/>
      <c r="GI70" s="337"/>
      <c r="GJ70" s="337"/>
      <c r="GK70" s="337"/>
      <c r="GL70" s="337"/>
      <c r="GM70" s="337"/>
      <c r="GN70" s="337"/>
      <c r="GO70" s="337"/>
      <c r="GP70" s="337"/>
      <c r="GQ70" s="337"/>
      <c r="GR70" s="337"/>
      <c r="GS70" s="337"/>
      <c r="GT70" s="337"/>
      <c r="GU70" s="337"/>
      <c r="GV70" s="337"/>
      <c r="GW70" s="337"/>
      <c r="GX70" s="337"/>
      <c r="GY70" s="337"/>
      <c r="GZ70" s="337"/>
      <c r="HA70" s="337"/>
      <c r="HB70" s="337"/>
      <c r="HC70" s="337"/>
      <c r="HD70" s="337"/>
      <c r="HE70" s="337"/>
      <c r="HF70" s="337"/>
      <c r="HG70" s="337"/>
      <c r="HH70" s="337"/>
      <c r="HI70" s="337"/>
      <c r="HJ70" s="337"/>
      <c r="HK70" s="337"/>
      <c r="HL70" s="337"/>
      <c r="HM70" s="337"/>
      <c r="HN70" s="337"/>
      <c r="HO70" s="337"/>
      <c r="HP70" s="337"/>
      <c r="HQ70" s="337"/>
      <c r="HR70" s="337"/>
      <c r="HS70" s="337"/>
      <c r="HT70" s="337"/>
      <c r="HU70" s="337"/>
      <c r="HV70" s="337"/>
      <c r="HW70" s="337"/>
      <c r="HX70" s="337"/>
      <c r="HY70" s="337"/>
      <c r="HZ70" s="337"/>
      <c r="IA70" s="337"/>
      <c r="IB70" s="337"/>
      <c r="IC70" s="337"/>
      <c r="ID70" s="337"/>
      <c r="IE70" s="337"/>
      <c r="IF70" s="337"/>
      <c r="IG70" s="337"/>
      <c r="IH70" s="337"/>
      <c r="II70" s="337"/>
      <c r="IJ70" s="337"/>
      <c r="IK70" s="337"/>
      <c r="IL70" s="337"/>
      <c r="IM70" s="337"/>
    </row>
    <row r="71" spans="1:247" s="344" customFormat="1" ht="12.75" customHeight="1">
      <c r="B71" s="1234">
        <v>1</v>
      </c>
      <c r="C71" s="1140" t="s">
        <v>1095</v>
      </c>
      <c r="D71" s="1140"/>
      <c r="E71" s="1140"/>
      <c r="F71" s="347"/>
      <c r="G71" s="347"/>
      <c r="H71" s="347"/>
    </row>
    <row r="72" spans="1:247" s="344" customFormat="1" ht="12.75" customHeight="1">
      <c r="B72" s="1234"/>
      <c r="C72" s="727" t="s">
        <v>524</v>
      </c>
      <c r="D72" s="1140" t="s">
        <v>1096</v>
      </c>
      <c r="E72" s="1252"/>
      <c r="F72" s="334"/>
      <c r="G72" s="695">
        <f>H72-F72</f>
        <v>0</v>
      </c>
      <c r="H72" s="334"/>
    </row>
    <row r="73" spans="1:247" s="344" customFormat="1" ht="16.5" customHeight="1">
      <c r="B73" s="1234"/>
      <c r="C73" s="727" t="s">
        <v>530</v>
      </c>
      <c r="D73" s="1140" t="s">
        <v>1097</v>
      </c>
      <c r="E73" s="1140"/>
      <c r="F73" s="334"/>
      <c r="G73" s="695">
        <f>H73-F73</f>
        <v>0</v>
      </c>
      <c r="H73" s="334"/>
    </row>
    <row r="74" spans="1:247" s="310" customFormat="1" ht="16.5" customHeight="1">
      <c r="B74" s="1234"/>
      <c r="C74" s="727" t="s">
        <v>531</v>
      </c>
      <c r="D74" s="1140" t="s">
        <v>1098</v>
      </c>
      <c r="E74" s="1140"/>
      <c r="F74" s="334"/>
      <c r="G74" s="695">
        <f>H74-F74</f>
        <v>0</v>
      </c>
      <c r="H74" s="334"/>
    </row>
    <row r="75" spans="1:247" s="310" customFormat="1" ht="15.95" customHeight="1">
      <c r="B75" s="1234"/>
      <c r="C75" s="727" t="s">
        <v>533</v>
      </c>
      <c r="D75" s="1143" t="s">
        <v>1099</v>
      </c>
      <c r="E75" s="1145"/>
      <c r="F75" s="334"/>
      <c r="G75" s="695">
        <f>H75-F75</f>
        <v>0</v>
      </c>
      <c r="H75" s="334"/>
    </row>
    <row r="76" spans="1:247" s="310" customFormat="1" ht="18" customHeight="1">
      <c r="B76" s="1234"/>
      <c r="C76" s="1243" t="s">
        <v>1100</v>
      </c>
      <c r="D76" s="1243"/>
      <c r="E76" s="1243"/>
      <c r="F76" s="790">
        <f>SUM(F72:F75)</f>
        <v>0</v>
      </c>
      <c r="G76" s="790">
        <f>SUM(G72:G75)</f>
        <v>0</v>
      </c>
      <c r="H76" s="790">
        <f>SUM(H72:H75)</f>
        <v>0</v>
      </c>
    </row>
    <row r="77" spans="1:247" s="310" customFormat="1" ht="18" customHeight="1">
      <c r="B77" s="849">
        <v>2</v>
      </c>
      <c r="C77" s="1248" t="s">
        <v>989</v>
      </c>
      <c r="D77" s="1249"/>
      <c r="E77" s="1250"/>
      <c r="F77" s="868"/>
      <c r="G77" s="695">
        <f>H77-F77</f>
        <v>0</v>
      </c>
      <c r="H77" s="868"/>
    </row>
    <row r="78" spans="1:247" ht="17.25" customHeight="1">
      <c r="B78" s="849">
        <v>3</v>
      </c>
      <c r="C78" s="1229" t="s">
        <v>990</v>
      </c>
      <c r="D78" s="1230"/>
      <c r="E78" s="1230"/>
      <c r="F78" s="512"/>
      <c r="G78" s="695">
        <f>H78-F78</f>
        <v>0</v>
      </c>
      <c r="H78" s="512"/>
      <c r="I78" s="351"/>
      <c r="J78" s="473"/>
    </row>
    <row r="79" spans="1:247" ht="17.25" customHeight="1">
      <c r="B79" s="849">
        <v>4</v>
      </c>
      <c r="C79" s="1229" t="s">
        <v>1101</v>
      </c>
      <c r="D79" s="1230"/>
      <c r="E79" s="1230"/>
      <c r="F79" s="512"/>
      <c r="G79" s="695">
        <f>H79-F79</f>
        <v>0</v>
      </c>
      <c r="H79" s="512"/>
      <c r="I79" s="351"/>
      <c r="J79" s="473"/>
    </row>
    <row r="80" spans="1:247" ht="17.25" customHeight="1">
      <c r="B80" s="849">
        <v>5</v>
      </c>
      <c r="C80" s="1231" t="s">
        <v>1102</v>
      </c>
      <c r="D80" s="1231"/>
      <c r="E80" s="1231"/>
      <c r="F80" s="512"/>
      <c r="G80" s="695">
        <f>H80-F80</f>
        <v>0</v>
      </c>
      <c r="H80" s="512"/>
      <c r="I80" s="351"/>
      <c r="J80" s="473"/>
    </row>
    <row r="81" spans="2:10" ht="19.5" customHeight="1">
      <c r="B81" s="1234">
        <v>6</v>
      </c>
      <c r="C81" s="1140" t="s">
        <v>1103</v>
      </c>
      <c r="D81" s="1140"/>
      <c r="E81" s="1140"/>
      <c r="F81" s="347"/>
      <c r="G81" s="347"/>
      <c r="H81" s="347"/>
      <c r="I81" s="351"/>
      <c r="J81" s="473"/>
    </row>
    <row r="82" spans="2:10" s="342" customFormat="1" ht="17.25" customHeight="1">
      <c r="B82" s="1234"/>
      <c r="C82" s="727" t="s">
        <v>524</v>
      </c>
      <c r="D82" s="1149" t="s">
        <v>1104</v>
      </c>
      <c r="E82" s="1150"/>
      <c r="F82" s="334"/>
      <c r="G82" s="695">
        <f>H82-F82</f>
        <v>0</v>
      </c>
      <c r="H82" s="334"/>
      <c r="I82" s="522"/>
    </row>
    <row r="83" spans="2:10" s="342" customFormat="1" ht="15" customHeight="1">
      <c r="B83" s="1234"/>
      <c r="C83" s="727" t="s">
        <v>530</v>
      </c>
      <c r="D83" s="1245" t="s">
        <v>1037</v>
      </c>
      <c r="E83" s="1246"/>
      <c r="F83" s="334"/>
      <c r="G83" s="695">
        <f>H83-F83</f>
        <v>0</v>
      </c>
      <c r="H83" s="334"/>
      <c r="I83" s="351"/>
    </row>
    <row r="84" spans="2:10" s="310" customFormat="1" ht="17.25" customHeight="1">
      <c r="B84" s="1234"/>
      <c r="C84" s="1251" t="s">
        <v>1103</v>
      </c>
      <c r="D84" s="1251"/>
      <c r="E84" s="1251"/>
      <c r="F84" s="790">
        <f>+SUM(F82:F83)</f>
        <v>0</v>
      </c>
      <c r="G84" s="790">
        <f>+SUM(G82:G83)</f>
        <v>0</v>
      </c>
      <c r="H84" s="790">
        <f>+SUM(H82:H83)</f>
        <v>0</v>
      </c>
    </row>
    <row r="85" spans="2:10" ht="17.25" customHeight="1">
      <c r="B85" s="849">
        <v>7</v>
      </c>
      <c r="C85" s="1140" t="s">
        <v>992</v>
      </c>
      <c r="D85" s="1140"/>
      <c r="E85" s="1140"/>
      <c r="F85" s="512"/>
      <c r="G85" s="347">
        <f>+'แบบฟอร์มที่ 3 - 3.1'!G126-G66-(G76+G77+G78+G79+G80+G84)</f>
        <v>0</v>
      </c>
      <c r="H85" s="347">
        <f>+F85+G85</f>
        <v>0</v>
      </c>
      <c r="I85" s="351"/>
      <c r="J85" s="473"/>
    </row>
    <row r="86" spans="2:10">
      <c r="B86" s="850">
        <v>8</v>
      </c>
      <c r="C86" s="1146" t="s">
        <v>1105</v>
      </c>
      <c r="D86" s="1146"/>
      <c r="E86" s="1146"/>
      <c r="F86" s="409">
        <f>F76+F77+F78+F79+F80+F84+F85</f>
        <v>0</v>
      </c>
      <c r="G86" s="409">
        <f>G76+G77+G78+G79+G80+G84+G85</f>
        <v>0</v>
      </c>
      <c r="H86" s="409">
        <f>H76+H77+H78+H79+H80+H84+H85</f>
        <v>0</v>
      </c>
      <c r="I86" s="351"/>
    </row>
    <row r="87" spans="2:10">
      <c r="B87" s="303"/>
      <c r="C87" s="303"/>
      <c r="D87" s="303"/>
      <c r="E87" s="303"/>
      <c r="F87" s="303"/>
      <c r="G87" s="303"/>
      <c r="H87" s="458"/>
    </row>
    <row r="88" spans="2:10" ht="29.25" customHeight="1">
      <c r="B88" s="1099" t="s">
        <v>942</v>
      </c>
      <c r="C88" s="1099"/>
      <c r="D88" s="1099"/>
      <c r="E88" s="1099"/>
      <c r="F88" s="1099"/>
      <c r="G88" s="1099"/>
      <c r="H88" s="1099"/>
    </row>
    <row r="89" spans="2:10" ht="32.25" customHeight="1">
      <c r="B89" s="1099" t="s">
        <v>944</v>
      </c>
      <c r="C89" s="1099"/>
      <c r="D89" s="1099"/>
      <c r="E89" s="1099"/>
      <c r="F89" s="1099"/>
      <c r="G89" s="1099"/>
      <c r="H89" s="1099"/>
    </row>
    <row r="90" spans="2:10">
      <c r="B90" s="303"/>
      <c r="C90" s="303"/>
      <c r="D90" s="303"/>
      <c r="E90" s="303"/>
      <c r="F90" s="303"/>
      <c r="G90" s="303"/>
      <c r="H90" s="458"/>
    </row>
    <row r="91" spans="2:10">
      <c r="B91" s="303"/>
      <c r="C91" s="303"/>
      <c r="D91" s="303"/>
      <c r="E91" s="303"/>
      <c r="F91" s="303"/>
      <c r="G91" s="303"/>
      <c r="H91" s="458"/>
    </row>
    <row r="92" spans="2:10">
      <c r="B92" s="303"/>
      <c r="C92" s="303"/>
      <c r="D92" s="303"/>
      <c r="E92" s="303"/>
      <c r="F92" s="303"/>
      <c r="G92" s="303"/>
      <c r="H92" s="458"/>
    </row>
    <row r="93" spans="2:10">
      <c r="B93" s="303"/>
      <c r="C93" s="303"/>
      <c r="D93" s="303"/>
      <c r="E93" s="303"/>
      <c r="F93" s="303"/>
      <c r="G93" s="303"/>
      <c r="H93" s="458"/>
    </row>
    <row r="94" spans="2:10">
      <c r="B94" s="303"/>
      <c r="C94" s="303"/>
      <c r="D94" s="303"/>
      <c r="E94" s="303"/>
      <c r="F94" s="303"/>
      <c r="G94" s="303"/>
      <c r="H94" s="458"/>
    </row>
    <row r="95" spans="2:10">
      <c r="B95" s="303"/>
      <c r="C95" s="303"/>
      <c r="D95" s="303"/>
      <c r="E95" s="303"/>
      <c r="F95" s="303"/>
      <c r="G95" s="303"/>
      <c r="H95" s="458"/>
    </row>
    <row r="96" spans="2:10">
      <c r="B96" s="303"/>
      <c r="C96" s="303"/>
      <c r="D96" s="303"/>
      <c r="E96" s="303"/>
      <c r="F96" s="303"/>
      <c r="G96" s="303"/>
      <c r="H96" s="458"/>
    </row>
    <row r="97" spans="2:8">
      <c r="B97" s="303"/>
      <c r="C97" s="303"/>
      <c r="D97" s="303"/>
      <c r="E97" s="303"/>
      <c r="F97" s="303"/>
      <c r="G97" s="303"/>
      <c r="H97" s="458"/>
    </row>
    <row r="98" spans="2:8">
      <c r="B98" s="303"/>
      <c r="C98" s="303"/>
      <c r="D98" s="303"/>
      <c r="E98" s="303"/>
      <c r="F98" s="303"/>
      <c r="G98" s="303"/>
      <c r="H98" s="458"/>
    </row>
    <row r="99" spans="2:8">
      <c r="B99" s="303"/>
      <c r="C99" s="303"/>
      <c r="D99" s="303"/>
      <c r="E99" s="303"/>
      <c r="F99" s="303"/>
      <c r="G99" s="303"/>
      <c r="H99" s="458"/>
    </row>
    <row r="100" spans="2:8">
      <c r="B100" s="303"/>
      <c r="C100" s="303"/>
      <c r="D100" s="303"/>
      <c r="E100" s="303"/>
      <c r="F100" s="303"/>
      <c r="G100" s="303"/>
      <c r="H100" s="458"/>
    </row>
    <row r="101" spans="2:8">
      <c r="B101" s="303"/>
      <c r="C101" s="303"/>
      <c r="D101" s="303"/>
      <c r="E101" s="303"/>
      <c r="F101" s="303"/>
      <c r="G101" s="303"/>
      <c r="H101" s="458"/>
    </row>
    <row r="102" spans="2:8">
      <c r="B102" s="303"/>
      <c r="C102" s="303"/>
      <c r="D102" s="303"/>
      <c r="E102" s="303"/>
      <c r="F102" s="303"/>
      <c r="G102" s="303"/>
      <c r="H102" s="458"/>
    </row>
    <row r="103" spans="2:8">
      <c r="B103" s="303"/>
      <c r="C103" s="303"/>
      <c r="D103" s="303"/>
      <c r="E103" s="303"/>
      <c r="F103" s="303"/>
      <c r="G103" s="303"/>
      <c r="H103" s="458"/>
    </row>
    <row r="104" spans="2:8">
      <c r="B104" s="303"/>
      <c r="C104" s="303"/>
      <c r="D104" s="303"/>
      <c r="E104" s="303"/>
      <c r="F104" s="303"/>
      <c r="G104" s="303"/>
      <c r="H104" s="458"/>
    </row>
    <row r="105" spans="2:8">
      <c r="B105" s="303"/>
      <c r="C105" s="303"/>
      <c r="D105" s="303"/>
      <c r="E105" s="303"/>
      <c r="F105" s="303"/>
      <c r="G105" s="303"/>
      <c r="H105" s="458"/>
    </row>
    <row r="106" spans="2:8">
      <c r="B106" s="303"/>
      <c r="C106" s="303"/>
      <c r="D106" s="303"/>
      <c r="E106" s="303"/>
      <c r="F106" s="303"/>
      <c r="G106" s="303"/>
      <c r="H106" s="458"/>
    </row>
    <row r="107" spans="2:8">
      <c r="B107" s="303"/>
      <c r="C107" s="303"/>
      <c r="D107" s="303"/>
      <c r="E107" s="303"/>
      <c r="F107" s="303"/>
      <c r="G107" s="303"/>
      <c r="H107" s="458"/>
    </row>
    <row r="108" spans="2:8">
      <c r="B108" s="303"/>
      <c r="C108" s="303"/>
      <c r="D108" s="303"/>
      <c r="E108" s="303"/>
      <c r="F108" s="303"/>
      <c r="G108" s="303"/>
      <c r="H108" s="458"/>
    </row>
    <row r="109" spans="2:8">
      <c r="B109" s="303"/>
      <c r="C109" s="303"/>
      <c r="D109" s="303"/>
      <c r="E109" s="303"/>
      <c r="F109" s="303"/>
      <c r="G109" s="303"/>
      <c r="H109" s="458"/>
    </row>
    <row r="110" spans="2:8">
      <c r="B110" s="303"/>
      <c r="C110" s="303"/>
      <c r="D110" s="303"/>
      <c r="E110" s="303"/>
      <c r="F110" s="303"/>
      <c r="G110" s="303"/>
      <c r="H110" s="458"/>
    </row>
    <row r="111" spans="2:8">
      <c r="B111" s="303"/>
      <c r="C111" s="303"/>
      <c r="D111" s="303"/>
      <c r="E111" s="303"/>
      <c r="F111" s="303"/>
      <c r="G111" s="303"/>
      <c r="H111" s="458"/>
    </row>
    <row r="112" spans="2:8">
      <c r="B112" s="303"/>
      <c r="C112" s="303"/>
      <c r="D112" s="303"/>
      <c r="E112" s="303"/>
      <c r="F112" s="303"/>
      <c r="G112" s="303"/>
      <c r="H112" s="458"/>
    </row>
    <row r="113" spans="2:8">
      <c r="B113" s="303"/>
      <c r="C113" s="303"/>
      <c r="D113" s="303"/>
      <c r="E113" s="303"/>
      <c r="F113" s="303"/>
      <c r="G113" s="303"/>
      <c r="H113" s="458"/>
    </row>
    <row r="114" spans="2:8">
      <c r="B114" s="303"/>
      <c r="C114" s="303"/>
      <c r="D114" s="303"/>
      <c r="E114" s="303"/>
      <c r="F114" s="303"/>
      <c r="G114" s="303"/>
      <c r="H114" s="458"/>
    </row>
    <row r="115" spans="2:8">
      <c r="B115" s="303"/>
      <c r="C115" s="303"/>
      <c r="D115" s="303"/>
      <c r="E115" s="303"/>
      <c r="F115" s="303"/>
      <c r="G115" s="303"/>
      <c r="H115" s="458"/>
    </row>
    <row r="116" spans="2:8">
      <c r="B116" s="303"/>
      <c r="C116" s="303"/>
      <c r="D116" s="303"/>
      <c r="E116" s="303"/>
      <c r="F116" s="303"/>
      <c r="G116" s="303"/>
      <c r="H116" s="458"/>
    </row>
    <row r="117" spans="2:8">
      <c r="B117" s="303"/>
      <c r="C117" s="303"/>
      <c r="D117" s="303"/>
      <c r="E117" s="303"/>
      <c r="F117" s="303"/>
      <c r="G117" s="303"/>
      <c r="H117" s="458"/>
    </row>
  </sheetData>
  <sheetProtection password="EE75" sheet="1" objects="1" scenarios="1" formatCells="0" formatColumns="0" formatRows="0" insertColumns="0" insertRows="0"/>
  <mergeCells count="84">
    <mergeCell ref="B36:B63"/>
    <mergeCell ref="D58:E58"/>
    <mergeCell ref="D44:E44"/>
    <mergeCell ref="C86:E86"/>
    <mergeCell ref="C85:E85"/>
    <mergeCell ref="C84:E84"/>
    <mergeCell ref="C76:E76"/>
    <mergeCell ref="C78:E78"/>
    <mergeCell ref="D74:E74"/>
    <mergeCell ref="C79:E79"/>
    <mergeCell ref="B71:B76"/>
    <mergeCell ref="B81:B84"/>
    <mergeCell ref="C80:E80"/>
    <mergeCell ref="D73:E73"/>
    <mergeCell ref="C71:E71"/>
    <mergeCell ref="D72:E72"/>
    <mergeCell ref="D45:E45"/>
    <mergeCell ref="D50:E50"/>
    <mergeCell ref="C63:E63"/>
    <mergeCell ref="C65:E65"/>
    <mergeCell ref="C66:E66"/>
    <mergeCell ref="D55:E55"/>
    <mergeCell ref="D56:E56"/>
    <mergeCell ref="D62:E62"/>
    <mergeCell ref="D52:E52"/>
    <mergeCell ref="D47:E47"/>
    <mergeCell ref="C81:E81"/>
    <mergeCell ref="D83:E83"/>
    <mergeCell ref="D82:E82"/>
    <mergeCell ref="D75:E75"/>
    <mergeCell ref="C70:E70"/>
    <mergeCell ref="C77:E77"/>
    <mergeCell ref="B28:B32"/>
    <mergeCell ref="D31:E31"/>
    <mergeCell ref="C32:E32"/>
    <mergeCell ref="D29:E29"/>
    <mergeCell ref="D30:E30"/>
    <mergeCell ref="D38:E38"/>
    <mergeCell ref="D60:E60"/>
    <mergeCell ref="C64:E64"/>
    <mergeCell ref="D57:E57"/>
    <mergeCell ref="D59:E59"/>
    <mergeCell ref="D61:E61"/>
    <mergeCell ref="D51:E51"/>
    <mergeCell ref="D53:E53"/>
    <mergeCell ref="D49:E49"/>
    <mergeCell ref="D54:E54"/>
    <mergeCell ref="D39:E39"/>
    <mergeCell ref="D40:E40"/>
    <mergeCell ref="D43:E43"/>
    <mergeCell ref="D41:E41"/>
    <mergeCell ref="D48:E48"/>
    <mergeCell ref="D46:E46"/>
    <mergeCell ref="B10:B16"/>
    <mergeCell ref="B17:B21"/>
    <mergeCell ref="B22:B27"/>
    <mergeCell ref="C12:C15"/>
    <mergeCell ref="C27:E27"/>
    <mergeCell ref="C22:E22"/>
    <mergeCell ref="D12:E12"/>
    <mergeCell ref="D20:E20"/>
    <mergeCell ref="D15:E15"/>
    <mergeCell ref="C16:E16"/>
    <mergeCell ref="C24:C26"/>
    <mergeCell ref="C17:E17"/>
    <mergeCell ref="D19:E19"/>
    <mergeCell ref="C21:E21"/>
    <mergeCell ref="D23:E23"/>
    <mergeCell ref="F5:H5"/>
    <mergeCell ref="B88:H88"/>
    <mergeCell ref="B89:H89"/>
    <mergeCell ref="D42:E42"/>
    <mergeCell ref="F4:H4"/>
    <mergeCell ref="D11:E11"/>
    <mergeCell ref="C10:E10"/>
    <mergeCell ref="D37:E37"/>
    <mergeCell ref="C36:E36"/>
    <mergeCell ref="C33:E33"/>
    <mergeCell ref="C34:E34"/>
    <mergeCell ref="D24:E24"/>
    <mergeCell ref="C28:E28"/>
    <mergeCell ref="C35:E35"/>
    <mergeCell ref="C9:E9"/>
    <mergeCell ref="D18:E18"/>
  </mergeCells>
  <phoneticPr fontId="12" type="noConversion"/>
  <pageMargins left="0.23622047244094491" right="0.23622047244094491" top="0.74803149606299213" bottom="0.74803149606299213" header="0.31496062992125984" footer="0.31496062992125984"/>
  <pageSetup paperSize="9" scale="60" orientation="portrait" r:id="rId1"/>
  <headerFooter alignWithMargins="0">
    <oddFooter>Page &amp;P</oddFooter>
  </headerFooter>
  <ignoredErrors>
    <ignoredError sqref="H32 H63 H84 G32" formula="1"/>
    <ignoredError sqref="G18:G20 G23 G29:G31 G37:G62 G64 G72:G74 G78:G83 G24:G26" unlockedFormula="1"/>
    <ignoredError sqref="G33:G35 G63" formula="1" unlockedFormula="1"/>
  </ignoredErrors>
</worksheet>
</file>

<file path=xl/worksheets/sheet11.xml><?xml version="1.0" encoding="utf-8"?>
<worksheet xmlns="http://schemas.openxmlformats.org/spreadsheetml/2006/main" xmlns:r="http://schemas.openxmlformats.org/officeDocument/2006/relationships">
  <dimension ref="A1:T48"/>
  <sheetViews>
    <sheetView zoomScaleNormal="100" workbookViewId="0"/>
  </sheetViews>
  <sheetFormatPr defaultRowHeight="12.75"/>
  <cols>
    <col min="2" max="2" width="7.5703125" customWidth="1"/>
    <col min="3" max="3" width="12.85546875" customWidth="1"/>
    <col min="4" max="4" width="12.42578125" customWidth="1"/>
    <col min="5" max="5" width="14" customWidth="1"/>
    <col min="6" max="6" width="19.85546875" customWidth="1"/>
    <col min="7" max="7" width="21.42578125" bestFit="1" customWidth="1"/>
    <col min="8" max="8" width="25" customWidth="1"/>
    <col min="9" max="9" width="22.28515625" customWidth="1"/>
    <col min="10" max="10" width="22.85546875" customWidth="1"/>
    <col min="11" max="11" width="28.7109375" customWidth="1"/>
    <col min="12" max="12" width="24.5703125" customWidth="1"/>
    <col min="13" max="13" width="20.42578125" customWidth="1"/>
    <col min="14" max="14" width="21" customWidth="1"/>
    <col min="15" max="15" width="19.85546875" customWidth="1"/>
    <col min="16" max="16" width="20.5703125" customWidth="1"/>
    <col min="17" max="17" width="22.85546875" customWidth="1"/>
    <col min="18" max="18" width="23.5703125" customWidth="1"/>
    <col min="19" max="20" width="23.28515625" customWidth="1"/>
  </cols>
  <sheetData>
    <row r="1" spans="1:20" s="825" customFormat="1" ht="15.75">
      <c r="A1" s="454" t="s">
        <v>534</v>
      </c>
      <c r="D1" s="766"/>
      <c r="E1" s="766"/>
      <c r="F1" s="766"/>
      <c r="G1" s="766"/>
      <c r="H1" s="766"/>
      <c r="I1" s="766"/>
      <c r="J1" s="766"/>
      <c r="K1" s="600"/>
      <c r="L1" s="600"/>
      <c r="M1" s="600"/>
      <c r="N1" s="600"/>
      <c r="O1" s="600"/>
      <c r="P1" s="600"/>
      <c r="Q1" s="600"/>
    </row>
    <row r="2" spans="1:20" s="825" customFormat="1">
      <c r="C2" s="600"/>
      <c r="D2" s="600"/>
      <c r="E2" s="600"/>
      <c r="F2" s="600"/>
      <c r="G2" s="600"/>
      <c r="H2" s="600"/>
      <c r="I2" s="600"/>
      <c r="J2" s="600"/>
      <c r="K2" s="600"/>
      <c r="L2" s="600"/>
      <c r="M2" s="600"/>
      <c r="N2" s="600"/>
      <c r="O2" s="600"/>
      <c r="P2" s="600"/>
      <c r="Q2" s="600"/>
    </row>
    <row r="3" spans="1:20" s="825" customFormat="1">
      <c r="C3" s="600"/>
      <c r="D3" s="589" t="s">
        <v>971</v>
      </c>
      <c r="E3" s="589"/>
      <c r="F3" s="593"/>
      <c r="G3" s="826"/>
      <c r="H3" s="1287">
        <f>รายชื่อแบบฟอร์ม!C3</f>
        <v>0</v>
      </c>
      <c r="I3" s="1288"/>
      <c r="J3" s="1288"/>
      <c r="K3" s="1289"/>
      <c r="L3" s="600"/>
      <c r="M3" s="600"/>
      <c r="N3" s="600"/>
      <c r="O3" s="600"/>
      <c r="P3" s="600"/>
      <c r="Q3" s="600"/>
    </row>
    <row r="4" spans="1:20" s="825" customFormat="1">
      <c r="C4" s="600"/>
      <c r="D4" s="590" t="s">
        <v>972</v>
      </c>
      <c r="E4" s="590"/>
      <c r="F4" s="593"/>
      <c r="G4" s="826"/>
      <c r="H4" s="1290">
        <f>รายชื่อแบบฟอร์ม!C4</f>
        <v>0</v>
      </c>
      <c r="I4" s="1291"/>
      <c r="J4" s="1291"/>
      <c r="K4" s="1292"/>
      <c r="L4" s="600"/>
      <c r="M4" s="600"/>
      <c r="N4" s="600"/>
      <c r="O4" s="600"/>
      <c r="P4" s="600"/>
      <c r="Q4" s="600"/>
    </row>
    <row r="5" spans="1:20" s="825" customFormat="1">
      <c r="C5" s="600"/>
      <c r="D5" s="590"/>
      <c r="E5" s="590"/>
      <c r="F5" s="593"/>
      <c r="G5" s="826"/>
      <c r="H5" s="691"/>
      <c r="I5" s="691"/>
      <c r="J5" s="691"/>
      <c r="K5" s="783"/>
      <c r="L5" s="600"/>
      <c r="M5" s="600"/>
      <c r="N5" s="600"/>
      <c r="O5" s="600"/>
      <c r="P5" s="600"/>
      <c r="Q5" s="600"/>
    </row>
    <row r="6" spans="1:20" s="825" customFormat="1" ht="15.95" customHeight="1">
      <c r="B6" s="784" t="s">
        <v>649</v>
      </c>
      <c r="C6" s="600"/>
      <c r="D6" s="600"/>
      <c r="E6" s="600"/>
      <c r="F6" s="600"/>
      <c r="G6" s="600"/>
      <c r="H6" s="600"/>
      <c r="I6" s="600"/>
      <c r="J6" s="600"/>
      <c r="K6" s="600"/>
      <c r="L6" s="600"/>
      <c r="M6" s="600"/>
      <c r="N6" s="600"/>
      <c r="O6" s="600"/>
      <c r="P6" s="600"/>
      <c r="Q6" s="600"/>
    </row>
    <row r="7" spans="1:20" ht="13.5" customHeight="1">
      <c r="B7" s="1283" t="s">
        <v>517</v>
      </c>
      <c r="C7" s="1265" t="s">
        <v>1282</v>
      </c>
      <c r="D7" s="1266"/>
      <c r="E7" s="1267"/>
      <c r="F7" s="1260" t="s">
        <v>1376</v>
      </c>
      <c r="G7" s="1260" t="s">
        <v>1377</v>
      </c>
      <c r="H7" s="1260" t="s">
        <v>1378</v>
      </c>
      <c r="I7" s="1284" t="s">
        <v>1283</v>
      </c>
      <c r="J7" s="1285"/>
      <c r="K7" s="1285"/>
      <c r="L7" s="1285"/>
      <c r="M7" s="1286"/>
      <c r="N7" s="1284" t="s">
        <v>1284</v>
      </c>
      <c r="O7" s="1285"/>
      <c r="P7" s="1285"/>
      <c r="Q7" s="1285"/>
      <c r="R7" s="1286"/>
      <c r="S7" s="1260" t="s">
        <v>1379</v>
      </c>
      <c r="T7" s="1260" t="s">
        <v>1380</v>
      </c>
    </row>
    <row r="8" spans="1:20" ht="26.25" customHeight="1">
      <c r="B8" s="1283"/>
      <c r="C8" s="1265"/>
      <c r="D8" s="1266"/>
      <c r="E8" s="1267"/>
      <c r="F8" s="1261"/>
      <c r="G8" s="1261"/>
      <c r="H8" s="1261"/>
      <c r="I8" s="1284" t="s">
        <v>1285</v>
      </c>
      <c r="J8" s="1285"/>
      <c r="K8" s="1285"/>
      <c r="L8" s="1286"/>
      <c r="M8" s="1260" t="s">
        <v>1381</v>
      </c>
      <c r="N8" s="1284" t="s">
        <v>1106</v>
      </c>
      <c r="O8" s="1285"/>
      <c r="P8" s="1285"/>
      <c r="Q8" s="1286"/>
      <c r="R8" s="1260" t="s">
        <v>1382</v>
      </c>
      <c r="S8" s="1261"/>
      <c r="T8" s="1261"/>
    </row>
    <row r="9" spans="1:20" ht="99.75" customHeight="1">
      <c r="B9" s="1283"/>
      <c r="C9" s="1268"/>
      <c r="D9" s="1269"/>
      <c r="E9" s="1270"/>
      <c r="F9" s="1262"/>
      <c r="G9" s="1262"/>
      <c r="H9" s="1262"/>
      <c r="I9" s="1003" t="s">
        <v>1383</v>
      </c>
      <c r="J9" s="1003" t="s">
        <v>1384</v>
      </c>
      <c r="K9" s="1003" t="s">
        <v>1385</v>
      </c>
      <c r="L9" s="1082" t="s">
        <v>1386</v>
      </c>
      <c r="M9" s="1262"/>
      <c r="N9" s="1003" t="s">
        <v>1387</v>
      </c>
      <c r="O9" s="1003" t="s">
        <v>1388</v>
      </c>
      <c r="P9" s="1003" t="s">
        <v>1389</v>
      </c>
      <c r="Q9" s="1003" t="s">
        <v>1390</v>
      </c>
      <c r="R9" s="1262"/>
      <c r="S9" s="1262"/>
      <c r="T9" s="1262"/>
    </row>
    <row r="10" spans="1:20" ht="20.100000000000001" customHeight="1">
      <c r="B10" s="804">
        <v>1</v>
      </c>
      <c r="C10" s="1254" t="s">
        <v>1107</v>
      </c>
      <c r="D10" s="1255"/>
      <c r="E10" s="1256"/>
      <c r="F10" s="871"/>
      <c r="G10" s="871"/>
      <c r="H10" s="827">
        <v>0.25</v>
      </c>
      <c r="I10" s="871"/>
      <c r="J10" s="871"/>
      <c r="K10" s="871"/>
      <c r="L10" s="824">
        <f>I10+J10+K10</f>
        <v>0</v>
      </c>
      <c r="M10" s="824">
        <f>L10*(1+H10)</f>
        <v>0</v>
      </c>
      <c r="N10" s="871"/>
      <c r="O10" s="871"/>
      <c r="P10" s="871"/>
      <c r="Q10" s="824">
        <f>N10+O10+P10</f>
        <v>0</v>
      </c>
      <c r="R10" s="803">
        <f>Q10*(1+H10)</f>
        <v>0</v>
      </c>
      <c r="S10" s="828">
        <v>1.5</v>
      </c>
      <c r="T10" s="803">
        <f>R10*H10*S10</f>
        <v>0</v>
      </c>
    </row>
    <row r="11" spans="1:20" ht="35.1" customHeight="1">
      <c r="B11" s="1253">
        <v>2</v>
      </c>
      <c r="C11" s="1259" t="s">
        <v>1108</v>
      </c>
      <c r="D11" s="1254" t="s">
        <v>1109</v>
      </c>
      <c r="E11" s="1256"/>
      <c r="F11" s="871"/>
      <c r="G11" s="871"/>
      <c r="H11" s="827">
        <v>0.3</v>
      </c>
      <c r="I11" s="871"/>
      <c r="J11" s="871"/>
      <c r="K11" s="871"/>
      <c r="L11" s="824">
        <f t="shared" ref="L11:L24" si="0">I11+J11+K11</f>
        <v>0</v>
      </c>
      <c r="M11" s="824">
        <f t="shared" ref="M11:M24" si="1">L11*(1+H11)</f>
        <v>0</v>
      </c>
      <c r="N11" s="871"/>
      <c r="O11" s="871"/>
      <c r="P11" s="871"/>
      <c r="Q11" s="824">
        <f t="shared" ref="Q11:Q24" si="2">N11+O11+P11</f>
        <v>0</v>
      </c>
      <c r="R11" s="803">
        <f t="shared" ref="R11:R24" si="3">Q11*(1+H11)</f>
        <v>0</v>
      </c>
      <c r="S11" s="828">
        <v>1.5</v>
      </c>
      <c r="T11" s="803">
        <f t="shared" ref="T11:T24" si="4">R11*H11*S11</f>
        <v>0</v>
      </c>
    </row>
    <row r="12" spans="1:20" ht="35.1" customHeight="1">
      <c r="B12" s="1253"/>
      <c r="C12" s="1259"/>
      <c r="D12" s="1254" t="s">
        <v>1110</v>
      </c>
      <c r="E12" s="1256"/>
      <c r="F12" s="871"/>
      <c r="G12" s="871"/>
      <c r="H12" s="827">
        <v>0.2</v>
      </c>
      <c r="I12" s="871"/>
      <c r="J12" s="871"/>
      <c r="K12" s="871"/>
      <c r="L12" s="824">
        <f t="shared" si="0"/>
        <v>0</v>
      </c>
      <c r="M12" s="824">
        <f t="shared" si="1"/>
        <v>0</v>
      </c>
      <c r="N12" s="871"/>
      <c r="O12" s="871"/>
      <c r="P12" s="871"/>
      <c r="Q12" s="824">
        <f t="shared" si="2"/>
        <v>0</v>
      </c>
      <c r="R12" s="803">
        <f t="shared" si="3"/>
        <v>0</v>
      </c>
      <c r="S12" s="828">
        <v>1.5</v>
      </c>
      <c r="T12" s="803">
        <f t="shared" si="4"/>
        <v>0</v>
      </c>
    </row>
    <row r="13" spans="1:20" ht="24.95" customHeight="1">
      <c r="B13" s="1253">
        <v>3</v>
      </c>
      <c r="C13" s="1259" t="s">
        <v>937</v>
      </c>
      <c r="D13" s="1281" t="s">
        <v>1111</v>
      </c>
      <c r="E13" s="965" t="s">
        <v>1112</v>
      </c>
      <c r="F13" s="871"/>
      <c r="G13" s="871"/>
      <c r="H13" s="827">
        <v>0.15</v>
      </c>
      <c r="I13" s="871"/>
      <c r="J13" s="871"/>
      <c r="K13" s="871"/>
      <c r="L13" s="824">
        <f t="shared" si="0"/>
        <v>0</v>
      </c>
      <c r="M13" s="824">
        <f t="shared" si="1"/>
        <v>0</v>
      </c>
      <c r="N13" s="871"/>
      <c r="O13" s="871"/>
      <c r="P13" s="871"/>
      <c r="Q13" s="824">
        <f t="shared" si="2"/>
        <v>0</v>
      </c>
      <c r="R13" s="803">
        <f t="shared" si="3"/>
        <v>0</v>
      </c>
      <c r="S13" s="828">
        <v>1.5</v>
      </c>
      <c r="T13" s="803">
        <f t="shared" si="4"/>
        <v>0</v>
      </c>
    </row>
    <row r="14" spans="1:20" ht="24.95" customHeight="1">
      <c r="B14" s="1253"/>
      <c r="C14" s="1259"/>
      <c r="D14" s="1282"/>
      <c r="E14" s="965" t="s">
        <v>1113</v>
      </c>
      <c r="F14" s="871"/>
      <c r="G14" s="871"/>
      <c r="H14" s="827">
        <v>0.08</v>
      </c>
      <c r="I14" s="871"/>
      <c r="J14" s="871"/>
      <c r="K14" s="871"/>
      <c r="L14" s="824">
        <f t="shared" si="0"/>
        <v>0</v>
      </c>
      <c r="M14" s="824">
        <f t="shared" si="1"/>
        <v>0</v>
      </c>
      <c r="N14" s="871"/>
      <c r="O14" s="871"/>
      <c r="P14" s="871"/>
      <c r="Q14" s="824">
        <f t="shared" si="2"/>
        <v>0</v>
      </c>
      <c r="R14" s="803">
        <f t="shared" si="3"/>
        <v>0</v>
      </c>
      <c r="S14" s="828">
        <v>1.5</v>
      </c>
      <c r="T14" s="803">
        <f t="shared" si="4"/>
        <v>0</v>
      </c>
    </row>
    <row r="15" spans="1:20" ht="20.100000000000001" customHeight="1">
      <c r="B15" s="1253"/>
      <c r="C15" s="1259"/>
      <c r="D15" s="1254" t="s">
        <v>1114</v>
      </c>
      <c r="E15" s="1256"/>
      <c r="F15" s="871"/>
      <c r="G15" s="871"/>
      <c r="H15" s="827">
        <v>0.08</v>
      </c>
      <c r="I15" s="871"/>
      <c r="J15" s="871"/>
      <c r="K15" s="871"/>
      <c r="L15" s="824">
        <f t="shared" si="0"/>
        <v>0</v>
      </c>
      <c r="M15" s="824">
        <f t="shared" si="1"/>
        <v>0</v>
      </c>
      <c r="N15" s="871"/>
      <c r="O15" s="871"/>
      <c r="P15" s="871"/>
      <c r="Q15" s="824">
        <f t="shared" si="2"/>
        <v>0</v>
      </c>
      <c r="R15" s="803">
        <f t="shared" si="3"/>
        <v>0</v>
      </c>
      <c r="S15" s="828">
        <v>1.5</v>
      </c>
      <c r="T15" s="803">
        <f t="shared" si="4"/>
        <v>0</v>
      </c>
    </row>
    <row r="16" spans="1:20" ht="20.100000000000001" customHeight="1">
      <c r="B16" s="1253">
        <v>4</v>
      </c>
      <c r="C16" s="1259" t="s">
        <v>1115</v>
      </c>
      <c r="D16" s="1254" t="s">
        <v>938</v>
      </c>
      <c r="E16" s="1256"/>
      <c r="F16" s="871"/>
      <c r="G16" s="871"/>
      <c r="H16" s="827">
        <v>0.25</v>
      </c>
      <c r="I16" s="871"/>
      <c r="J16" s="871"/>
      <c r="K16" s="871"/>
      <c r="L16" s="824">
        <f t="shared" si="0"/>
        <v>0</v>
      </c>
      <c r="M16" s="824">
        <f t="shared" si="1"/>
        <v>0</v>
      </c>
      <c r="N16" s="871"/>
      <c r="O16" s="871"/>
      <c r="P16" s="871"/>
      <c r="Q16" s="824">
        <f t="shared" si="2"/>
        <v>0</v>
      </c>
      <c r="R16" s="803">
        <f t="shared" si="3"/>
        <v>0</v>
      </c>
      <c r="S16" s="828">
        <v>1.5</v>
      </c>
      <c r="T16" s="803">
        <f t="shared" si="4"/>
        <v>0</v>
      </c>
    </row>
    <row r="17" spans="2:20" ht="20.100000000000001" customHeight="1">
      <c r="B17" s="1253"/>
      <c r="C17" s="1259"/>
      <c r="D17" s="1254" t="s">
        <v>1117</v>
      </c>
      <c r="E17" s="1256"/>
      <c r="F17" s="871"/>
      <c r="G17" s="871"/>
      <c r="H17" s="827">
        <v>0.3</v>
      </c>
      <c r="I17" s="871"/>
      <c r="J17" s="871"/>
      <c r="K17" s="871"/>
      <c r="L17" s="824">
        <f t="shared" si="0"/>
        <v>0</v>
      </c>
      <c r="M17" s="824">
        <f t="shared" si="1"/>
        <v>0</v>
      </c>
      <c r="N17" s="871"/>
      <c r="O17" s="871"/>
      <c r="P17" s="871"/>
      <c r="Q17" s="824">
        <f t="shared" si="2"/>
        <v>0</v>
      </c>
      <c r="R17" s="803">
        <f t="shared" si="3"/>
        <v>0</v>
      </c>
      <c r="S17" s="828">
        <v>1.5</v>
      </c>
      <c r="T17" s="803">
        <f t="shared" si="4"/>
        <v>0</v>
      </c>
    </row>
    <row r="18" spans="2:20" ht="20.100000000000001" customHeight="1">
      <c r="B18" s="1253"/>
      <c r="C18" s="1259"/>
      <c r="D18" s="1254" t="s">
        <v>1118</v>
      </c>
      <c r="E18" s="1256"/>
      <c r="F18" s="871"/>
      <c r="G18" s="871"/>
      <c r="H18" s="827">
        <v>0.2</v>
      </c>
      <c r="I18" s="871"/>
      <c r="J18" s="871"/>
      <c r="K18" s="871"/>
      <c r="L18" s="824">
        <f t="shared" si="0"/>
        <v>0</v>
      </c>
      <c r="M18" s="824">
        <f t="shared" si="1"/>
        <v>0</v>
      </c>
      <c r="N18" s="871"/>
      <c r="O18" s="871"/>
      <c r="P18" s="871"/>
      <c r="Q18" s="824">
        <f t="shared" si="2"/>
        <v>0</v>
      </c>
      <c r="R18" s="803">
        <f t="shared" si="3"/>
        <v>0</v>
      </c>
      <c r="S18" s="828">
        <v>1.5</v>
      </c>
      <c r="T18" s="803">
        <f t="shared" si="4"/>
        <v>0</v>
      </c>
    </row>
    <row r="19" spans="2:20" ht="20.100000000000001" customHeight="1">
      <c r="B19" s="1253"/>
      <c r="C19" s="1259"/>
      <c r="D19" s="1254" t="s">
        <v>1119</v>
      </c>
      <c r="E19" s="1256"/>
      <c r="F19" s="871"/>
      <c r="G19" s="871"/>
      <c r="H19" s="827">
        <v>0.3</v>
      </c>
      <c r="I19" s="871"/>
      <c r="J19" s="871"/>
      <c r="K19" s="871"/>
      <c r="L19" s="824">
        <f t="shared" si="0"/>
        <v>0</v>
      </c>
      <c r="M19" s="824">
        <f t="shared" si="1"/>
        <v>0</v>
      </c>
      <c r="N19" s="871"/>
      <c r="O19" s="871"/>
      <c r="P19" s="871"/>
      <c r="Q19" s="824">
        <f t="shared" si="2"/>
        <v>0</v>
      </c>
      <c r="R19" s="803">
        <f t="shared" si="3"/>
        <v>0</v>
      </c>
      <c r="S19" s="828">
        <v>1.5</v>
      </c>
      <c r="T19" s="803">
        <f t="shared" si="4"/>
        <v>0</v>
      </c>
    </row>
    <row r="20" spans="2:20" ht="30.75" customHeight="1">
      <c r="B20" s="1253"/>
      <c r="C20" s="1259"/>
      <c r="D20" s="1263" t="s">
        <v>1120</v>
      </c>
      <c r="E20" s="1264"/>
      <c r="F20" s="871"/>
      <c r="G20" s="871"/>
      <c r="H20" s="827">
        <v>0.15</v>
      </c>
      <c r="I20" s="871"/>
      <c r="J20" s="871"/>
      <c r="K20" s="871"/>
      <c r="L20" s="824">
        <f t="shared" si="0"/>
        <v>0</v>
      </c>
      <c r="M20" s="824">
        <f t="shared" si="1"/>
        <v>0</v>
      </c>
      <c r="N20" s="871"/>
      <c r="O20" s="871"/>
      <c r="P20" s="871"/>
      <c r="Q20" s="824">
        <f t="shared" si="2"/>
        <v>0</v>
      </c>
      <c r="R20" s="803">
        <f t="shared" si="3"/>
        <v>0</v>
      </c>
      <c r="S20" s="828">
        <v>1.5</v>
      </c>
      <c r="T20" s="803">
        <f t="shared" si="4"/>
        <v>0</v>
      </c>
    </row>
    <row r="21" spans="2:20" ht="20.100000000000001" customHeight="1">
      <c r="B21" s="1253"/>
      <c r="C21" s="1259"/>
      <c r="D21" s="1257" t="s">
        <v>1121</v>
      </c>
      <c r="E21" s="1258"/>
      <c r="F21" s="871"/>
      <c r="G21" s="871"/>
      <c r="H21" s="827">
        <v>0.2</v>
      </c>
      <c r="I21" s="871"/>
      <c r="J21" s="871"/>
      <c r="K21" s="871"/>
      <c r="L21" s="824">
        <f t="shared" si="0"/>
        <v>0</v>
      </c>
      <c r="M21" s="824">
        <f t="shared" si="1"/>
        <v>0</v>
      </c>
      <c r="N21" s="871"/>
      <c r="O21" s="871"/>
      <c r="P21" s="871"/>
      <c r="Q21" s="824">
        <f t="shared" si="2"/>
        <v>0</v>
      </c>
      <c r="R21" s="803">
        <f t="shared" si="3"/>
        <v>0</v>
      </c>
      <c r="S21" s="828">
        <v>1.5</v>
      </c>
      <c r="T21" s="803">
        <f t="shared" si="4"/>
        <v>0</v>
      </c>
    </row>
    <row r="22" spans="2:20" ht="20.100000000000001" customHeight="1">
      <c r="B22" s="1253"/>
      <c r="C22" s="1259"/>
      <c r="D22" s="1257" t="s">
        <v>1122</v>
      </c>
      <c r="E22" s="1258"/>
      <c r="F22" s="871"/>
      <c r="G22" s="871"/>
      <c r="H22" s="827">
        <v>0.3</v>
      </c>
      <c r="I22" s="871"/>
      <c r="J22" s="871"/>
      <c r="K22" s="871"/>
      <c r="L22" s="824">
        <f t="shared" si="0"/>
        <v>0</v>
      </c>
      <c r="M22" s="824">
        <f t="shared" si="1"/>
        <v>0</v>
      </c>
      <c r="N22" s="871"/>
      <c r="O22" s="871"/>
      <c r="P22" s="871"/>
      <c r="Q22" s="824">
        <f t="shared" si="2"/>
        <v>0</v>
      </c>
      <c r="R22" s="803">
        <f t="shared" si="3"/>
        <v>0</v>
      </c>
      <c r="S22" s="828">
        <v>1.5</v>
      </c>
      <c r="T22" s="803">
        <f t="shared" si="4"/>
        <v>0</v>
      </c>
    </row>
    <row r="23" spans="2:20" ht="20.100000000000001" customHeight="1">
      <c r="B23" s="1253"/>
      <c r="C23" s="1259"/>
      <c r="D23" s="1257" t="s">
        <v>1123</v>
      </c>
      <c r="E23" s="1258"/>
      <c r="F23" s="871"/>
      <c r="G23" s="871"/>
      <c r="H23" s="827">
        <v>0.15</v>
      </c>
      <c r="I23" s="871"/>
      <c r="J23" s="871"/>
      <c r="K23" s="871"/>
      <c r="L23" s="824">
        <f t="shared" si="0"/>
        <v>0</v>
      </c>
      <c r="M23" s="824">
        <f t="shared" si="1"/>
        <v>0</v>
      </c>
      <c r="N23" s="871"/>
      <c r="O23" s="871"/>
      <c r="P23" s="871"/>
      <c r="Q23" s="824">
        <f t="shared" si="2"/>
        <v>0</v>
      </c>
      <c r="R23" s="803">
        <f t="shared" si="3"/>
        <v>0</v>
      </c>
      <c r="S23" s="828">
        <v>1.5</v>
      </c>
      <c r="T23" s="803">
        <f t="shared" si="4"/>
        <v>0</v>
      </c>
    </row>
    <row r="24" spans="2:20" ht="20.100000000000001" customHeight="1">
      <c r="B24" s="1253"/>
      <c r="C24" s="1259"/>
      <c r="D24" s="1257" t="s">
        <v>1054</v>
      </c>
      <c r="E24" s="1258"/>
      <c r="F24" s="871"/>
      <c r="G24" s="871"/>
      <c r="H24" s="827">
        <v>0.3</v>
      </c>
      <c r="I24" s="871"/>
      <c r="J24" s="871"/>
      <c r="K24" s="871"/>
      <c r="L24" s="824">
        <f t="shared" si="0"/>
        <v>0</v>
      </c>
      <c r="M24" s="824">
        <f t="shared" si="1"/>
        <v>0</v>
      </c>
      <c r="N24" s="871"/>
      <c r="O24" s="871"/>
      <c r="P24" s="871"/>
      <c r="Q24" s="824">
        <f t="shared" si="2"/>
        <v>0</v>
      </c>
      <c r="R24" s="803">
        <f t="shared" si="3"/>
        <v>0</v>
      </c>
      <c r="S24" s="828">
        <v>1.5</v>
      </c>
      <c r="T24" s="803">
        <f t="shared" si="4"/>
        <v>0</v>
      </c>
    </row>
    <row r="25" spans="2:20" ht="20.100000000000001" customHeight="1">
      <c r="B25" s="804">
        <v>5</v>
      </c>
      <c r="C25" s="1254" t="s">
        <v>1116</v>
      </c>
      <c r="D25" s="1255"/>
      <c r="E25" s="1256"/>
      <c r="F25" s="803">
        <f>SUM(F10:F24)</f>
        <v>0</v>
      </c>
      <c r="G25" s="803">
        <f t="shared" ref="G25:Q25" si="5">SUM(G10:G24)</f>
        <v>0</v>
      </c>
      <c r="H25" s="803"/>
      <c r="I25" s="803">
        <f t="shared" si="5"/>
        <v>0</v>
      </c>
      <c r="J25" s="803">
        <f t="shared" si="5"/>
        <v>0</v>
      </c>
      <c r="K25" s="803">
        <f t="shared" si="5"/>
        <v>0</v>
      </c>
      <c r="L25" s="803">
        <f t="shared" si="5"/>
        <v>0</v>
      </c>
      <c r="M25" s="803">
        <f t="shared" si="5"/>
        <v>0</v>
      </c>
      <c r="N25" s="803">
        <f t="shared" si="5"/>
        <v>0</v>
      </c>
      <c r="O25" s="803">
        <f t="shared" si="5"/>
        <v>0</v>
      </c>
      <c r="P25" s="803">
        <f t="shared" si="5"/>
        <v>0</v>
      </c>
      <c r="Q25" s="803">
        <f t="shared" si="5"/>
        <v>0</v>
      </c>
      <c r="R25" s="803">
        <f>SUM(R10:R24)</f>
        <v>0</v>
      </c>
      <c r="S25" s="763"/>
      <c r="T25" s="803">
        <f>MAX(0,SUM(T10:T24))</f>
        <v>0</v>
      </c>
    </row>
    <row r="29" spans="2:20" ht="15.95" customHeight="1">
      <c r="B29" s="574" t="s">
        <v>650</v>
      </c>
    </row>
    <row r="30" spans="2:20" ht="15.95" customHeight="1">
      <c r="B30" s="1283" t="s">
        <v>517</v>
      </c>
      <c r="C30" s="1265" t="s">
        <v>1282</v>
      </c>
      <c r="D30" s="1266"/>
      <c r="E30" s="1267"/>
      <c r="F30" s="1271" t="s">
        <v>1286</v>
      </c>
      <c r="G30" s="1272"/>
      <c r="H30" s="1275" t="s">
        <v>1287</v>
      </c>
      <c r="I30" s="1276"/>
      <c r="J30" s="1276"/>
      <c r="K30" s="1276"/>
      <c r="L30" s="1276"/>
      <c r="M30" s="1276"/>
      <c r="N30" s="1276"/>
      <c r="O30" s="1276"/>
      <c r="P30" s="1276"/>
      <c r="Q30" s="1277"/>
      <c r="R30" s="1260" t="s">
        <v>1391</v>
      </c>
      <c r="S30" s="1260" t="s">
        <v>1392</v>
      </c>
    </row>
    <row r="31" spans="2:20" ht="50.25" customHeight="1">
      <c r="B31" s="1283"/>
      <c r="C31" s="1265"/>
      <c r="D31" s="1266"/>
      <c r="E31" s="1267"/>
      <c r="F31" s="1273"/>
      <c r="G31" s="1274"/>
      <c r="H31" s="1278" t="s">
        <v>1288</v>
      </c>
      <c r="I31" s="1279"/>
      <c r="J31" s="1278" t="s">
        <v>1289</v>
      </c>
      <c r="K31" s="1280"/>
      <c r="L31" s="1279"/>
      <c r="M31" s="1278" t="s">
        <v>1290</v>
      </c>
      <c r="N31" s="1279"/>
      <c r="O31" s="1260" t="s">
        <v>1393</v>
      </c>
      <c r="P31" s="1278" t="s">
        <v>1291</v>
      </c>
      <c r="Q31" s="1279"/>
      <c r="R31" s="1261"/>
      <c r="S31" s="1261"/>
    </row>
    <row r="32" spans="2:20" ht="71.25" customHeight="1">
      <c r="B32" s="1283"/>
      <c r="C32" s="1268"/>
      <c r="D32" s="1269"/>
      <c r="E32" s="1270"/>
      <c r="F32" s="1003" t="s">
        <v>1394</v>
      </c>
      <c r="G32" s="1003" t="s">
        <v>1395</v>
      </c>
      <c r="H32" s="1003" t="s">
        <v>1396</v>
      </c>
      <c r="I32" s="1003" t="s">
        <v>1397</v>
      </c>
      <c r="J32" s="1003" t="s">
        <v>1398</v>
      </c>
      <c r="K32" s="1003" t="s">
        <v>1399</v>
      </c>
      <c r="L32" s="1003" t="s">
        <v>1400</v>
      </c>
      <c r="M32" s="1003" t="s">
        <v>1401</v>
      </c>
      <c r="N32" s="1003" t="s">
        <v>1402</v>
      </c>
      <c r="O32" s="1262"/>
      <c r="P32" s="1003" t="s">
        <v>1403</v>
      </c>
      <c r="Q32" s="1003" t="s">
        <v>1404</v>
      </c>
      <c r="R32" s="1262"/>
      <c r="S32" s="1262"/>
    </row>
    <row r="33" spans="2:19" ht="20.100000000000001" customHeight="1">
      <c r="B33" s="804">
        <v>1</v>
      </c>
      <c r="C33" s="1254" t="s">
        <v>1107</v>
      </c>
      <c r="D33" s="1255"/>
      <c r="E33" s="1256"/>
      <c r="F33" s="871"/>
      <c r="G33" s="871"/>
      <c r="H33" s="871"/>
      <c r="I33" s="871"/>
      <c r="J33" s="871"/>
      <c r="K33" s="871"/>
      <c r="L33" s="871"/>
      <c r="M33" s="824">
        <f>H33+J33+K33</f>
        <v>0</v>
      </c>
      <c r="N33" s="824">
        <f>I33+J33+K33+L33</f>
        <v>0</v>
      </c>
      <c r="O33" s="827">
        <v>0.25</v>
      </c>
      <c r="P33" s="824">
        <f>M33*(1+O33)</f>
        <v>0</v>
      </c>
      <c r="Q33" s="824">
        <f>N33*(1+O33)</f>
        <v>0</v>
      </c>
      <c r="R33" s="828">
        <v>1.5</v>
      </c>
      <c r="S33" s="765">
        <f>Q33*O33*R33</f>
        <v>0</v>
      </c>
    </row>
    <row r="34" spans="2:19" ht="35.1" customHeight="1">
      <c r="B34" s="1253">
        <v>2</v>
      </c>
      <c r="C34" s="1259" t="s">
        <v>1108</v>
      </c>
      <c r="D34" s="1254" t="s">
        <v>1109</v>
      </c>
      <c r="E34" s="1256"/>
      <c r="F34" s="871"/>
      <c r="G34" s="871"/>
      <c r="H34" s="871"/>
      <c r="I34" s="871"/>
      <c r="J34" s="871"/>
      <c r="K34" s="871"/>
      <c r="L34" s="871"/>
      <c r="M34" s="824">
        <f t="shared" ref="M34:M47" si="6">H34+J34+K34</f>
        <v>0</v>
      </c>
      <c r="N34" s="824">
        <f t="shared" ref="N34:N47" si="7">I34+J34+K34+L34</f>
        <v>0</v>
      </c>
      <c r="O34" s="827">
        <v>0.3</v>
      </c>
      <c r="P34" s="824">
        <f t="shared" ref="P34:P47" si="8">M34*(1+O34)</f>
        <v>0</v>
      </c>
      <c r="Q34" s="824">
        <f t="shared" ref="Q34:Q47" si="9">N34*(1+O34)</f>
        <v>0</v>
      </c>
      <c r="R34" s="828">
        <v>1.5</v>
      </c>
      <c r="S34" s="765">
        <f t="shared" ref="S34:S47" si="10">Q34*O34*R34</f>
        <v>0</v>
      </c>
    </row>
    <row r="35" spans="2:19" ht="35.1" customHeight="1">
      <c r="B35" s="1253"/>
      <c r="C35" s="1259"/>
      <c r="D35" s="1254" t="s">
        <v>1110</v>
      </c>
      <c r="E35" s="1256"/>
      <c r="F35" s="871"/>
      <c r="G35" s="871"/>
      <c r="H35" s="871"/>
      <c r="I35" s="871"/>
      <c r="J35" s="871"/>
      <c r="K35" s="871"/>
      <c r="L35" s="871"/>
      <c r="M35" s="824">
        <f t="shared" si="6"/>
        <v>0</v>
      </c>
      <c r="N35" s="824">
        <f t="shared" si="7"/>
        <v>0</v>
      </c>
      <c r="O35" s="827">
        <v>0.2</v>
      </c>
      <c r="P35" s="824">
        <f t="shared" si="8"/>
        <v>0</v>
      </c>
      <c r="Q35" s="824">
        <f t="shared" si="9"/>
        <v>0</v>
      </c>
      <c r="R35" s="828">
        <v>1.5</v>
      </c>
      <c r="S35" s="765">
        <f t="shared" si="10"/>
        <v>0</v>
      </c>
    </row>
    <row r="36" spans="2:19" ht="24.95" customHeight="1">
      <c r="B36" s="1253">
        <v>3</v>
      </c>
      <c r="C36" s="1259" t="s">
        <v>937</v>
      </c>
      <c r="D36" s="1281" t="s">
        <v>1111</v>
      </c>
      <c r="E36" s="965" t="s">
        <v>1112</v>
      </c>
      <c r="F36" s="871"/>
      <c r="G36" s="871"/>
      <c r="H36" s="871"/>
      <c r="I36" s="871"/>
      <c r="J36" s="871"/>
      <c r="K36" s="871"/>
      <c r="L36" s="871"/>
      <c r="M36" s="824">
        <f t="shared" si="6"/>
        <v>0</v>
      </c>
      <c r="N36" s="824">
        <f t="shared" si="7"/>
        <v>0</v>
      </c>
      <c r="O36" s="827">
        <v>0.15</v>
      </c>
      <c r="P36" s="824">
        <f t="shared" si="8"/>
        <v>0</v>
      </c>
      <c r="Q36" s="824">
        <f t="shared" si="9"/>
        <v>0</v>
      </c>
      <c r="R36" s="828">
        <v>1.5</v>
      </c>
      <c r="S36" s="765">
        <f t="shared" si="10"/>
        <v>0</v>
      </c>
    </row>
    <row r="37" spans="2:19" ht="24.95" customHeight="1">
      <c r="B37" s="1253"/>
      <c r="C37" s="1259"/>
      <c r="D37" s="1282"/>
      <c r="E37" s="965" t="s">
        <v>1113</v>
      </c>
      <c r="F37" s="871"/>
      <c r="G37" s="871"/>
      <c r="H37" s="871"/>
      <c r="I37" s="871"/>
      <c r="J37" s="871"/>
      <c r="K37" s="871"/>
      <c r="L37" s="871"/>
      <c r="M37" s="824">
        <f t="shared" si="6"/>
        <v>0</v>
      </c>
      <c r="N37" s="824">
        <f t="shared" si="7"/>
        <v>0</v>
      </c>
      <c r="O37" s="827">
        <v>0.08</v>
      </c>
      <c r="P37" s="824">
        <f t="shared" si="8"/>
        <v>0</v>
      </c>
      <c r="Q37" s="824">
        <f t="shared" si="9"/>
        <v>0</v>
      </c>
      <c r="R37" s="828">
        <v>1.5</v>
      </c>
      <c r="S37" s="765">
        <f t="shared" si="10"/>
        <v>0</v>
      </c>
    </row>
    <row r="38" spans="2:19" ht="20.100000000000001" customHeight="1">
      <c r="B38" s="1253"/>
      <c r="C38" s="1259"/>
      <c r="D38" s="1254" t="s">
        <v>1114</v>
      </c>
      <c r="E38" s="1256"/>
      <c r="F38" s="871"/>
      <c r="G38" s="871"/>
      <c r="H38" s="871"/>
      <c r="I38" s="871"/>
      <c r="J38" s="871"/>
      <c r="K38" s="871"/>
      <c r="L38" s="871"/>
      <c r="M38" s="824">
        <f t="shared" si="6"/>
        <v>0</v>
      </c>
      <c r="N38" s="824">
        <f t="shared" si="7"/>
        <v>0</v>
      </c>
      <c r="O38" s="827">
        <v>0.08</v>
      </c>
      <c r="P38" s="824">
        <f t="shared" si="8"/>
        <v>0</v>
      </c>
      <c r="Q38" s="824">
        <f t="shared" si="9"/>
        <v>0</v>
      </c>
      <c r="R38" s="828">
        <v>1.5</v>
      </c>
      <c r="S38" s="765">
        <f t="shared" si="10"/>
        <v>0</v>
      </c>
    </row>
    <row r="39" spans="2:19" ht="20.100000000000001" customHeight="1">
      <c r="B39" s="1253">
        <v>4</v>
      </c>
      <c r="C39" s="1259" t="s">
        <v>1115</v>
      </c>
      <c r="D39" s="1254" t="s">
        <v>938</v>
      </c>
      <c r="E39" s="1256"/>
      <c r="F39" s="871"/>
      <c r="G39" s="871"/>
      <c r="H39" s="871"/>
      <c r="I39" s="871"/>
      <c r="J39" s="871"/>
      <c r="K39" s="871"/>
      <c r="L39" s="871"/>
      <c r="M39" s="824">
        <f t="shared" si="6"/>
        <v>0</v>
      </c>
      <c r="N39" s="824">
        <f t="shared" si="7"/>
        <v>0</v>
      </c>
      <c r="O39" s="827">
        <v>0.25</v>
      </c>
      <c r="P39" s="824">
        <f t="shared" si="8"/>
        <v>0</v>
      </c>
      <c r="Q39" s="824">
        <f t="shared" si="9"/>
        <v>0</v>
      </c>
      <c r="R39" s="828">
        <v>1.5</v>
      </c>
      <c r="S39" s="765">
        <f t="shared" si="10"/>
        <v>0</v>
      </c>
    </row>
    <row r="40" spans="2:19" ht="20.100000000000001" customHeight="1">
      <c r="B40" s="1253"/>
      <c r="C40" s="1259"/>
      <c r="D40" s="1254" t="s">
        <v>1117</v>
      </c>
      <c r="E40" s="1256"/>
      <c r="F40" s="871"/>
      <c r="G40" s="871"/>
      <c r="H40" s="871"/>
      <c r="I40" s="871"/>
      <c r="J40" s="871"/>
      <c r="K40" s="871"/>
      <c r="L40" s="871"/>
      <c r="M40" s="824">
        <f t="shared" si="6"/>
        <v>0</v>
      </c>
      <c r="N40" s="824">
        <f t="shared" si="7"/>
        <v>0</v>
      </c>
      <c r="O40" s="827">
        <v>0.3</v>
      </c>
      <c r="P40" s="824">
        <f t="shared" si="8"/>
        <v>0</v>
      </c>
      <c r="Q40" s="824">
        <f t="shared" si="9"/>
        <v>0</v>
      </c>
      <c r="R40" s="828">
        <v>1.5</v>
      </c>
      <c r="S40" s="765">
        <f t="shared" si="10"/>
        <v>0</v>
      </c>
    </row>
    <row r="41" spans="2:19" ht="20.100000000000001" customHeight="1">
      <c r="B41" s="1253"/>
      <c r="C41" s="1259"/>
      <c r="D41" s="1254" t="s">
        <v>1118</v>
      </c>
      <c r="E41" s="1256"/>
      <c r="F41" s="871"/>
      <c r="G41" s="871"/>
      <c r="H41" s="871"/>
      <c r="I41" s="871"/>
      <c r="J41" s="871"/>
      <c r="K41" s="871"/>
      <c r="L41" s="871"/>
      <c r="M41" s="824">
        <f t="shared" si="6"/>
        <v>0</v>
      </c>
      <c r="N41" s="824">
        <f t="shared" si="7"/>
        <v>0</v>
      </c>
      <c r="O41" s="827">
        <v>0.2</v>
      </c>
      <c r="P41" s="824">
        <f t="shared" si="8"/>
        <v>0</v>
      </c>
      <c r="Q41" s="824">
        <f t="shared" si="9"/>
        <v>0</v>
      </c>
      <c r="R41" s="828">
        <v>1.5</v>
      </c>
      <c r="S41" s="765">
        <f t="shared" si="10"/>
        <v>0</v>
      </c>
    </row>
    <row r="42" spans="2:19" ht="20.100000000000001" customHeight="1">
      <c r="B42" s="1253"/>
      <c r="C42" s="1259"/>
      <c r="D42" s="1254" t="s">
        <v>1119</v>
      </c>
      <c r="E42" s="1256"/>
      <c r="F42" s="871"/>
      <c r="G42" s="871"/>
      <c r="H42" s="871"/>
      <c r="I42" s="871"/>
      <c r="J42" s="871"/>
      <c r="K42" s="871"/>
      <c r="L42" s="871"/>
      <c r="M42" s="824">
        <f t="shared" si="6"/>
        <v>0</v>
      </c>
      <c r="N42" s="824">
        <f t="shared" si="7"/>
        <v>0</v>
      </c>
      <c r="O42" s="827">
        <v>0.3</v>
      </c>
      <c r="P42" s="824">
        <f t="shared" si="8"/>
        <v>0</v>
      </c>
      <c r="Q42" s="824">
        <f t="shared" si="9"/>
        <v>0</v>
      </c>
      <c r="R42" s="828">
        <v>1.5</v>
      </c>
      <c r="S42" s="765">
        <f t="shared" si="10"/>
        <v>0</v>
      </c>
    </row>
    <row r="43" spans="2:19" ht="30.75" customHeight="1">
      <c r="B43" s="1253"/>
      <c r="C43" s="1259"/>
      <c r="D43" s="1263" t="s">
        <v>1120</v>
      </c>
      <c r="E43" s="1264"/>
      <c r="F43" s="871"/>
      <c r="G43" s="871"/>
      <c r="H43" s="871"/>
      <c r="I43" s="871"/>
      <c r="J43" s="871"/>
      <c r="K43" s="871"/>
      <c r="L43" s="871"/>
      <c r="M43" s="824">
        <f t="shared" si="6"/>
        <v>0</v>
      </c>
      <c r="N43" s="824">
        <f t="shared" si="7"/>
        <v>0</v>
      </c>
      <c r="O43" s="827">
        <v>0.15</v>
      </c>
      <c r="P43" s="824">
        <f t="shared" si="8"/>
        <v>0</v>
      </c>
      <c r="Q43" s="824">
        <f t="shared" si="9"/>
        <v>0</v>
      </c>
      <c r="R43" s="828">
        <v>1.5</v>
      </c>
      <c r="S43" s="765">
        <f t="shared" si="10"/>
        <v>0</v>
      </c>
    </row>
    <row r="44" spans="2:19" ht="20.100000000000001" customHeight="1">
      <c r="B44" s="1253"/>
      <c r="C44" s="1259"/>
      <c r="D44" s="1257" t="s">
        <v>1121</v>
      </c>
      <c r="E44" s="1258"/>
      <c r="F44" s="871"/>
      <c r="G44" s="871"/>
      <c r="H44" s="871"/>
      <c r="I44" s="871"/>
      <c r="J44" s="871"/>
      <c r="K44" s="871"/>
      <c r="L44" s="871"/>
      <c r="M44" s="824">
        <f t="shared" si="6"/>
        <v>0</v>
      </c>
      <c r="N44" s="824">
        <f t="shared" si="7"/>
        <v>0</v>
      </c>
      <c r="O44" s="827">
        <v>0.2</v>
      </c>
      <c r="P44" s="824">
        <f t="shared" si="8"/>
        <v>0</v>
      </c>
      <c r="Q44" s="824">
        <f t="shared" si="9"/>
        <v>0</v>
      </c>
      <c r="R44" s="828">
        <v>1.5</v>
      </c>
      <c r="S44" s="765">
        <f t="shared" si="10"/>
        <v>0</v>
      </c>
    </row>
    <row r="45" spans="2:19" ht="20.100000000000001" customHeight="1">
      <c r="B45" s="1253"/>
      <c r="C45" s="1259"/>
      <c r="D45" s="1257" t="s">
        <v>1122</v>
      </c>
      <c r="E45" s="1258"/>
      <c r="F45" s="871"/>
      <c r="G45" s="871"/>
      <c r="H45" s="871"/>
      <c r="I45" s="871"/>
      <c r="J45" s="871"/>
      <c r="K45" s="871"/>
      <c r="L45" s="871"/>
      <c r="M45" s="824">
        <f t="shared" si="6"/>
        <v>0</v>
      </c>
      <c r="N45" s="824">
        <f t="shared" si="7"/>
        <v>0</v>
      </c>
      <c r="O45" s="827">
        <v>0.3</v>
      </c>
      <c r="P45" s="824">
        <f t="shared" si="8"/>
        <v>0</v>
      </c>
      <c r="Q45" s="824">
        <f t="shared" si="9"/>
        <v>0</v>
      </c>
      <c r="R45" s="828">
        <v>1.5</v>
      </c>
      <c r="S45" s="765">
        <f t="shared" si="10"/>
        <v>0</v>
      </c>
    </row>
    <row r="46" spans="2:19" ht="20.100000000000001" customHeight="1">
      <c r="B46" s="1253"/>
      <c r="C46" s="1259"/>
      <c r="D46" s="1257" t="s">
        <v>1123</v>
      </c>
      <c r="E46" s="1258"/>
      <c r="F46" s="871"/>
      <c r="G46" s="871"/>
      <c r="H46" s="871"/>
      <c r="I46" s="871"/>
      <c r="J46" s="871"/>
      <c r="K46" s="871"/>
      <c r="L46" s="871"/>
      <c r="M46" s="824">
        <f t="shared" si="6"/>
        <v>0</v>
      </c>
      <c r="N46" s="824">
        <f t="shared" si="7"/>
        <v>0</v>
      </c>
      <c r="O46" s="827">
        <v>0.15</v>
      </c>
      <c r="P46" s="824">
        <f t="shared" si="8"/>
        <v>0</v>
      </c>
      <c r="Q46" s="824">
        <f t="shared" si="9"/>
        <v>0</v>
      </c>
      <c r="R46" s="828">
        <v>1.5</v>
      </c>
      <c r="S46" s="765">
        <f t="shared" si="10"/>
        <v>0</v>
      </c>
    </row>
    <row r="47" spans="2:19" ht="20.100000000000001" customHeight="1">
      <c r="B47" s="1253"/>
      <c r="C47" s="1259"/>
      <c r="D47" s="1257" t="s">
        <v>1054</v>
      </c>
      <c r="E47" s="1258"/>
      <c r="F47" s="871"/>
      <c r="G47" s="871"/>
      <c r="H47" s="871"/>
      <c r="I47" s="871"/>
      <c r="J47" s="871"/>
      <c r="K47" s="871"/>
      <c r="L47" s="871"/>
      <c r="M47" s="824">
        <f t="shared" si="6"/>
        <v>0</v>
      </c>
      <c r="N47" s="824">
        <f t="shared" si="7"/>
        <v>0</v>
      </c>
      <c r="O47" s="827">
        <v>0.3</v>
      </c>
      <c r="P47" s="824">
        <f t="shared" si="8"/>
        <v>0</v>
      </c>
      <c r="Q47" s="824">
        <f t="shared" si="9"/>
        <v>0</v>
      </c>
      <c r="R47" s="828">
        <v>1.5</v>
      </c>
      <c r="S47" s="765">
        <f t="shared" si="10"/>
        <v>0</v>
      </c>
    </row>
    <row r="48" spans="2:19" ht="20.100000000000001" customHeight="1">
      <c r="B48" s="804">
        <v>5</v>
      </c>
      <c r="C48" s="1254" t="s">
        <v>1116</v>
      </c>
      <c r="D48" s="1255"/>
      <c r="E48" s="1256"/>
      <c r="F48" s="803">
        <f t="shared" ref="F48:Q48" si="11">SUM(F33:F47)</f>
        <v>0</v>
      </c>
      <c r="G48" s="803">
        <f t="shared" si="11"/>
        <v>0</v>
      </c>
      <c r="H48" s="803">
        <f t="shared" si="11"/>
        <v>0</v>
      </c>
      <c r="I48" s="803">
        <f t="shared" si="11"/>
        <v>0</v>
      </c>
      <c r="J48" s="803">
        <f t="shared" si="11"/>
        <v>0</v>
      </c>
      <c r="K48" s="803">
        <f t="shared" si="11"/>
        <v>0</v>
      </c>
      <c r="L48" s="803">
        <f t="shared" si="11"/>
        <v>0</v>
      </c>
      <c r="M48" s="803">
        <f t="shared" si="11"/>
        <v>0</v>
      </c>
      <c r="N48" s="803">
        <f t="shared" si="11"/>
        <v>0</v>
      </c>
      <c r="O48" s="803"/>
      <c r="P48" s="803">
        <f t="shared" si="11"/>
        <v>0</v>
      </c>
      <c r="Q48" s="803">
        <f t="shared" si="11"/>
        <v>0</v>
      </c>
      <c r="R48" s="803"/>
      <c r="S48" s="803">
        <f>MAX(0,SUM(S33:S47)-(MAX(G48,Q48)-Q48))</f>
        <v>0</v>
      </c>
    </row>
  </sheetData>
  <sheetProtection password="EE75" sheet="1" objects="1" scenarios="1" formatCells="0" formatColumns="0" formatRows="0" insertColumns="0" insertRows="0"/>
  <mergeCells count="68">
    <mergeCell ref="D40:E40"/>
    <mergeCell ref="D34:E34"/>
    <mergeCell ref="D35:E35"/>
    <mergeCell ref="D36:D37"/>
    <mergeCell ref="D38:E38"/>
    <mergeCell ref="D39:E39"/>
    <mergeCell ref="C48:E48"/>
    <mergeCell ref="D41:E41"/>
    <mergeCell ref="D42:E42"/>
    <mergeCell ref="D43:E43"/>
    <mergeCell ref="D44:E44"/>
    <mergeCell ref="D45:E45"/>
    <mergeCell ref="D46:E46"/>
    <mergeCell ref="D47:E47"/>
    <mergeCell ref="T7:T9"/>
    <mergeCell ref="N7:R7"/>
    <mergeCell ref="N8:Q8"/>
    <mergeCell ref="R8:R9"/>
    <mergeCell ref="H3:K3"/>
    <mergeCell ref="H4:K4"/>
    <mergeCell ref="I7:M7"/>
    <mergeCell ref="I8:L8"/>
    <mergeCell ref="M8:M9"/>
    <mergeCell ref="H7:H9"/>
    <mergeCell ref="P31:Q31"/>
    <mergeCell ref="B7:B9"/>
    <mergeCell ref="F7:F9"/>
    <mergeCell ref="G7:G9"/>
    <mergeCell ref="D17:E17"/>
    <mergeCell ref="D18:E18"/>
    <mergeCell ref="D11:E11"/>
    <mergeCell ref="D12:E12"/>
    <mergeCell ref="D15:E15"/>
    <mergeCell ref="D16:E16"/>
    <mergeCell ref="C7:E9"/>
    <mergeCell ref="B30:B32"/>
    <mergeCell ref="C10:E10"/>
    <mergeCell ref="C11:C12"/>
    <mergeCell ref="C13:C15"/>
    <mergeCell ref="C16:C24"/>
    <mergeCell ref="C33:E33"/>
    <mergeCell ref="R30:R32"/>
    <mergeCell ref="S30:S32"/>
    <mergeCell ref="S7:S9"/>
    <mergeCell ref="D21:E21"/>
    <mergeCell ref="D22:E22"/>
    <mergeCell ref="D19:E19"/>
    <mergeCell ref="D20:E20"/>
    <mergeCell ref="C30:E32"/>
    <mergeCell ref="F30:G31"/>
    <mergeCell ref="H30:Q30"/>
    <mergeCell ref="H31:I31"/>
    <mergeCell ref="J31:L31"/>
    <mergeCell ref="M31:N31"/>
    <mergeCell ref="O31:O32"/>
    <mergeCell ref="D13:D14"/>
    <mergeCell ref="B34:B35"/>
    <mergeCell ref="C34:C35"/>
    <mergeCell ref="B39:B47"/>
    <mergeCell ref="C39:C47"/>
    <mergeCell ref="C36:C38"/>
    <mergeCell ref="B36:B38"/>
    <mergeCell ref="B13:B15"/>
    <mergeCell ref="B16:B24"/>
    <mergeCell ref="B11:B12"/>
    <mergeCell ref="C25:E25"/>
    <mergeCell ref="D23:E23"/>
    <mergeCell ref="D24:E24"/>
  </mergeCells>
  <pageMargins left="0.23622047244094491" right="0.23622047244094491" top="0.74803149606299213" bottom="0.74803149606299213" header="0.31496062992125984" footer="0.31496062992125984"/>
  <pageSetup paperSize="9" scale="45" orientation="landscape" r:id="rId1"/>
</worksheet>
</file>

<file path=xl/worksheets/sheet12.xml><?xml version="1.0" encoding="utf-8"?>
<worksheet xmlns="http://schemas.openxmlformats.org/spreadsheetml/2006/main" xmlns:r="http://schemas.openxmlformats.org/officeDocument/2006/relationships">
  <sheetPr>
    <pageSetUpPr fitToPage="1"/>
  </sheetPr>
  <dimension ref="A1:P12"/>
  <sheetViews>
    <sheetView workbookViewId="0"/>
  </sheetViews>
  <sheetFormatPr defaultRowHeight="12.75"/>
  <cols>
    <col min="2" max="2" width="8.140625" customWidth="1"/>
    <col min="3" max="3" width="27.42578125" customWidth="1"/>
    <col min="4" max="4" width="13.140625" bestFit="1" customWidth="1"/>
    <col min="5" max="5" width="16.140625" customWidth="1"/>
    <col min="6" max="6" width="13.7109375" customWidth="1"/>
    <col min="7" max="7" width="20.140625" customWidth="1"/>
    <col min="8" max="8" width="19.42578125" customWidth="1"/>
    <col min="9" max="10" width="19.5703125" customWidth="1"/>
    <col min="11" max="11" width="21.140625" customWidth="1"/>
    <col min="12" max="12" width="18.5703125" customWidth="1"/>
  </cols>
  <sheetData>
    <row r="1" spans="1:16" s="358" customFormat="1" ht="15.75">
      <c r="A1" s="454" t="s">
        <v>534</v>
      </c>
      <c r="D1" s="766"/>
      <c r="E1" s="766"/>
      <c r="F1" s="766"/>
      <c r="G1" s="766"/>
      <c r="H1" s="766"/>
      <c r="I1" s="766"/>
      <c r="J1" s="315"/>
      <c r="K1" s="315"/>
      <c r="L1" s="315"/>
      <c r="M1" s="315"/>
      <c r="N1" s="315"/>
      <c r="O1" s="315"/>
      <c r="P1" s="315"/>
    </row>
    <row r="2" spans="1:16" s="358" customFormat="1">
      <c r="C2" s="315"/>
      <c r="D2" s="315"/>
      <c r="E2" s="315"/>
      <c r="F2" s="315"/>
      <c r="G2" s="315"/>
      <c r="H2" s="315"/>
      <c r="I2" s="315"/>
      <c r="J2" s="315"/>
      <c r="K2" s="315"/>
      <c r="L2" s="315"/>
      <c r="M2" s="315"/>
      <c r="N2" s="315"/>
      <c r="O2" s="315"/>
      <c r="P2" s="315"/>
    </row>
    <row r="3" spans="1:16" s="358" customFormat="1">
      <c r="C3" s="315"/>
      <c r="D3" s="589" t="s">
        <v>971</v>
      </c>
      <c r="E3" s="301"/>
      <c r="F3" s="407"/>
      <c r="G3" s="1287">
        <f>+รายชื่อแบบฟอร์ม!C3</f>
        <v>0</v>
      </c>
      <c r="H3" s="1288"/>
      <c r="I3" s="1288"/>
      <c r="J3" s="1289"/>
      <c r="K3" s="315"/>
      <c r="L3" s="315"/>
      <c r="M3" s="315"/>
      <c r="N3" s="315"/>
      <c r="O3" s="315"/>
      <c r="P3" s="315"/>
    </row>
    <row r="4" spans="1:16" s="358" customFormat="1">
      <c r="C4" s="315"/>
      <c r="D4" s="590" t="s">
        <v>972</v>
      </c>
      <c r="E4" s="301"/>
      <c r="F4" s="407"/>
      <c r="G4" s="1290">
        <f>รายชื่อแบบฟอร์ม!C4</f>
        <v>0</v>
      </c>
      <c r="H4" s="1291"/>
      <c r="I4" s="1291"/>
      <c r="J4" s="1292"/>
      <c r="K4" s="315"/>
      <c r="L4" s="315"/>
      <c r="M4" s="315"/>
      <c r="N4" s="315"/>
      <c r="O4" s="315"/>
      <c r="P4" s="315"/>
    </row>
    <row r="5" spans="1:16" s="358" customFormat="1">
      <c r="C5" s="315"/>
      <c r="D5" s="590"/>
      <c r="E5" s="301"/>
      <c r="F5" s="407"/>
      <c r="G5" s="691"/>
      <c r="H5" s="691"/>
      <c r="I5" s="691"/>
      <c r="J5" s="783"/>
      <c r="K5" s="315"/>
      <c r="L5" s="315"/>
      <c r="M5" s="315"/>
      <c r="N5" s="315"/>
      <c r="O5" s="315"/>
      <c r="P5" s="315"/>
    </row>
    <row r="6" spans="1:16" s="358" customFormat="1" ht="15.95" customHeight="1">
      <c r="B6" s="784" t="s">
        <v>651</v>
      </c>
      <c r="C6" s="315"/>
      <c r="D6" s="315"/>
      <c r="E6" s="315"/>
      <c r="F6" s="315"/>
      <c r="G6" s="315"/>
      <c r="H6" s="315"/>
      <c r="I6" s="315"/>
      <c r="J6" s="315"/>
      <c r="K6" s="315"/>
      <c r="L6" s="315"/>
      <c r="M6" s="315"/>
      <c r="N6" s="315"/>
      <c r="O6" s="315"/>
      <c r="P6" s="315"/>
    </row>
    <row r="7" spans="1:16" ht="41.25" customHeight="1">
      <c r="B7" s="1283" t="s">
        <v>517</v>
      </c>
      <c r="C7" s="1293" t="s">
        <v>1124</v>
      </c>
      <c r="D7" s="1294" t="s">
        <v>1405</v>
      </c>
      <c r="E7" s="1294" t="s">
        <v>1406</v>
      </c>
      <c r="F7" s="1294" t="s">
        <v>1407</v>
      </c>
      <c r="G7" s="1294" t="s">
        <v>1125</v>
      </c>
      <c r="H7" s="1294"/>
      <c r="I7" s="1294" t="s">
        <v>939</v>
      </c>
      <c r="J7" s="1294"/>
      <c r="K7" s="1294" t="s">
        <v>1408</v>
      </c>
      <c r="L7" s="1294" t="s">
        <v>1409</v>
      </c>
    </row>
    <row r="8" spans="1:16" ht="76.5">
      <c r="B8" s="1283"/>
      <c r="C8" s="1283"/>
      <c r="D8" s="1294"/>
      <c r="E8" s="1294"/>
      <c r="F8" s="1294"/>
      <c r="G8" s="1003" t="s">
        <v>1410</v>
      </c>
      <c r="H8" s="1003" t="s">
        <v>1411</v>
      </c>
      <c r="I8" s="1003" t="s">
        <v>1412</v>
      </c>
      <c r="J8" s="1003" t="s">
        <v>1413</v>
      </c>
      <c r="K8" s="1294"/>
      <c r="L8" s="1294"/>
    </row>
    <row r="9" spans="1:16" ht="38.25">
      <c r="B9" s="767">
        <v>1</v>
      </c>
      <c r="C9" s="764" t="s">
        <v>1126</v>
      </c>
      <c r="D9" s="871"/>
      <c r="E9" s="871"/>
      <c r="F9" s="871"/>
      <c r="G9" s="871"/>
      <c r="H9" s="871"/>
      <c r="I9" s="871"/>
      <c r="J9" s="871"/>
      <c r="K9" s="871"/>
      <c r="L9" s="824">
        <f>K9-J9</f>
        <v>0</v>
      </c>
    </row>
    <row r="10" spans="1:16" ht="27.75" customHeight="1">
      <c r="B10" s="767">
        <v>2</v>
      </c>
      <c r="C10" s="805" t="s">
        <v>1127</v>
      </c>
      <c r="D10" s="871"/>
      <c r="E10" s="871"/>
      <c r="F10" s="871"/>
      <c r="G10" s="871"/>
      <c r="H10" s="871"/>
      <c r="I10" s="871"/>
      <c r="J10" s="871"/>
      <c r="K10" s="871"/>
      <c r="L10" s="824">
        <f>K10-J10</f>
        <v>0</v>
      </c>
    </row>
    <row r="11" spans="1:16" ht="25.5">
      <c r="B11" s="767">
        <v>3</v>
      </c>
      <c r="C11" s="764" t="s">
        <v>1128</v>
      </c>
      <c r="D11" s="871"/>
      <c r="E11" s="871"/>
      <c r="F11" s="871"/>
      <c r="G11" s="871"/>
      <c r="H11" s="871"/>
      <c r="I11" s="871"/>
      <c r="J11" s="871"/>
      <c r="K11" s="871"/>
      <c r="L11" s="824">
        <f>K11-J11</f>
        <v>0</v>
      </c>
    </row>
    <row r="12" spans="1:16" ht="15.95" customHeight="1">
      <c r="B12" s="767">
        <v>4</v>
      </c>
      <c r="C12" s="806" t="s">
        <v>1116</v>
      </c>
      <c r="D12" s="803">
        <f>SUM(D9:D11)</f>
        <v>0</v>
      </c>
      <c r="E12" s="803">
        <f t="shared" ref="E12:L12" si="0">SUM(E9:E11)</f>
        <v>0</v>
      </c>
      <c r="F12" s="803">
        <f t="shared" si="0"/>
        <v>0</v>
      </c>
      <c r="G12" s="803">
        <f t="shared" si="0"/>
        <v>0</v>
      </c>
      <c r="H12" s="803">
        <f t="shared" si="0"/>
        <v>0</v>
      </c>
      <c r="I12" s="803">
        <f t="shared" si="0"/>
        <v>0</v>
      </c>
      <c r="J12" s="803">
        <f t="shared" si="0"/>
        <v>0</v>
      </c>
      <c r="K12" s="803">
        <f t="shared" si="0"/>
        <v>0</v>
      </c>
      <c r="L12" s="803">
        <f t="shared" si="0"/>
        <v>0</v>
      </c>
    </row>
  </sheetData>
  <sheetProtection password="EE75" sheet="1" objects="1" scenarios="1" formatCells="0" formatColumns="0" formatRows="0" insertColumns="0" insertRows="0"/>
  <mergeCells count="11">
    <mergeCell ref="G3:J3"/>
    <mergeCell ref="G4:J4"/>
    <mergeCell ref="K7:K8"/>
    <mergeCell ref="L7:L8"/>
    <mergeCell ref="G7:H7"/>
    <mergeCell ref="I7:J7"/>
    <mergeCell ref="B7:B8"/>
    <mergeCell ref="C7:C8"/>
    <mergeCell ref="D7:D8"/>
    <mergeCell ref="E7:E8"/>
    <mergeCell ref="F7:F8"/>
  </mergeCells>
  <pageMargins left="0.23622047244094491" right="0.23622047244094491" top="0.74803149606299213" bottom="0.74803149606299213" header="0.31496062992125984" footer="0.31496062992125984"/>
  <pageSetup paperSize="9" scale="70" orientation="landscape" r:id="rId1"/>
</worksheet>
</file>

<file path=xl/worksheets/sheet13.xml><?xml version="1.0" encoding="utf-8"?>
<worksheet xmlns="http://schemas.openxmlformats.org/spreadsheetml/2006/main" xmlns:r="http://schemas.openxmlformats.org/officeDocument/2006/relationships">
  <sheetPr codeName="Sheet6"/>
  <dimension ref="A1:IF32"/>
  <sheetViews>
    <sheetView showGridLines="0" zoomScaleNormal="85" zoomScaleSheetLayoutView="75" workbookViewId="0"/>
  </sheetViews>
  <sheetFormatPr defaultRowHeight="12.75"/>
  <cols>
    <col min="1" max="1" width="9.140625" style="301"/>
    <col min="2" max="2" width="7.42578125" style="301" customWidth="1"/>
    <col min="3" max="3" width="3.7109375" style="301" customWidth="1"/>
    <col min="4" max="4" width="4.42578125" style="301" customWidth="1"/>
    <col min="5" max="5" width="16" style="301" customWidth="1"/>
    <col min="6" max="6" width="52.7109375" style="301" customWidth="1"/>
    <col min="7" max="8" width="17.7109375" style="301" customWidth="1"/>
    <col min="9" max="9" width="57.5703125" style="301" customWidth="1"/>
    <col min="10" max="10" width="30" style="301" customWidth="1"/>
    <col min="11" max="11" width="17" style="301" customWidth="1"/>
    <col min="12" max="12" width="17.85546875" style="301" customWidth="1"/>
    <col min="13" max="13" width="17.42578125" style="301" bestFit="1" customWidth="1"/>
    <col min="14" max="14" width="25.85546875" style="301" bestFit="1" customWidth="1"/>
    <col min="15" max="15" width="18.28515625" style="301" bestFit="1" customWidth="1"/>
    <col min="16" max="16" width="17.140625" style="301" customWidth="1"/>
    <col min="17" max="17" width="10.42578125" style="301" customWidth="1"/>
    <col min="18" max="16384" width="9.140625" style="301"/>
  </cols>
  <sheetData>
    <row r="1" spans="1:17" ht="15.75">
      <c r="A1" s="454" t="s">
        <v>535</v>
      </c>
      <c r="C1" s="454"/>
      <c r="D1" s="454"/>
      <c r="E1" s="454"/>
      <c r="F1" s="454"/>
      <c r="G1" s="454"/>
      <c r="H1" s="454"/>
      <c r="I1" s="766"/>
    </row>
    <row r="3" spans="1:17">
      <c r="C3" s="299"/>
      <c r="H3" s="303"/>
    </row>
    <row r="4" spans="1:17" s="331" customFormat="1">
      <c r="B4" s="330"/>
      <c r="C4" s="589" t="s">
        <v>971</v>
      </c>
      <c r="F4" s="1202">
        <f>รายชื่อแบบฟอร์ม!C3</f>
        <v>0</v>
      </c>
      <c r="G4" s="1309"/>
      <c r="H4" s="493"/>
      <c r="J4" s="341"/>
    </row>
    <row r="5" spans="1:17" s="331" customFormat="1">
      <c r="C5" s="590" t="s">
        <v>972</v>
      </c>
      <c r="F5" s="1187">
        <f>รายชื่อแบบฟอร์ม!C4</f>
        <v>0</v>
      </c>
      <c r="G5" s="1309"/>
      <c r="H5" s="494"/>
      <c r="J5" s="341"/>
    </row>
    <row r="6" spans="1:17" s="331" customFormat="1">
      <c r="D6" s="349"/>
      <c r="E6" s="333"/>
      <c r="F6" s="333"/>
      <c r="G6" s="360"/>
      <c r="H6" s="408"/>
      <c r="I6" s="408"/>
      <c r="J6" s="341"/>
    </row>
    <row r="7" spans="1:17">
      <c r="B7" s="346"/>
      <c r="C7" s="305"/>
      <c r="D7" s="305"/>
      <c r="E7" s="305"/>
      <c r="F7" s="305"/>
      <c r="H7" s="305"/>
      <c r="I7" s="305"/>
    </row>
    <row r="8" spans="1:17" s="403" customFormat="1">
      <c r="B8" s="346" t="s">
        <v>536</v>
      </c>
      <c r="C8" s="305"/>
      <c r="D8" s="305"/>
      <c r="E8" s="305"/>
      <c r="F8" s="305"/>
      <c r="G8" s="305"/>
      <c r="H8" s="350"/>
      <c r="I8" s="310" t="s">
        <v>1143</v>
      </c>
      <c r="J8" s="301"/>
      <c r="K8" s="301"/>
      <c r="L8" s="301"/>
      <c r="M8" s="301"/>
      <c r="N8" s="301"/>
      <c r="O8" s="301"/>
      <c r="P8" s="301"/>
      <c r="Q8" s="301"/>
    </row>
    <row r="9" spans="1:17" s="337" customFormat="1">
      <c r="B9" s="841" t="s">
        <v>517</v>
      </c>
      <c r="C9" s="1128" t="s">
        <v>518</v>
      </c>
      <c r="D9" s="1128"/>
      <c r="E9" s="1128"/>
      <c r="F9" s="1128"/>
      <c r="G9" s="496" t="s">
        <v>973</v>
      </c>
      <c r="H9" s="406"/>
    </row>
    <row r="10" spans="1:17" ht="17.25" customHeight="1" thickBot="1">
      <c r="B10" s="1303">
        <v>1</v>
      </c>
      <c r="C10" s="1306" t="s">
        <v>1129</v>
      </c>
      <c r="D10" s="1307"/>
      <c r="E10" s="1307"/>
      <c r="F10" s="1308"/>
      <c r="G10" s="455">
        <f>SUM(G11:G15)</f>
        <v>0</v>
      </c>
      <c r="H10" s="406"/>
      <c r="I10" s="872" t="s">
        <v>1144</v>
      </c>
      <c r="J10" s="873"/>
      <c r="K10" s="874" t="s">
        <v>1153</v>
      </c>
      <c r="L10" s="874" t="s">
        <v>1016</v>
      </c>
      <c r="M10" s="874" t="s">
        <v>1154</v>
      </c>
      <c r="N10" s="874" t="s">
        <v>1155</v>
      </c>
      <c r="O10" s="875" t="s">
        <v>1156</v>
      </c>
      <c r="P10" s="875" t="s">
        <v>1023</v>
      </c>
      <c r="Q10" s="875" t="s">
        <v>551</v>
      </c>
    </row>
    <row r="11" spans="1:17" s="342" customFormat="1" ht="15" customHeight="1" thickBot="1">
      <c r="B11" s="1304"/>
      <c r="C11" s="727" t="s">
        <v>524</v>
      </c>
      <c r="D11" s="1298" t="s">
        <v>1017</v>
      </c>
      <c r="E11" s="1299"/>
      <c r="F11" s="1300"/>
      <c r="G11" s="456">
        <f>'แบบฟอร์มที่ 5 - 5.2-5.6'!I12</f>
        <v>0</v>
      </c>
      <c r="H11" s="351"/>
      <c r="I11" s="876" t="s">
        <v>1145</v>
      </c>
      <c r="J11" s="877"/>
      <c r="K11" s="878">
        <f>G20</f>
        <v>0</v>
      </c>
      <c r="L11" s="878">
        <f>G10</f>
        <v>0</v>
      </c>
      <c r="M11" s="878">
        <f>G16</f>
        <v>0</v>
      </c>
      <c r="N11" s="878">
        <f>G22</f>
        <v>0</v>
      </c>
      <c r="O11" s="878">
        <f>G21</f>
        <v>0</v>
      </c>
      <c r="P11" s="879">
        <f>G23</f>
        <v>0</v>
      </c>
      <c r="Q11" s="880">
        <f>SUM(K11:P11)</f>
        <v>0</v>
      </c>
    </row>
    <row r="12" spans="1:17" s="342" customFormat="1" ht="18.75" customHeight="1">
      <c r="B12" s="1304"/>
      <c r="C12" s="727" t="s">
        <v>530</v>
      </c>
      <c r="D12" s="1298" t="s">
        <v>1018</v>
      </c>
      <c r="E12" s="1299"/>
      <c r="F12" s="1300"/>
      <c r="G12" s="456">
        <f>'แบบฟอร์มที่ 5 - 5.2-5.6'!I13</f>
        <v>0</v>
      </c>
      <c r="H12" s="351"/>
      <c r="I12" s="881" t="s">
        <v>1146</v>
      </c>
      <c r="J12" s="882"/>
      <c r="K12" s="883" t="s">
        <v>431</v>
      </c>
      <c r="L12" s="883" t="s">
        <v>431</v>
      </c>
      <c r="M12" s="883" t="s">
        <v>431</v>
      </c>
      <c r="N12" s="883" t="s">
        <v>431</v>
      </c>
      <c r="O12" s="883" t="s">
        <v>431</v>
      </c>
      <c r="P12" s="883" t="s">
        <v>431</v>
      </c>
      <c r="Q12" s="884" t="s">
        <v>431</v>
      </c>
    </row>
    <row r="13" spans="1:17" s="342" customFormat="1" ht="16.5" customHeight="1">
      <c r="B13" s="1304"/>
      <c r="C13" s="727" t="s">
        <v>531</v>
      </c>
      <c r="D13" s="1298" t="s">
        <v>1130</v>
      </c>
      <c r="E13" s="1301"/>
      <c r="F13" s="1302"/>
      <c r="G13" s="456">
        <f>'แบบฟอร์มที่ 5 - 5.2-5.6'!I14</f>
        <v>0</v>
      </c>
      <c r="H13" s="351"/>
      <c r="I13" s="885" t="s">
        <v>1147</v>
      </c>
      <c r="J13" s="877"/>
      <c r="K13" s="886">
        <v>1</v>
      </c>
      <c r="L13" s="886">
        <v>0</v>
      </c>
      <c r="M13" s="886">
        <v>0.5</v>
      </c>
      <c r="N13" s="886">
        <v>0.75</v>
      </c>
      <c r="O13" s="886">
        <v>0.25</v>
      </c>
      <c r="P13" s="983">
        <v>1</v>
      </c>
      <c r="Q13" s="316"/>
    </row>
    <row r="14" spans="1:17" s="342" customFormat="1" ht="52.7" customHeight="1">
      <c r="B14" s="1304"/>
      <c r="C14" s="727" t="s">
        <v>533</v>
      </c>
      <c r="D14" s="1143" t="s">
        <v>1020</v>
      </c>
      <c r="E14" s="1144"/>
      <c r="F14" s="1145"/>
      <c r="G14" s="456">
        <f>'แบบฟอร์มที่ 5 - 5.2-5.6'!I15</f>
        <v>0</v>
      </c>
      <c r="H14" s="351"/>
      <c r="I14" s="887" t="s">
        <v>1148</v>
      </c>
      <c r="J14" s="888"/>
      <c r="K14" s="889">
        <v>0</v>
      </c>
      <c r="L14" s="889">
        <v>1</v>
      </c>
      <c r="M14" s="889">
        <v>0.75</v>
      </c>
      <c r="N14" s="889">
        <v>0.75</v>
      </c>
      <c r="O14" s="889">
        <v>0.25</v>
      </c>
      <c r="P14" s="984">
        <v>1</v>
      </c>
      <c r="Q14" s="315"/>
    </row>
    <row r="15" spans="1:17" s="342" customFormat="1" ht="12.75" customHeight="1">
      <c r="B15" s="1305"/>
      <c r="C15" s="727" t="s">
        <v>532</v>
      </c>
      <c r="D15" s="1151" t="s">
        <v>1131</v>
      </c>
      <c r="E15" s="1152"/>
      <c r="F15" s="1153"/>
      <c r="G15" s="456">
        <f>'แบบฟอร์มที่ 5 - 5.2-5.6'!I16</f>
        <v>0</v>
      </c>
      <c r="H15" s="351"/>
      <c r="I15" s="887" t="s">
        <v>1149</v>
      </c>
      <c r="J15" s="888"/>
      <c r="K15" s="889">
        <v>0.5</v>
      </c>
      <c r="L15" s="889">
        <v>0.75</v>
      </c>
      <c r="M15" s="889">
        <v>1</v>
      </c>
      <c r="N15" s="889">
        <v>0.75</v>
      </c>
      <c r="O15" s="889">
        <v>0.25</v>
      </c>
      <c r="P15" s="890">
        <v>1</v>
      </c>
      <c r="Q15" s="316"/>
    </row>
    <row r="16" spans="1:17" s="342" customFormat="1">
      <c r="B16" s="1214">
        <v>2</v>
      </c>
      <c r="C16" s="1306" t="s">
        <v>1132</v>
      </c>
      <c r="D16" s="1307"/>
      <c r="E16" s="1307"/>
      <c r="F16" s="1308"/>
      <c r="G16" s="455">
        <f>SUM(G17:G19)</f>
        <v>0</v>
      </c>
      <c r="H16" s="406"/>
      <c r="I16" s="887" t="s">
        <v>1150</v>
      </c>
      <c r="J16" s="888"/>
      <c r="K16" s="889">
        <v>0.75</v>
      </c>
      <c r="L16" s="889">
        <v>0.75</v>
      </c>
      <c r="M16" s="889">
        <v>0.75</v>
      </c>
      <c r="N16" s="889">
        <v>1</v>
      </c>
      <c r="O16" s="889">
        <v>0.5</v>
      </c>
      <c r="P16" s="890">
        <v>1</v>
      </c>
      <c r="Q16" s="316"/>
    </row>
    <row r="17" spans="1:240" s="342" customFormat="1" ht="12.75" customHeight="1">
      <c r="B17" s="1215"/>
      <c r="C17" s="727" t="s">
        <v>524</v>
      </c>
      <c r="D17" s="1298" t="s">
        <v>1133</v>
      </c>
      <c r="E17" s="1301"/>
      <c r="F17" s="1302"/>
      <c r="G17" s="456">
        <f>'แบบฟอร์มที่ 5 - 5.2-5.6'!I21</f>
        <v>0</v>
      </c>
      <c r="H17" s="351"/>
      <c r="I17" s="887" t="s">
        <v>1151</v>
      </c>
      <c r="J17" s="316"/>
      <c r="K17" s="889">
        <v>0.25</v>
      </c>
      <c r="L17" s="889">
        <v>0.25</v>
      </c>
      <c r="M17" s="889">
        <v>0.25</v>
      </c>
      <c r="N17" s="889">
        <v>0.5</v>
      </c>
      <c r="O17" s="889">
        <v>1</v>
      </c>
      <c r="P17" s="890">
        <v>1</v>
      </c>
      <c r="Q17" s="316"/>
    </row>
    <row r="18" spans="1:240" s="342" customFormat="1" ht="15.95" customHeight="1">
      <c r="B18" s="1216"/>
      <c r="C18" s="727" t="s">
        <v>530</v>
      </c>
      <c r="D18" s="1140" t="s">
        <v>1134</v>
      </c>
      <c r="E18" s="1140"/>
      <c r="F18" s="1140"/>
      <c r="G18" s="456">
        <f>'แบบฟอร์มที่ 5 - 5.2-5.6'!I22</f>
        <v>0</v>
      </c>
      <c r="H18" s="351"/>
      <c r="I18" s="891" t="s">
        <v>1152</v>
      </c>
      <c r="J18" s="892"/>
      <c r="K18" s="893">
        <v>1</v>
      </c>
      <c r="L18" s="893">
        <v>1</v>
      </c>
      <c r="M18" s="893">
        <v>1</v>
      </c>
      <c r="N18" s="893">
        <v>1</v>
      </c>
      <c r="O18" s="893">
        <v>1</v>
      </c>
      <c r="P18" s="894">
        <v>1</v>
      </c>
      <c r="Q18" s="315"/>
    </row>
    <row r="19" spans="1:240" s="342" customFormat="1" ht="15.95" customHeight="1">
      <c r="B19" s="846"/>
      <c r="C19" s="727" t="s">
        <v>531</v>
      </c>
      <c r="D19" s="1140" t="s">
        <v>1135</v>
      </c>
      <c r="E19" s="1140"/>
      <c r="F19" s="1140"/>
      <c r="G19" s="456">
        <f>'แบบฟอร์มที่ 5 - 5.2-5.6'!I23</f>
        <v>0</v>
      </c>
      <c r="H19" s="351"/>
      <c r="I19" s="895"/>
      <c r="J19" s="316"/>
      <c r="K19" s="896"/>
      <c r="L19" s="896"/>
      <c r="M19" s="896"/>
      <c r="N19" s="896"/>
      <c r="O19" s="896"/>
      <c r="P19" s="896"/>
      <c r="Q19" s="315"/>
    </row>
    <row r="20" spans="1:240" s="342" customFormat="1">
      <c r="B20" s="845">
        <v>3</v>
      </c>
      <c r="C20" s="1306" t="s">
        <v>1136</v>
      </c>
      <c r="D20" s="1307"/>
      <c r="E20" s="1307"/>
      <c r="F20" s="1308"/>
      <c r="G20" s="456">
        <f>'แบบฟอร์มที่ 5 - 5.2-5.6'!I39</f>
        <v>0</v>
      </c>
      <c r="H20" s="351"/>
    </row>
    <row r="21" spans="1:240" s="342" customFormat="1">
      <c r="B21" s="720">
        <v>4</v>
      </c>
      <c r="C21" s="1306" t="s">
        <v>1137</v>
      </c>
      <c r="D21" s="1307"/>
      <c r="E21" s="1307"/>
      <c r="F21" s="1308"/>
      <c r="G21" s="456">
        <f>'แบบฟอร์มที่ 5 - 5.2-5.6'!H96</f>
        <v>0</v>
      </c>
      <c r="H21" s="351"/>
      <c r="I21" s="897" t="s">
        <v>664</v>
      </c>
      <c r="J21" s="315"/>
      <c r="K21" s="315"/>
      <c r="L21" s="315"/>
      <c r="M21" s="315"/>
      <c r="N21" s="315"/>
      <c r="O21" s="315"/>
      <c r="P21" s="315"/>
      <c r="Q21" s="315"/>
    </row>
    <row r="22" spans="1:240" s="342" customFormat="1">
      <c r="B22" s="730">
        <v>5</v>
      </c>
      <c r="C22" s="1306" t="s">
        <v>1138</v>
      </c>
      <c r="D22" s="1307"/>
      <c r="E22" s="1307"/>
      <c r="F22" s="1308"/>
      <c r="G22" s="456">
        <f>'แบบฟอร์มที่ 5 - 5.2-5.6'!I154</f>
        <v>0</v>
      </c>
      <c r="H22" s="351"/>
      <c r="I22" s="898" t="s">
        <v>1153</v>
      </c>
      <c r="J22" s="899">
        <f>K11</f>
        <v>0</v>
      </c>
      <c r="K22" s="900">
        <f t="shared" ref="K22:P22" si="0">$J22*K11*K13</f>
        <v>0</v>
      </c>
      <c r="L22" s="900">
        <f t="shared" si="0"/>
        <v>0</v>
      </c>
      <c r="M22" s="900">
        <f t="shared" si="0"/>
        <v>0</v>
      </c>
      <c r="N22" s="900">
        <f t="shared" si="0"/>
        <v>0</v>
      </c>
      <c r="O22" s="900">
        <f t="shared" si="0"/>
        <v>0</v>
      </c>
      <c r="P22" s="900">
        <f t="shared" si="0"/>
        <v>0</v>
      </c>
      <c r="Q22" s="901"/>
    </row>
    <row r="23" spans="1:240" s="342" customFormat="1" ht="13.5" customHeight="1">
      <c r="B23" s="720">
        <v>6</v>
      </c>
      <c r="C23" s="1190" t="s">
        <v>1139</v>
      </c>
      <c r="D23" s="1296"/>
      <c r="E23" s="1296"/>
      <c r="F23" s="1297"/>
      <c r="G23" s="456">
        <f>'แบบฟอร์มที่ 5 - 5.7'!J610</f>
        <v>0</v>
      </c>
      <c r="H23" s="351"/>
      <c r="I23" s="898" t="s">
        <v>1016</v>
      </c>
      <c r="J23" s="899">
        <f>L11</f>
        <v>0</v>
      </c>
      <c r="K23" s="900">
        <f t="shared" ref="K23:P23" si="1">$J23*K11*K14</f>
        <v>0</v>
      </c>
      <c r="L23" s="900">
        <f t="shared" si="1"/>
        <v>0</v>
      </c>
      <c r="M23" s="900">
        <f t="shared" si="1"/>
        <v>0</v>
      </c>
      <c r="N23" s="900">
        <f t="shared" si="1"/>
        <v>0</v>
      </c>
      <c r="O23" s="900">
        <f t="shared" si="1"/>
        <v>0</v>
      </c>
      <c r="P23" s="900">
        <f t="shared" si="1"/>
        <v>0</v>
      </c>
      <c r="Q23" s="901"/>
    </row>
    <row r="24" spans="1:240">
      <c r="B24" s="720">
        <v>7</v>
      </c>
      <c r="C24" s="1146" t="s">
        <v>1140</v>
      </c>
      <c r="D24" s="1146"/>
      <c r="E24" s="1146"/>
      <c r="F24" s="1146"/>
      <c r="G24" s="729">
        <f>G23+G22+G21+G20+G16+G10</f>
        <v>0</v>
      </c>
      <c r="H24" s="406"/>
      <c r="I24" s="898" t="s">
        <v>1154</v>
      </c>
      <c r="J24" s="899">
        <f>M11</f>
        <v>0</v>
      </c>
      <c r="K24" s="900">
        <f t="shared" ref="K24:P24" si="2">$J24*K11*K15</f>
        <v>0</v>
      </c>
      <c r="L24" s="900">
        <f t="shared" si="2"/>
        <v>0</v>
      </c>
      <c r="M24" s="900">
        <f t="shared" si="2"/>
        <v>0</v>
      </c>
      <c r="N24" s="900">
        <f t="shared" si="2"/>
        <v>0</v>
      </c>
      <c r="O24" s="900">
        <f t="shared" si="2"/>
        <v>0</v>
      </c>
      <c r="P24" s="900">
        <f t="shared" si="2"/>
        <v>0</v>
      </c>
      <c r="Q24" s="901"/>
    </row>
    <row r="25" spans="1:240">
      <c r="B25" s="720">
        <v>8</v>
      </c>
      <c r="C25" s="1146" t="s">
        <v>1141</v>
      </c>
      <c r="D25" s="1146"/>
      <c r="E25" s="1146"/>
      <c r="F25" s="1146"/>
      <c r="G25" s="636">
        <f>ABS(Q30-Q11)</f>
        <v>0</v>
      </c>
      <c r="H25" s="406"/>
      <c r="I25" s="898" t="s">
        <v>1155</v>
      </c>
      <c r="J25" s="899">
        <f>N11</f>
        <v>0</v>
      </c>
      <c r="K25" s="900">
        <f t="shared" ref="K25:P25" si="3">$J25*K11*K16</f>
        <v>0</v>
      </c>
      <c r="L25" s="900">
        <f t="shared" si="3"/>
        <v>0</v>
      </c>
      <c r="M25" s="900">
        <f t="shared" si="3"/>
        <v>0</v>
      </c>
      <c r="N25" s="900">
        <f t="shared" si="3"/>
        <v>0</v>
      </c>
      <c r="O25" s="900">
        <f t="shared" si="3"/>
        <v>0</v>
      </c>
      <c r="P25" s="900">
        <f t="shared" si="3"/>
        <v>0</v>
      </c>
      <c r="Q25" s="901"/>
    </row>
    <row r="26" spans="1:240">
      <c r="B26" s="720">
        <v>9</v>
      </c>
      <c r="C26" s="1146" t="s">
        <v>1142</v>
      </c>
      <c r="D26" s="1146"/>
      <c r="E26" s="1146"/>
      <c r="F26" s="1146"/>
      <c r="G26" s="455">
        <f>G24-G25</f>
        <v>0</v>
      </c>
      <c r="H26" s="406"/>
      <c r="I26" s="898" t="s">
        <v>1156</v>
      </c>
      <c r="J26" s="899">
        <f>O11</f>
        <v>0</v>
      </c>
      <c r="K26" s="900">
        <f t="shared" ref="K26:P26" si="4">$J26*K11*K17</f>
        <v>0</v>
      </c>
      <c r="L26" s="900">
        <f t="shared" si="4"/>
        <v>0</v>
      </c>
      <c r="M26" s="900">
        <f t="shared" si="4"/>
        <v>0</v>
      </c>
      <c r="N26" s="900">
        <f t="shared" si="4"/>
        <v>0</v>
      </c>
      <c r="O26" s="900">
        <f t="shared" si="4"/>
        <v>0</v>
      </c>
      <c r="P26" s="900">
        <f t="shared" si="4"/>
        <v>0</v>
      </c>
      <c r="Q26" s="901"/>
    </row>
    <row r="27" spans="1:240">
      <c r="B27" s="337"/>
      <c r="C27" s="650"/>
      <c r="D27" s="303"/>
      <c r="E27" s="698"/>
      <c r="F27" s="698"/>
      <c r="G27" s="699"/>
      <c r="H27" s="406"/>
      <c r="I27" s="898" t="s">
        <v>1023</v>
      </c>
      <c r="J27" s="899">
        <f>P11</f>
        <v>0</v>
      </c>
      <c r="K27" s="900">
        <f t="shared" ref="K27:P27" si="5">$J27*K11*K18</f>
        <v>0</v>
      </c>
      <c r="L27" s="900">
        <f t="shared" si="5"/>
        <v>0</v>
      </c>
      <c r="M27" s="900">
        <f t="shared" si="5"/>
        <v>0</v>
      </c>
      <c r="N27" s="900">
        <f t="shared" si="5"/>
        <v>0</v>
      </c>
      <c r="O27" s="900">
        <f t="shared" si="5"/>
        <v>0</v>
      </c>
      <c r="P27" s="900">
        <f t="shared" si="5"/>
        <v>0</v>
      </c>
      <c r="Q27" s="901"/>
    </row>
    <row r="28" spans="1:240" s="414" customFormat="1">
      <c r="A28" s="337"/>
      <c r="B28" s="333"/>
      <c r="C28" s="333"/>
      <c r="D28" s="333"/>
      <c r="E28" s="333"/>
      <c r="F28" s="333"/>
      <c r="G28" s="413"/>
      <c r="H28" s="413"/>
      <c r="I28" s="315"/>
      <c r="J28" s="315"/>
      <c r="K28" s="900">
        <f t="shared" ref="K28:P28" si="6">SUM(K22:K27)</f>
        <v>0</v>
      </c>
      <c r="L28" s="900">
        <f t="shared" si="6"/>
        <v>0</v>
      </c>
      <c r="M28" s="900">
        <f t="shared" si="6"/>
        <v>0</v>
      </c>
      <c r="N28" s="900">
        <f t="shared" si="6"/>
        <v>0</v>
      </c>
      <c r="O28" s="900">
        <f t="shared" si="6"/>
        <v>0</v>
      </c>
      <c r="P28" s="900">
        <f t="shared" si="6"/>
        <v>0</v>
      </c>
      <c r="Q28" s="900">
        <f>SUM(K28:P28)</f>
        <v>0</v>
      </c>
      <c r="R28" s="337"/>
      <c r="S28" s="337"/>
      <c r="T28" s="337"/>
      <c r="U28" s="337"/>
      <c r="V28" s="337"/>
      <c r="W28" s="337"/>
      <c r="X28" s="337"/>
      <c r="Y28" s="337"/>
      <c r="Z28" s="337"/>
      <c r="AA28" s="337"/>
      <c r="AB28" s="337"/>
      <c r="AC28" s="337"/>
      <c r="AD28" s="337"/>
      <c r="AE28" s="337"/>
      <c r="AF28" s="337"/>
      <c r="AG28" s="337"/>
      <c r="AH28" s="337"/>
      <c r="AI28" s="337"/>
      <c r="AJ28" s="337"/>
      <c r="AK28" s="337"/>
      <c r="AL28" s="337"/>
      <c r="AM28" s="337"/>
      <c r="AN28" s="337"/>
      <c r="AO28" s="337"/>
      <c r="AP28" s="337"/>
      <c r="AQ28" s="337"/>
      <c r="AR28" s="337"/>
      <c r="AS28" s="337"/>
      <c r="AT28" s="337"/>
      <c r="AU28" s="337"/>
      <c r="AV28" s="337"/>
      <c r="AW28" s="337"/>
      <c r="AX28" s="337"/>
      <c r="AY28" s="337"/>
      <c r="AZ28" s="337"/>
      <c r="BA28" s="337"/>
      <c r="BB28" s="337"/>
      <c r="BC28" s="337"/>
      <c r="BD28" s="337"/>
      <c r="BE28" s="337"/>
      <c r="BF28" s="337"/>
      <c r="BG28" s="337"/>
      <c r="BH28" s="337"/>
      <c r="BI28" s="337"/>
      <c r="BJ28" s="337"/>
      <c r="BK28" s="337"/>
      <c r="BL28" s="337"/>
      <c r="BM28" s="337"/>
      <c r="BN28" s="337"/>
      <c r="BO28" s="337"/>
      <c r="BP28" s="337"/>
      <c r="BQ28" s="337"/>
      <c r="BR28" s="337"/>
      <c r="BS28" s="337"/>
      <c r="BT28" s="337"/>
      <c r="BU28" s="337"/>
      <c r="BV28" s="337"/>
      <c r="BW28" s="337"/>
      <c r="BX28" s="337"/>
      <c r="BY28" s="337"/>
      <c r="BZ28" s="337"/>
      <c r="CA28" s="337"/>
      <c r="CB28" s="337"/>
      <c r="CC28" s="337"/>
      <c r="CD28" s="337"/>
      <c r="CE28" s="337"/>
      <c r="CF28" s="337"/>
      <c r="CG28" s="337"/>
      <c r="CH28" s="337"/>
      <c r="CI28" s="337"/>
      <c r="CJ28" s="337"/>
      <c r="CK28" s="337"/>
      <c r="CL28" s="337"/>
      <c r="CM28" s="337"/>
      <c r="CN28" s="337"/>
      <c r="CO28" s="337"/>
      <c r="CP28" s="337"/>
      <c r="CQ28" s="337"/>
      <c r="CR28" s="337"/>
      <c r="CS28" s="337"/>
      <c r="CT28" s="337"/>
      <c r="CU28" s="337"/>
      <c r="CV28" s="337"/>
      <c r="CW28" s="337"/>
      <c r="CX28" s="337"/>
      <c r="CY28" s="337"/>
      <c r="CZ28" s="337"/>
      <c r="DA28" s="337"/>
      <c r="DB28" s="337"/>
      <c r="DC28" s="337"/>
      <c r="DD28" s="337"/>
      <c r="DE28" s="337"/>
      <c r="DF28" s="337"/>
      <c r="DG28" s="337"/>
      <c r="DH28" s="337"/>
      <c r="DI28" s="337"/>
      <c r="DJ28" s="337"/>
      <c r="DK28" s="337"/>
      <c r="DL28" s="337"/>
      <c r="DM28" s="337"/>
      <c r="DN28" s="337"/>
      <c r="DO28" s="337"/>
      <c r="DP28" s="337"/>
      <c r="DQ28" s="337"/>
      <c r="DR28" s="337"/>
      <c r="DS28" s="337"/>
      <c r="DT28" s="337"/>
      <c r="DU28" s="337"/>
      <c r="DV28" s="337"/>
      <c r="DW28" s="337"/>
      <c r="DX28" s="337"/>
      <c r="DY28" s="337"/>
      <c r="DZ28" s="337"/>
      <c r="EA28" s="337"/>
      <c r="EB28" s="337"/>
      <c r="EC28" s="337"/>
      <c r="ED28" s="337"/>
      <c r="EE28" s="337"/>
      <c r="EF28" s="337"/>
      <c r="EG28" s="337"/>
      <c r="EH28" s="337"/>
      <c r="EI28" s="337"/>
      <c r="EJ28" s="337"/>
      <c r="EK28" s="337"/>
      <c r="EL28" s="337"/>
      <c r="EM28" s="337"/>
      <c r="EN28" s="337"/>
      <c r="EO28" s="337"/>
      <c r="EP28" s="337"/>
      <c r="EQ28" s="337"/>
      <c r="ER28" s="337"/>
      <c r="ES28" s="337"/>
      <c r="ET28" s="337"/>
      <c r="EU28" s="337"/>
      <c r="EV28" s="337"/>
      <c r="EW28" s="337"/>
      <c r="EX28" s="337"/>
      <c r="EY28" s="337"/>
      <c r="EZ28" s="337"/>
      <c r="FA28" s="337"/>
      <c r="FB28" s="337"/>
      <c r="FC28" s="337"/>
      <c r="FD28" s="337"/>
      <c r="FE28" s="337"/>
      <c r="FF28" s="337"/>
      <c r="FG28" s="337"/>
      <c r="FH28" s="337"/>
      <c r="FI28" s="337"/>
      <c r="FJ28" s="337"/>
      <c r="FK28" s="337"/>
      <c r="FL28" s="337"/>
      <c r="FM28" s="337"/>
      <c r="FN28" s="337"/>
      <c r="FO28" s="337"/>
      <c r="FP28" s="337"/>
      <c r="FQ28" s="337"/>
      <c r="FR28" s="337"/>
      <c r="FS28" s="337"/>
      <c r="FT28" s="337"/>
      <c r="FU28" s="337"/>
      <c r="FV28" s="337"/>
      <c r="FW28" s="337"/>
      <c r="FX28" s="337"/>
      <c r="FY28" s="337"/>
      <c r="FZ28" s="337"/>
      <c r="GA28" s="337"/>
      <c r="GB28" s="337"/>
      <c r="GC28" s="337"/>
      <c r="GD28" s="337"/>
      <c r="GE28" s="337"/>
      <c r="GF28" s="337"/>
      <c r="GG28" s="337"/>
      <c r="GH28" s="337"/>
      <c r="GI28" s="337"/>
      <c r="GJ28" s="337"/>
      <c r="GK28" s="337"/>
      <c r="GL28" s="337"/>
      <c r="GM28" s="337"/>
      <c r="GN28" s="337"/>
      <c r="GO28" s="337"/>
      <c r="GP28" s="337"/>
      <c r="GQ28" s="337"/>
      <c r="GR28" s="337"/>
      <c r="GS28" s="337"/>
      <c r="GT28" s="337"/>
      <c r="GU28" s="337"/>
      <c r="GV28" s="337"/>
      <c r="GW28" s="337"/>
      <c r="GX28" s="337"/>
      <c r="GY28" s="337"/>
      <c r="GZ28" s="337"/>
      <c r="HA28" s="337"/>
      <c r="HB28" s="337"/>
      <c r="HC28" s="337"/>
      <c r="HD28" s="337"/>
      <c r="HE28" s="337"/>
      <c r="HF28" s="337"/>
      <c r="HG28" s="337"/>
      <c r="HH28" s="337"/>
      <c r="HI28" s="337"/>
      <c r="HJ28" s="337"/>
      <c r="HK28" s="337"/>
      <c r="HL28" s="337"/>
      <c r="HM28" s="337"/>
      <c r="HN28" s="337"/>
      <c r="HO28" s="337"/>
      <c r="HP28" s="337"/>
      <c r="HQ28" s="337"/>
      <c r="HR28" s="337"/>
      <c r="HS28" s="337"/>
      <c r="HT28" s="337"/>
      <c r="HU28" s="337"/>
      <c r="HV28" s="337"/>
      <c r="HW28" s="337"/>
      <c r="HX28" s="337"/>
      <c r="HY28" s="337"/>
      <c r="HZ28" s="337"/>
      <c r="IA28" s="337"/>
      <c r="IB28" s="337"/>
      <c r="IC28" s="337"/>
      <c r="ID28" s="337"/>
      <c r="IE28" s="337"/>
      <c r="IF28" s="337"/>
    </row>
    <row r="29" spans="1:240" ht="13.5" thickBot="1">
      <c r="I29" s="358"/>
      <c r="J29" s="358"/>
      <c r="K29" s="902"/>
      <c r="L29" s="902"/>
      <c r="M29" s="902"/>
      <c r="N29" s="902"/>
      <c r="O29" s="358"/>
      <c r="P29" s="358"/>
      <c r="Q29" s="358"/>
    </row>
    <row r="30" spans="1:240" ht="16.5" customHeight="1" thickBot="1">
      <c r="B30" s="1295"/>
      <c r="C30" s="1295"/>
      <c r="D30" s="1295"/>
      <c r="E30" s="1295"/>
      <c r="F30" s="1295"/>
      <c r="I30" s="358"/>
      <c r="J30" s="358"/>
      <c r="K30" s="358"/>
      <c r="L30" s="358"/>
      <c r="M30" s="358"/>
      <c r="N30" s="358"/>
      <c r="P30" s="903" t="s">
        <v>432</v>
      </c>
      <c r="Q30" s="904">
        <f>SQRT(Q28)</f>
        <v>0</v>
      </c>
    </row>
    <row r="32" spans="1:240" ht="14.25">
      <c r="B32" s="339"/>
      <c r="C32" s="595"/>
      <c r="D32" s="342"/>
      <c r="E32" s="342"/>
      <c r="F32" s="342"/>
    </row>
  </sheetData>
  <sheetProtection password="EE75" sheet="1" objects="1" scenarios="1" formatCells="0" formatColumns="0" formatRows="0" insertColumns="0" insertRows="0"/>
  <mergeCells count="23">
    <mergeCell ref="C9:F9"/>
    <mergeCell ref="C10:F10"/>
    <mergeCell ref="D15:F15"/>
    <mergeCell ref="C16:F16"/>
    <mergeCell ref="F4:G4"/>
    <mergeCell ref="F5:G5"/>
    <mergeCell ref="D12:F12"/>
    <mergeCell ref="B30:F30"/>
    <mergeCell ref="C23:F23"/>
    <mergeCell ref="D11:F11"/>
    <mergeCell ref="D18:F18"/>
    <mergeCell ref="D13:F13"/>
    <mergeCell ref="D14:F14"/>
    <mergeCell ref="C25:F25"/>
    <mergeCell ref="C26:F26"/>
    <mergeCell ref="B10:B15"/>
    <mergeCell ref="B16:B18"/>
    <mergeCell ref="C20:F20"/>
    <mergeCell ref="C21:F21"/>
    <mergeCell ref="C22:F22"/>
    <mergeCell ref="C24:F24"/>
    <mergeCell ref="D17:F17"/>
    <mergeCell ref="D19:F19"/>
  </mergeCells>
  <phoneticPr fontId="12" type="noConversion"/>
  <pageMargins left="0.23622047244094491" right="0.23622047244094491" top="0.74803149606299213" bottom="0.74803149606299213" header="0.31496062992125984" footer="0.31496062992125984"/>
  <pageSetup paperSize="9" scale="60" orientation="landscape" r:id="rId1"/>
  <headerFooter alignWithMargins="0">
    <oddFooter>Page &amp;P</oddFooter>
  </headerFooter>
  <colBreaks count="1" manualBreakCount="1">
    <brk id="7" max="31" man="1"/>
  </colBreaks>
</worksheet>
</file>

<file path=xl/worksheets/sheet14.xml><?xml version="1.0" encoding="utf-8"?>
<worksheet xmlns="http://schemas.openxmlformats.org/spreadsheetml/2006/main" xmlns:r="http://schemas.openxmlformats.org/officeDocument/2006/relationships">
  <sheetPr codeName="Sheet7" enableFormatConditionsCalculation="0"/>
  <dimension ref="A1:K194"/>
  <sheetViews>
    <sheetView showGridLines="0" zoomScaleNormal="100" workbookViewId="0"/>
  </sheetViews>
  <sheetFormatPr defaultRowHeight="12.75"/>
  <cols>
    <col min="1" max="1" width="5.28515625" style="301" customWidth="1"/>
    <col min="2" max="2" width="7.28515625" style="301" customWidth="1"/>
    <col min="3" max="3" width="4.85546875" style="301" customWidth="1"/>
    <col min="4" max="4" width="19.85546875" style="301" customWidth="1"/>
    <col min="5" max="5" width="16.140625" style="301" customWidth="1"/>
    <col min="6" max="6" width="17.140625" style="301" customWidth="1"/>
    <col min="7" max="7" width="26.140625" style="301" customWidth="1"/>
    <col min="8" max="10" width="25.7109375" style="301" customWidth="1"/>
    <col min="11" max="11" width="3.42578125" style="301" customWidth="1"/>
    <col min="12" max="16384" width="9.140625" style="301"/>
  </cols>
  <sheetData>
    <row r="1" spans="1:10" ht="15.75">
      <c r="A1" s="454" t="s">
        <v>535</v>
      </c>
      <c r="B1" s="454"/>
      <c r="C1" s="454"/>
      <c r="D1" s="454"/>
      <c r="E1" s="454"/>
      <c r="F1" s="454"/>
      <c r="G1" s="454"/>
      <c r="H1" s="454"/>
      <c r="I1" s="454"/>
      <c r="J1" s="454"/>
    </row>
    <row r="2" spans="1:10">
      <c r="I2" s="417"/>
      <c r="J2" s="417"/>
    </row>
    <row r="3" spans="1:10">
      <c r="A3" s="298"/>
      <c r="B3" s="298"/>
      <c r="C3" s="356"/>
      <c r="D3" s="356"/>
      <c r="I3" s="853"/>
      <c r="J3" s="853"/>
    </row>
    <row r="4" spans="1:10">
      <c r="A4" s="298"/>
      <c r="B4" s="298"/>
      <c r="C4" s="356"/>
      <c r="D4" s="356"/>
      <c r="I4" s="853"/>
      <c r="J4" s="853"/>
    </row>
    <row r="5" spans="1:10">
      <c r="A5" s="589" t="s">
        <v>971</v>
      </c>
      <c r="B5" s="589"/>
      <c r="E5" s="407"/>
      <c r="F5" s="1310">
        <f>รายชื่อแบบฟอร์ม!C3</f>
        <v>0</v>
      </c>
      <c r="G5" s="1288"/>
      <c r="H5" s="1288"/>
      <c r="I5" s="1289"/>
    </row>
    <row r="6" spans="1:10">
      <c r="A6" s="590" t="s">
        <v>972</v>
      </c>
      <c r="B6" s="590"/>
      <c r="E6" s="407"/>
      <c r="F6" s="1290">
        <f>รายชื่อแบบฟอร์ม!C4</f>
        <v>0</v>
      </c>
      <c r="G6" s="1291"/>
      <c r="H6" s="1291"/>
      <c r="I6" s="1292"/>
    </row>
    <row r="7" spans="1:10">
      <c r="F7" s="840"/>
      <c r="G7" s="840"/>
      <c r="H7" s="840"/>
      <c r="I7" s="840"/>
      <c r="J7" s="303"/>
    </row>
    <row r="8" spans="1:10" s="419" customFormat="1" ht="15" customHeight="1">
      <c r="A8" s="420"/>
      <c r="B8" s="420"/>
    </row>
    <row r="9" spans="1:10">
      <c r="C9" s="355"/>
      <c r="D9" s="355"/>
      <c r="E9" s="355"/>
      <c r="F9" s="355"/>
      <c r="G9" s="355"/>
      <c r="H9" s="355"/>
      <c r="I9" s="355"/>
      <c r="J9" s="416"/>
    </row>
    <row r="10" spans="1:10">
      <c r="A10" s="310"/>
      <c r="B10" s="421" t="s">
        <v>912</v>
      </c>
      <c r="D10" s="421"/>
      <c r="I10" s="477" t="s">
        <v>973</v>
      </c>
    </row>
    <row r="11" spans="1:10" s="403" customFormat="1" ht="98.25" customHeight="1">
      <c r="B11" s="841" t="s">
        <v>517</v>
      </c>
      <c r="C11" s="1142" t="s">
        <v>518</v>
      </c>
      <c r="D11" s="1142"/>
      <c r="E11" s="1142"/>
      <c r="F11" s="1142"/>
      <c r="G11" s="484" t="s">
        <v>1414</v>
      </c>
      <c r="H11" s="495" t="s">
        <v>1415</v>
      </c>
      <c r="I11" s="495" t="s">
        <v>1416</v>
      </c>
    </row>
    <row r="12" spans="1:10" s="422" customFormat="1" ht="29.45" customHeight="1">
      <c r="B12" s="731" t="s">
        <v>537</v>
      </c>
      <c r="C12" s="1298" t="s">
        <v>1017</v>
      </c>
      <c r="D12" s="1301"/>
      <c r="E12" s="1301"/>
      <c r="F12" s="1302"/>
      <c r="G12" s="457"/>
      <c r="H12" s="424">
        <v>0.16</v>
      </c>
      <c r="I12" s="446">
        <f>G12*H12</f>
        <v>0</v>
      </c>
    </row>
    <row r="13" spans="1:10" s="422" customFormat="1" ht="30.75" customHeight="1">
      <c r="B13" s="731" t="s">
        <v>538</v>
      </c>
      <c r="C13" s="1298" t="s">
        <v>1018</v>
      </c>
      <c r="D13" s="1301"/>
      <c r="E13" s="1301"/>
      <c r="F13" s="1302"/>
      <c r="G13" s="457"/>
      <c r="H13" s="424">
        <v>0.16</v>
      </c>
      <c r="I13" s="446">
        <f>G13*H13</f>
        <v>0</v>
      </c>
    </row>
    <row r="14" spans="1:10" s="422" customFormat="1" ht="18" customHeight="1">
      <c r="B14" s="731" t="s">
        <v>539</v>
      </c>
      <c r="C14" s="1298" t="s">
        <v>1158</v>
      </c>
      <c r="D14" s="1301"/>
      <c r="E14" s="1301"/>
      <c r="F14" s="1302"/>
      <c r="G14" s="457"/>
      <c r="H14" s="577">
        <v>0</v>
      </c>
      <c r="I14" s="446">
        <f>G14*H14</f>
        <v>0</v>
      </c>
    </row>
    <row r="15" spans="1:10" s="422" customFormat="1" ht="54.75" customHeight="1">
      <c r="B15" s="731" t="s">
        <v>540</v>
      </c>
      <c r="C15" s="1143" t="s">
        <v>1020</v>
      </c>
      <c r="D15" s="1144"/>
      <c r="E15" s="1144"/>
      <c r="F15" s="1145"/>
      <c r="G15" s="457"/>
      <c r="H15" s="577">
        <v>0.2</v>
      </c>
      <c r="I15" s="446">
        <f>G15*H15</f>
        <v>0</v>
      </c>
    </row>
    <row r="16" spans="1:10" ht="20.100000000000001" customHeight="1" thickBot="1">
      <c r="B16" s="850">
        <v>5</v>
      </c>
      <c r="C16" s="1143" t="s">
        <v>1131</v>
      </c>
      <c r="D16" s="1144"/>
      <c r="E16" s="1144"/>
      <c r="F16" s="1145"/>
      <c r="G16" s="457"/>
      <c r="H16" s="424">
        <v>0.2</v>
      </c>
      <c r="I16" s="478">
        <f>G16*H16</f>
        <v>0</v>
      </c>
    </row>
    <row r="17" spans="1:10" ht="20.100000000000001" customHeight="1" thickBot="1">
      <c r="B17" s="850">
        <v>6</v>
      </c>
      <c r="C17" s="1311" t="s">
        <v>551</v>
      </c>
      <c r="D17" s="1312"/>
      <c r="E17" s="1312"/>
      <c r="F17" s="1313"/>
      <c r="G17" s="733">
        <f>SUM(G12:G16)</f>
        <v>0</v>
      </c>
      <c r="H17" s="736"/>
      <c r="I17" s="479">
        <f>SUM(I12:I16)</f>
        <v>0</v>
      </c>
    </row>
    <row r="18" spans="1:10" ht="20.100000000000001" customHeight="1">
      <c r="B18" s="303"/>
      <c r="J18" s="732"/>
    </row>
    <row r="19" spans="1:10">
      <c r="A19" s="310"/>
      <c r="B19" s="310" t="s">
        <v>934</v>
      </c>
      <c r="C19" s="310"/>
      <c r="D19" s="310"/>
      <c r="I19" s="477" t="s">
        <v>973</v>
      </c>
    </row>
    <row r="20" spans="1:10" s="403" customFormat="1" ht="96.75" customHeight="1">
      <c r="B20" s="841" t="s">
        <v>517</v>
      </c>
      <c r="C20" s="1142" t="s">
        <v>518</v>
      </c>
      <c r="D20" s="1142"/>
      <c r="E20" s="1142"/>
      <c r="F20" s="1142"/>
      <c r="G20" s="484" t="s">
        <v>1414</v>
      </c>
      <c r="H20" s="495" t="s">
        <v>1415</v>
      </c>
      <c r="I20" s="495" t="s">
        <v>1416</v>
      </c>
    </row>
    <row r="21" spans="1:10" s="422" customFormat="1" ht="18.75" customHeight="1">
      <c r="B21" s="731" t="s">
        <v>537</v>
      </c>
      <c r="C21" s="1298" t="s">
        <v>1133</v>
      </c>
      <c r="D21" s="1301"/>
      <c r="E21" s="1301"/>
      <c r="F21" s="1302"/>
      <c r="G21" s="457"/>
      <c r="H21" s="424">
        <v>0.04</v>
      </c>
      <c r="I21" s="446">
        <f>G21*H21</f>
        <v>0</v>
      </c>
    </row>
    <row r="22" spans="1:10" ht="28.5" customHeight="1">
      <c r="B22" s="850">
        <v>2</v>
      </c>
      <c r="C22" s="1143" t="s">
        <v>1134</v>
      </c>
      <c r="D22" s="1144"/>
      <c r="E22" s="1144"/>
      <c r="F22" s="1145"/>
      <c r="G22" s="457"/>
      <c r="H22" s="734">
        <v>0.16</v>
      </c>
      <c r="I22" s="478">
        <f>G22*H22</f>
        <v>0</v>
      </c>
    </row>
    <row r="23" spans="1:10" ht="19.5" customHeight="1" thickBot="1">
      <c r="B23" s="850">
        <v>3</v>
      </c>
      <c r="C23" s="1143" t="s">
        <v>1159</v>
      </c>
      <c r="D23" s="1144"/>
      <c r="E23" s="1144"/>
      <c r="F23" s="1145"/>
      <c r="G23" s="457"/>
      <c r="H23" s="424">
        <v>0.16</v>
      </c>
      <c r="I23" s="478">
        <f>G23*H23</f>
        <v>0</v>
      </c>
    </row>
    <row r="24" spans="1:10" ht="20.100000000000001" customHeight="1" thickBot="1">
      <c r="B24" s="850">
        <v>4</v>
      </c>
      <c r="C24" s="1311" t="s">
        <v>551</v>
      </c>
      <c r="D24" s="1312"/>
      <c r="E24" s="1312"/>
      <c r="F24" s="1313"/>
      <c r="G24" s="733">
        <f>SUM(G21:G23)</f>
        <v>0</v>
      </c>
      <c r="H24" s="737"/>
      <c r="I24" s="479">
        <f>SUM(I21:I23)</f>
        <v>0</v>
      </c>
    </row>
    <row r="25" spans="1:10" ht="20.100000000000001" customHeight="1">
      <c r="J25" s="732"/>
    </row>
    <row r="26" spans="1:10">
      <c r="A26" s="344"/>
      <c r="B26" s="344" t="s">
        <v>913</v>
      </c>
      <c r="D26" s="344"/>
      <c r="E26" s="342"/>
      <c r="F26" s="342"/>
      <c r="G26" s="342"/>
      <c r="H26" s="342"/>
      <c r="I26" s="477" t="s">
        <v>973</v>
      </c>
    </row>
    <row r="27" spans="1:10">
      <c r="A27" s="344"/>
      <c r="B27" s="344"/>
      <c r="D27" s="344"/>
      <c r="E27" s="342"/>
      <c r="F27" s="342"/>
      <c r="G27" s="342"/>
      <c r="H27" s="342"/>
      <c r="I27" s="477"/>
    </row>
    <row r="28" spans="1:10" ht="97.5" customHeight="1">
      <c r="A28" s="344"/>
      <c r="B28" s="841" t="s">
        <v>517</v>
      </c>
      <c r="C28" s="1142" t="s">
        <v>1160</v>
      </c>
      <c r="D28" s="1142"/>
      <c r="E28" s="1142"/>
      <c r="F28" s="1142"/>
      <c r="G28" s="484" t="s">
        <v>1414</v>
      </c>
      <c r="H28" s="495" t="s">
        <v>1415</v>
      </c>
      <c r="I28" s="495" t="s">
        <v>1416</v>
      </c>
    </row>
    <row r="29" spans="1:10" ht="18" customHeight="1">
      <c r="A29" s="344"/>
      <c r="B29" s="727">
        <v>1</v>
      </c>
      <c r="C29" s="1111" t="s">
        <v>1161</v>
      </c>
      <c r="D29" s="1112"/>
      <c r="E29" s="1112"/>
      <c r="F29" s="1113"/>
      <c r="G29" s="794"/>
      <c r="H29" s="795">
        <v>0</v>
      </c>
      <c r="I29" s="796">
        <f t="shared" ref="I29:I38" si="0">G29*H29</f>
        <v>0</v>
      </c>
    </row>
    <row r="30" spans="1:10" ht="18" customHeight="1">
      <c r="A30" s="344"/>
      <c r="B30" s="727">
        <v>2</v>
      </c>
      <c r="C30" s="1324" t="s">
        <v>1162</v>
      </c>
      <c r="D30" s="1325"/>
      <c r="E30" s="1325"/>
      <c r="F30" s="1326"/>
      <c r="G30" s="794"/>
      <c r="H30" s="795">
        <v>2.5000000000000001E-3</v>
      </c>
      <c r="I30" s="796">
        <f t="shared" si="0"/>
        <v>0</v>
      </c>
    </row>
    <row r="31" spans="1:10" ht="18" customHeight="1">
      <c r="A31" s="344"/>
      <c r="B31" s="727">
        <v>3</v>
      </c>
      <c r="C31" s="1324" t="s">
        <v>1163</v>
      </c>
      <c r="D31" s="1325"/>
      <c r="E31" s="1325"/>
      <c r="F31" s="1326"/>
      <c r="G31" s="794"/>
      <c r="H31" s="795">
        <v>5.0000000000000001E-3</v>
      </c>
      <c r="I31" s="796">
        <f t="shared" si="0"/>
        <v>0</v>
      </c>
    </row>
    <row r="32" spans="1:10" ht="18" customHeight="1">
      <c r="A32" s="344"/>
      <c r="B32" s="727">
        <v>4</v>
      </c>
      <c r="C32" s="1324" t="s">
        <v>1164</v>
      </c>
      <c r="D32" s="1325"/>
      <c r="E32" s="1325"/>
      <c r="F32" s="1326"/>
      <c r="G32" s="794"/>
      <c r="H32" s="795">
        <v>0.01</v>
      </c>
      <c r="I32" s="796">
        <f t="shared" si="0"/>
        <v>0</v>
      </c>
    </row>
    <row r="33" spans="1:11" ht="18" customHeight="1">
      <c r="A33" s="344"/>
      <c r="B33" s="727">
        <v>5</v>
      </c>
      <c r="C33" s="1324" t="s">
        <v>1165</v>
      </c>
      <c r="D33" s="1325"/>
      <c r="E33" s="1325"/>
      <c r="F33" s="1326"/>
      <c r="G33" s="794"/>
      <c r="H33" s="795">
        <v>1.8499999999999999E-2</v>
      </c>
      <c r="I33" s="796">
        <f t="shared" si="0"/>
        <v>0</v>
      </c>
    </row>
    <row r="34" spans="1:11" ht="18" customHeight="1">
      <c r="A34" s="344"/>
      <c r="B34" s="727">
        <v>6</v>
      </c>
      <c r="C34" s="1324" t="s">
        <v>1166</v>
      </c>
      <c r="D34" s="1325"/>
      <c r="E34" s="1325"/>
      <c r="F34" s="1326"/>
      <c r="G34" s="794"/>
      <c r="H34" s="795">
        <v>0.03</v>
      </c>
      <c r="I34" s="796">
        <f t="shared" si="0"/>
        <v>0</v>
      </c>
    </row>
    <row r="35" spans="1:11" ht="18" customHeight="1">
      <c r="A35" s="344"/>
      <c r="B35" s="727">
        <v>7</v>
      </c>
      <c r="C35" s="1324" t="s">
        <v>1167</v>
      </c>
      <c r="D35" s="1325"/>
      <c r="E35" s="1325"/>
      <c r="F35" s="1326"/>
      <c r="G35" s="794"/>
      <c r="H35" s="795">
        <v>4.4999999999999998E-2</v>
      </c>
      <c r="I35" s="796">
        <f t="shared" si="0"/>
        <v>0</v>
      </c>
    </row>
    <row r="36" spans="1:11" ht="18" customHeight="1">
      <c r="A36" s="344"/>
      <c r="B36" s="727">
        <v>8</v>
      </c>
      <c r="C36" s="1324" t="s">
        <v>1168</v>
      </c>
      <c r="D36" s="1325"/>
      <c r="E36" s="1325"/>
      <c r="F36" s="1326"/>
      <c r="G36" s="794"/>
      <c r="H36" s="795">
        <v>0.06</v>
      </c>
      <c r="I36" s="796">
        <f t="shared" si="0"/>
        <v>0</v>
      </c>
    </row>
    <row r="37" spans="1:11" ht="18" customHeight="1">
      <c r="A37" s="344"/>
      <c r="B37" s="727">
        <v>9</v>
      </c>
      <c r="C37" s="1324" t="s">
        <v>1169</v>
      </c>
      <c r="D37" s="1325"/>
      <c r="E37" s="1325"/>
      <c r="F37" s="1326"/>
      <c r="G37" s="794"/>
      <c r="H37" s="795">
        <v>7.0000000000000007E-2</v>
      </c>
      <c r="I37" s="796">
        <f t="shared" si="0"/>
        <v>0</v>
      </c>
    </row>
    <row r="38" spans="1:11" ht="18" customHeight="1" thickBot="1">
      <c r="A38" s="344"/>
      <c r="B38" s="727">
        <v>10</v>
      </c>
      <c r="C38" s="1324" t="s">
        <v>1170</v>
      </c>
      <c r="D38" s="1325"/>
      <c r="E38" s="1325"/>
      <c r="F38" s="1326"/>
      <c r="G38" s="794"/>
      <c r="H38" s="795">
        <v>0.08</v>
      </c>
      <c r="I38" s="797">
        <f t="shared" si="0"/>
        <v>0</v>
      </c>
    </row>
    <row r="39" spans="1:11" ht="18" customHeight="1" thickBot="1">
      <c r="B39" s="850">
        <v>11</v>
      </c>
      <c r="C39" s="1327" t="s">
        <v>551</v>
      </c>
      <c r="D39" s="1327"/>
      <c r="E39" s="1327"/>
      <c r="F39" s="1327"/>
      <c r="G39" s="801">
        <f>SUM(G29:G38)</f>
        <v>0</v>
      </c>
      <c r="H39" s="802"/>
      <c r="I39" s="800">
        <f>SUM(I29:I38)</f>
        <v>0</v>
      </c>
    </row>
    <row r="40" spans="1:11" ht="29.25" customHeight="1">
      <c r="C40" s="587"/>
      <c r="D40" s="587"/>
      <c r="E40" s="587"/>
      <c r="F40" s="587"/>
      <c r="G40" s="798"/>
      <c r="H40" s="798"/>
      <c r="I40" s="799"/>
    </row>
    <row r="41" spans="1:11">
      <c r="A41" s="310"/>
      <c r="B41" s="310" t="s">
        <v>914</v>
      </c>
      <c r="D41" s="310"/>
    </row>
    <row r="42" spans="1:11" ht="81.75" customHeight="1">
      <c r="B42" s="841" t="s">
        <v>517</v>
      </c>
      <c r="C42" s="1328" t="s">
        <v>1417</v>
      </c>
      <c r="D42" s="1329"/>
      <c r="E42" s="735" t="s">
        <v>1418</v>
      </c>
      <c r="F42" s="735" t="s">
        <v>1419</v>
      </c>
      <c r="G42" s="735" t="s">
        <v>1420</v>
      </c>
      <c r="H42" s="735" t="s">
        <v>1421</v>
      </c>
      <c r="K42" s="303"/>
    </row>
    <row r="43" spans="1:11" ht="30" customHeight="1">
      <c r="B43" s="720">
        <v>1</v>
      </c>
      <c r="C43" s="1322"/>
      <c r="D43" s="1323"/>
      <c r="E43" s="461"/>
      <c r="F43" s="461"/>
      <c r="G43" s="461"/>
      <c r="H43" s="461"/>
      <c r="K43" s="462"/>
    </row>
    <row r="44" spans="1:11" ht="30" customHeight="1">
      <c r="B44" s="720">
        <v>2</v>
      </c>
      <c r="C44" s="1315"/>
      <c r="D44" s="1316"/>
      <c r="E44" s="461"/>
      <c r="F44" s="461"/>
      <c r="G44" s="461"/>
      <c r="H44" s="461"/>
      <c r="K44" s="462"/>
    </row>
    <row r="45" spans="1:11" ht="30" customHeight="1">
      <c r="B45" s="720">
        <v>3</v>
      </c>
      <c r="C45" s="1315"/>
      <c r="D45" s="1316"/>
      <c r="E45" s="461"/>
      <c r="F45" s="461"/>
      <c r="G45" s="461"/>
      <c r="H45" s="461"/>
      <c r="K45" s="462"/>
    </row>
    <row r="46" spans="1:11" ht="30" customHeight="1">
      <c r="B46" s="720">
        <v>4</v>
      </c>
      <c r="C46" s="1315"/>
      <c r="D46" s="1316"/>
      <c r="E46" s="461"/>
      <c r="F46" s="461"/>
      <c r="G46" s="461"/>
      <c r="H46" s="461"/>
      <c r="K46" s="462"/>
    </row>
    <row r="47" spans="1:11" ht="30" customHeight="1">
      <c r="B47" s="720">
        <v>5</v>
      </c>
      <c r="C47" s="1315"/>
      <c r="D47" s="1316"/>
      <c r="E47" s="461"/>
      <c r="F47" s="461"/>
      <c r="G47" s="461"/>
      <c r="H47" s="461"/>
      <c r="K47" s="462"/>
    </row>
    <row r="48" spans="1:11" ht="30" hidden="1" customHeight="1">
      <c r="B48" s="720">
        <v>6</v>
      </c>
      <c r="C48" s="1315"/>
      <c r="D48" s="1316"/>
      <c r="E48" s="461"/>
      <c r="F48" s="461"/>
      <c r="G48" s="461"/>
      <c r="H48" s="461"/>
      <c r="K48" s="462"/>
    </row>
    <row r="49" spans="2:11" ht="30" hidden="1" customHeight="1">
      <c r="B49" s="720">
        <v>7</v>
      </c>
      <c r="C49" s="1315"/>
      <c r="D49" s="1316"/>
      <c r="E49" s="461"/>
      <c r="F49" s="461"/>
      <c r="G49" s="461"/>
      <c r="H49" s="461"/>
      <c r="K49" s="462"/>
    </row>
    <row r="50" spans="2:11" ht="30" hidden="1" customHeight="1">
      <c r="B50" s="720">
        <v>8</v>
      </c>
      <c r="C50" s="1315"/>
      <c r="D50" s="1316"/>
      <c r="E50" s="461"/>
      <c r="F50" s="461"/>
      <c r="G50" s="461"/>
      <c r="H50" s="461"/>
      <c r="K50" s="462"/>
    </row>
    <row r="51" spans="2:11" ht="30" hidden="1" customHeight="1">
      <c r="B51" s="720">
        <v>9</v>
      </c>
      <c r="C51" s="1315"/>
      <c r="D51" s="1316"/>
      <c r="E51" s="461"/>
      <c r="F51" s="461"/>
      <c r="G51" s="461"/>
      <c r="H51" s="461"/>
      <c r="K51" s="462"/>
    </row>
    <row r="52" spans="2:11" ht="30" hidden="1" customHeight="1">
      <c r="B52" s="720">
        <v>10</v>
      </c>
      <c r="C52" s="1315"/>
      <c r="D52" s="1316"/>
      <c r="E52" s="461"/>
      <c r="F52" s="461"/>
      <c r="G52" s="461"/>
      <c r="H52" s="461"/>
      <c r="K52" s="462"/>
    </row>
    <row r="53" spans="2:11" ht="30" hidden="1" customHeight="1">
      <c r="B53" s="720">
        <v>11</v>
      </c>
      <c r="C53" s="1315"/>
      <c r="D53" s="1316"/>
      <c r="E53" s="461"/>
      <c r="F53" s="461"/>
      <c r="G53" s="461"/>
      <c r="H53" s="461"/>
      <c r="K53" s="462"/>
    </row>
    <row r="54" spans="2:11" ht="30" hidden="1" customHeight="1">
      <c r="B54" s="720">
        <v>12</v>
      </c>
      <c r="C54" s="1315"/>
      <c r="D54" s="1316"/>
      <c r="E54" s="461"/>
      <c r="F54" s="461"/>
      <c r="G54" s="461"/>
      <c r="H54" s="461"/>
      <c r="K54" s="462"/>
    </row>
    <row r="55" spans="2:11" ht="30" hidden="1" customHeight="1">
      <c r="B55" s="720">
        <v>13</v>
      </c>
      <c r="C55" s="1315"/>
      <c r="D55" s="1316"/>
      <c r="E55" s="461"/>
      <c r="F55" s="461"/>
      <c r="G55" s="461"/>
      <c r="H55" s="461"/>
      <c r="K55" s="462"/>
    </row>
    <row r="56" spans="2:11" ht="30" hidden="1" customHeight="1">
      <c r="B56" s="720">
        <v>14</v>
      </c>
      <c r="C56" s="1315"/>
      <c r="D56" s="1316"/>
      <c r="E56" s="461"/>
      <c r="F56" s="461"/>
      <c r="G56" s="461"/>
      <c r="H56" s="461"/>
      <c r="K56" s="462"/>
    </row>
    <row r="57" spans="2:11" ht="30" hidden="1" customHeight="1">
      <c r="B57" s="720">
        <v>15</v>
      </c>
      <c r="C57" s="1315"/>
      <c r="D57" s="1316"/>
      <c r="E57" s="461"/>
      <c r="F57" s="461"/>
      <c r="G57" s="461"/>
      <c r="H57" s="461"/>
      <c r="K57" s="462"/>
    </row>
    <row r="58" spans="2:11" ht="30" hidden="1" customHeight="1">
      <c r="B58" s="720">
        <v>16</v>
      </c>
      <c r="C58" s="1315"/>
      <c r="D58" s="1316"/>
      <c r="E58" s="461"/>
      <c r="F58" s="461"/>
      <c r="G58" s="461"/>
      <c r="H58" s="461"/>
      <c r="K58" s="462"/>
    </row>
    <row r="59" spans="2:11" ht="30" hidden="1" customHeight="1">
      <c r="B59" s="720">
        <v>17</v>
      </c>
      <c r="C59" s="1315"/>
      <c r="D59" s="1316"/>
      <c r="E59" s="461"/>
      <c r="F59" s="461"/>
      <c r="G59" s="461"/>
      <c r="H59" s="461"/>
      <c r="K59" s="462"/>
    </row>
    <row r="60" spans="2:11" ht="30" hidden="1" customHeight="1">
      <c r="B60" s="720">
        <v>18</v>
      </c>
      <c r="C60" s="1315"/>
      <c r="D60" s="1316"/>
      <c r="E60" s="461"/>
      <c r="F60" s="461"/>
      <c r="G60" s="461"/>
      <c r="H60" s="461"/>
      <c r="K60" s="462"/>
    </row>
    <row r="61" spans="2:11" ht="30" hidden="1" customHeight="1">
      <c r="B61" s="720">
        <v>19</v>
      </c>
      <c r="C61" s="1315"/>
      <c r="D61" s="1316"/>
      <c r="E61" s="461"/>
      <c r="F61" s="461"/>
      <c r="G61" s="461"/>
      <c r="H61" s="461"/>
    </row>
    <row r="62" spans="2:11" ht="30" hidden="1" customHeight="1">
      <c r="B62" s="720">
        <v>20</v>
      </c>
      <c r="C62" s="1315"/>
      <c r="D62" s="1316"/>
      <c r="E62" s="461"/>
      <c r="F62" s="461"/>
      <c r="G62" s="461"/>
      <c r="H62" s="461"/>
    </row>
    <row r="63" spans="2:11" ht="30" hidden="1" customHeight="1">
      <c r="B63" s="720">
        <v>21</v>
      </c>
      <c r="C63" s="1315"/>
      <c r="D63" s="1316"/>
      <c r="E63" s="461"/>
      <c r="F63" s="461"/>
      <c r="G63" s="461"/>
      <c r="H63" s="461"/>
    </row>
    <row r="64" spans="2:11" ht="30" hidden="1" customHeight="1">
      <c r="B64" s="720">
        <v>22</v>
      </c>
      <c r="C64" s="1315"/>
      <c r="D64" s="1316"/>
      <c r="E64" s="461"/>
      <c r="F64" s="461"/>
      <c r="G64" s="461"/>
      <c r="H64" s="461"/>
    </row>
    <row r="65" spans="2:11" ht="30" hidden="1" customHeight="1">
      <c r="B65" s="720">
        <v>23</v>
      </c>
      <c r="C65" s="1315"/>
      <c r="D65" s="1316"/>
      <c r="E65" s="461"/>
      <c r="F65" s="461"/>
      <c r="G65" s="461"/>
      <c r="H65" s="461"/>
    </row>
    <row r="66" spans="2:11" ht="30" hidden="1" customHeight="1">
      <c r="B66" s="720">
        <v>24</v>
      </c>
      <c r="C66" s="1315"/>
      <c r="D66" s="1316"/>
      <c r="E66" s="461"/>
      <c r="F66" s="461"/>
      <c r="G66" s="461"/>
      <c r="H66" s="461"/>
    </row>
    <row r="67" spans="2:11" ht="30" hidden="1" customHeight="1">
      <c r="B67" s="720">
        <v>25</v>
      </c>
      <c r="C67" s="1315"/>
      <c r="D67" s="1316"/>
      <c r="E67" s="461"/>
      <c r="F67" s="461"/>
      <c r="G67" s="461"/>
      <c r="H67" s="461"/>
      <c r="K67" s="462"/>
    </row>
    <row r="68" spans="2:11" ht="30" hidden="1" customHeight="1">
      <c r="B68" s="720">
        <v>26</v>
      </c>
      <c r="C68" s="1315"/>
      <c r="D68" s="1316"/>
      <c r="E68" s="461"/>
      <c r="F68" s="461"/>
      <c r="G68" s="461"/>
      <c r="H68" s="461"/>
      <c r="K68" s="462"/>
    </row>
    <row r="69" spans="2:11" ht="30" hidden="1" customHeight="1">
      <c r="B69" s="720">
        <v>27</v>
      </c>
      <c r="C69" s="1315"/>
      <c r="D69" s="1316"/>
      <c r="E69" s="461"/>
      <c r="F69" s="461"/>
      <c r="G69" s="461"/>
      <c r="H69" s="461"/>
      <c r="K69" s="462"/>
    </row>
    <row r="70" spans="2:11" ht="30" hidden="1" customHeight="1">
      <c r="B70" s="720">
        <v>28</v>
      </c>
      <c r="C70" s="1315"/>
      <c r="D70" s="1316"/>
      <c r="E70" s="461"/>
      <c r="F70" s="461"/>
      <c r="G70" s="461"/>
      <c r="H70" s="461"/>
      <c r="K70" s="462"/>
    </row>
    <row r="71" spans="2:11" ht="30" hidden="1" customHeight="1">
      <c r="B71" s="720">
        <v>29</v>
      </c>
      <c r="C71" s="1315"/>
      <c r="D71" s="1316"/>
      <c r="E71" s="461"/>
      <c r="F71" s="461"/>
      <c r="G71" s="461"/>
      <c r="H71" s="461"/>
      <c r="K71" s="462"/>
    </row>
    <row r="72" spans="2:11" ht="30" hidden="1" customHeight="1">
      <c r="B72" s="720">
        <v>30</v>
      </c>
      <c r="C72" s="1315"/>
      <c r="D72" s="1316"/>
      <c r="E72" s="461"/>
      <c r="F72" s="461"/>
      <c r="G72" s="461"/>
      <c r="H72" s="461"/>
      <c r="K72" s="462"/>
    </row>
    <row r="73" spans="2:11" ht="30" hidden="1" customHeight="1">
      <c r="B73" s="720">
        <v>31</v>
      </c>
      <c r="C73" s="1315"/>
      <c r="D73" s="1316"/>
      <c r="E73" s="461"/>
      <c r="F73" s="461"/>
      <c r="G73" s="461"/>
      <c r="H73" s="461"/>
      <c r="K73" s="462"/>
    </row>
    <row r="74" spans="2:11" ht="30" hidden="1" customHeight="1">
      <c r="B74" s="720">
        <v>32</v>
      </c>
      <c r="C74" s="1315"/>
      <c r="D74" s="1316"/>
      <c r="E74" s="461"/>
      <c r="F74" s="461"/>
      <c r="G74" s="461"/>
      <c r="H74" s="461"/>
      <c r="K74" s="462"/>
    </row>
    <row r="75" spans="2:11" ht="30" hidden="1" customHeight="1">
      <c r="B75" s="720">
        <v>33</v>
      </c>
      <c r="C75" s="1315"/>
      <c r="D75" s="1316"/>
      <c r="E75" s="461"/>
      <c r="F75" s="461"/>
      <c r="G75" s="461"/>
      <c r="H75" s="461"/>
      <c r="K75" s="462"/>
    </row>
    <row r="76" spans="2:11" ht="30" hidden="1" customHeight="1">
      <c r="B76" s="720">
        <v>34</v>
      </c>
      <c r="C76" s="1315"/>
      <c r="D76" s="1316"/>
      <c r="E76" s="461"/>
      <c r="F76" s="461"/>
      <c r="G76" s="461"/>
      <c r="H76" s="461"/>
      <c r="K76" s="462"/>
    </row>
    <row r="77" spans="2:11" ht="30" hidden="1" customHeight="1">
      <c r="B77" s="720">
        <v>35</v>
      </c>
      <c r="C77" s="1315"/>
      <c r="D77" s="1316"/>
      <c r="E77" s="461"/>
      <c r="F77" s="461"/>
      <c r="G77" s="461"/>
      <c r="H77" s="461"/>
      <c r="K77" s="462"/>
    </row>
    <row r="78" spans="2:11" ht="30" hidden="1" customHeight="1">
      <c r="B78" s="720">
        <v>36</v>
      </c>
      <c r="C78" s="1315"/>
      <c r="D78" s="1316"/>
      <c r="E78" s="461"/>
      <c r="F78" s="461"/>
      <c r="G78" s="461"/>
      <c r="H78" s="461"/>
      <c r="K78" s="462"/>
    </row>
    <row r="79" spans="2:11" ht="30" hidden="1" customHeight="1">
      <c r="B79" s="720">
        <v>37</v>
      </c>
      <c r="C79" s="1315"/>
      <c r="D79" s="1316"/>
      <c r="E79" s="461"/>
      <c r="F79" s="461"/>
      <c r="G79" s="461"/>
      <c r="H79" s="461"/>
      <c r="K79" s="462"/>
    </row>
    <row r="80" spans="2:11" ht="30" hidden="1" customHeight="1">
      <c r="B80" s="720">
        <v>38</v>
      </c>
      <c r="C80" s="1315"/>
      <c r="D80" s="1316"/>
      <c r="E80" s="461"/>
      <c r="F80" s="461"/>
      <c r="G80" s="461"/>
      <c r="H80" s="461"/>
      <c r="K80" s="462"/>
    </row>
    <row r="81" spans="2:11" ht="30" hidden="1" customHeight="1">
      <c r="B81" s="720">
        <v>39</v>
      </c>
      <c r="C81" s="1315"/>
      <c r="D81" s="1316"/>
      <c r="E81" s="461"/>
      <c r="F81" s="461"/>
      <c r="G81" s="461"/>
      <c r="H81" s="461"/>
      <c r="K81" s="462"/>
    </row>
    <row r="82" spans="2:11" ht="30" hidden="1" customHeight="1">
      <c r="B82" s="720">
        <v>40</v>
      </c>
      <c r="C82" s="1315"/>
      <c r="D82" s="1316"/>
      <c r="E82" s="461"/>
      <c r="F82" s="461"/>
      <c r="G82" s="461"/>
      <c r="H82" s="461"/>
      <c r="K82" s="462"/>
    </row>
    <row r="83" spans="2:11" ht="30" hidden="1" customHeight="1">
      <c r="B83" s="720">
        <v>41</v>
      </c>
      <c r="C83" s="1315"/>
      <c r="D83" s="1316"/>
      <c r="E83" s="461"/>
      <c r="F83" s="461"/>
      <c r="G83" s="461"/>
      <c r="H83" s="461"/>
    </row>
    <row r="84" spans="2:11" ht="30" hidden="1" customHeight="1">
      <c r="B84" s="720">
        <v>42</v>
      </c>
      <c r="C84" s="1315"/>
      <c r="D84" s="1316"/>
      <c r="E84" s="461"/>
      <c r="F84" s="461"/>
      <c r="G84" s="461"/>
      <c r="H84" s="461"/>
    </row>
    <row r="85" spans="2:11" ht="30" hidden="1" customHeight="1">
      <c r="B85" s="720">
        <v>43</v>
      </c>
      <c r="C85" s="1315"/>
      <c r="D85" s="1316"/>
      <c r="E85" s="461"/>
      <c r="F85" s="461"/>
      <c r="G85" s="461"/>
      <c r="H85" s="461"/>
    </row>
    <row r="86" spans="2:11" ht="30" hidden="1" customHeight="1">
      <c r="B86" s="720">
        <v>44</v>
      </c>
      <c r="C86" s="1315"/>
      <c r="D86" s="1316"/>
      <c r="E86" s="461"/>
      <c r="F86" s="461"/>
      <c r="G86" s="461"/>
      <c r="H86" s="461"/>
    </row>
    <row r="87" spans="2:11" ht="30" hidden="1" customHeight="1">
      <c r="B87" s="720">
        <v>45</v>
      </c>
      <c r="C87" s="1315"/>
      <c r="D87" s="1316"/>
      <c r="E87" s="461"/>
      <c r="F87" s="461"/>
      <c r="G87" s="461"/>
      <c r="H87" s="461"/>
    </row>
    <row r="88" spans="2:11" ht="30" hidden="1" customHeight="1">
      <c r="B88" s="720">
        <v>46</v>
      </c>
      <c r="C88" s="1315"/>
      <c r="D88" s="1316"/>
      <c r="E88" s="461"/>
      <c r="F88" s="461"/>
      <c r="G88" s="461"/>
      <c r="H88" s="461"/>
    </row>
    <row r="89" spans="2:11" ht="30" hidden="1" customHeight="1">
      <c r="B89" s="720">
        <v>47</v>
      </c>
      <c r="C89" s="1315"/>
      <c r="D89" s="1316"/>
      <c r="E89" s="461"/>
      <c r="F89" s="461"/>
      <c r="G89" s="461"/>
      <c r="H89" s="461"/>
    </row>
    <row r="90" spans="2:11" ht="30" hidden="1" customHeight="1">
      <c r="B90" s="720">
        <v>48</v>
      </c>
      <c r="C90" s="1315"/>
      <c r="D90" s="1316"/>
      <c r="E90" s="461"/>
      <c r="F90" s="461"/>
      <c r="G90" s="461"/>
      <c r="H90" s="461"/>
    </row>
    <row r="91" spans="2:11" ht="30" customHeight="1">
      <c r="B91" s="720">
        <v>49</v>
      </c>
      <c r="C91" s="1315"/>
      <c r="D91" s="1316"/>
      <c r="E91" s="461"/>
      <c r="F91" s="461"/>
      <c r="G91" s="461"/>
      <c r="H91" s="461"/>
    </row>
    <row r="92" spans="2:11" ht="30" customHeight="1">
      <c r="B92" s="720">
        <v>50</v>
      </c>
      <c r="C92" s="1315"/>
      <c r="D92" s="1316"/>
      <c r="E92" s="461"/>
      <c r="F92" s="461"/>
      <c r="G92" s="461"/>
      <c r="H92" s="461"/>
    </row>
    <row r="93" spans="2:11" ht="19.5" customHeight="1">
      <c r="B93" s="720">
        <v>51</v>
      </c>
      <c r="C93" s="1306" t="s">
        <v>1171</v>
      </c>
      <c r="D93" s="1307"/>
      <c r="E93" s="1307"/>
      <c r="F93" s="1308"/>
      <c r="G93" s="745">
        <f>SUM(G43:G92)</f>
        <v>0</v>
      </c>
      <c r="H93" s="742">
        <f>SUM(H43:H92)</f>
        <v>0</v>
      </c>
    </row>
    <row r="94" spans="2:11" ht="19.5" customHeight="1">
      <c r="B94" s="850">
        <v>52</v>
      </c>
      <c r="C94" s="1136" t="s">
        <v>1172</v>
      </c>
      <c r="D94" s="1136"/>
      <c r="E94" s="1136"/>
      <c r="F94" s="1136"/>
      <c r="G94" s="1136"/>
      <c r="H94" s="743">
        <f>MAX(ABS(G93),ABS(H93))</f>
        <v>0</v>
      </c>
    </row>
    <row r="95" spans="2:11" ht="19.5" customHeight="1" thickBot="1">
      <c r="B95" s="850">
        <v>53</v>
      </c>
      <c r="C95" s="1136" t="s">
        <v>1173</v>
      </c>
      <c r="D95" s="1136"/>
      <c r="E95" s="1136"/>
      <c r="F95" s="1136"/>
      <c r="G95" s="1136"/>
      <c r="H95" s="744">
        <v>0.08</v>
      </c>
    </row>
    <row r="96" spans="2:11" ht="19.5" customHeight="1" thickBot="1">
      <c r="B96" s="714">
        <v>54</v>
      </c>
      <c r="C96" s="1136" t="s">
        <v>1174</v>
      </c>
      <c r="D96" s="1136"/>
      <c r="E96" s="1136"/>
      <c r="F96" s="1136"/>
      <c r="G96" s="1311"/>
      <c r="H96" s="479">
        <f>H95*H94</f>
        <v>0</v>
      </c>
    </row>
    <row r="97" spans="1:10">
      <c r="C97" s="310"/>
      <c r="D97" s="464"/>
      <c r="E97" s="464"/>
      <c r="F97" s="464"/>
      <c r="G97" s="464"/>
      <c r="H97" s="464"/>
      <c r="I97" s="464"/>
      <c r="J97" s="464"/>
    </row>
    <row r="98" spans="1:10">
      <c r="C98" s="310"/>
      <c r="D98" s="464"/>
      <c r="E98" s="464"/>
      <c r="F98" s="464"/>
      <c r="G98" s="464"/>
      <c r="H98" s="464"/>
      <c r="I98" s="464"/>
      <c r="J98" s="464"/>
    </row>
    <row r="99" spans="1:10">
      <c r="A99" s="310"/>
      <c r="B99" s="310" t="s">
        <v>915</v>
      </c>
      <c r="C99" s="310"/>
      <c r="D99" s="464"/>
      <c r="E99" s="464"/>
      <c r="F99" s="464"/>
      <c r="G99" s="464"/>
      <c r="H99" s="464"/>
      <c r="I99" s="464"/>
    </row>
    <row r="100" spans="1:10" ht="83.25" customHeight="1">
      <c r="B100" s="842" t="s">
        <v>517</v>
      </c>
      <c r="C100" s="1320" t="s">
        <v>1422</v>
      </c>
      <c r="D100" s="1321"/>
      <c r="E100" s="484" t="s">
        <v>1418</v>
      </c>
      <c r="F100" s="484" t="s">
        <v>1419</v>
      </c>
      <c r="G100" s="484" t="s">
        <v>1423</v>
      </c>
      <c r="H100" s="484" t="s">
        <v>1424</v>
      </c>
      <c r="I100" s="484" t="s">
        <v>1425</v>
      </c>
    </row>
    <row r="101" spans="1:10">
      <c r="B101" s="720">
        <v>1</v>
      </c>
      <c r="C101" s="738"/>
      <c r="D101" s="739"/>
      <c r="E101" s="461"/>
      <c r="F101" s="461"/>
      <c r="G101" s="465"/>
      <c r="H101" s="465"/>
      <c r="I101" s="505">
        <f>ABS(G101-H101)</f>
        <v>0</v>
      </c>
    </row>
    <row r="102" spans="1:10">
      <c r="B102" s="720">
        <v>2</v>
      </c>
      <c r="C102" s="459"/>
      <c r="D102" s="460"/>
      <c r="E102" s="461"/>
      <c r="F102" s="461"/>
      <c r="G102" s="465"/>
      <c r="H102" s="465"/>
      <c r="I102" s="505">
        <f t="shared" ref="I102:I117" si="1">ABS(G102-H102)</f>
        <v>0</v>
      </c>
    </row>
    <row r="103" spans="1:10">
      <c r="B103" s="720">
        <v>3</v>
      </c>
      <c r="C103" s="459"/>
      <c r="D103" s="460"/>
      <c r="E103" s="461"/>
      <c r="F103" s="461"/>
      <c r="G103" s="465"/>
      <c r="H103" s="465"/>
      <c r="I103" s="505">
        <f t="shared" si="1"/>
        <v>0</v>
      </c>
    </row>
    <row r="104" spans="1:10">
      <c r="B104" s="720">
        <v>4</v>
      </c>
      <c r="C104" s="459"/>
      <c r="D104" s="460"/>
      <c r="E104" s="461"/>
      <c r="F104" s="461"/>
      <c r="G104" s="465"/>
      <c r="H104" s="465"/>
      <c r="I104" s="505">
        <f t="shared" si="1"/>
        <v>0</v>
      </c>
    </row>
    <row r="105" spans="1:10">
      <c r="B105" s="720">
        <v>5</v>
      </c>
      <c r="C105" s="459"/>
      <c r="D105" s="460"/>
      <c r="E105" s="461"/>
      <c r="F105" s="461"/>
      <c r="G105" s="465"/>
      <c r="H105" s="465"/>
      <c r="I105" s="505">
        <f t="shared" si="1"/>
        <v>0</v>
      </c>
    </row>
    <row r="106" spans="1:10" hidden="1">
      <c r="B106" s="720">
        <v>6</v>
      </c>
      <c r="C106" s="459"/>
      <c r="D106" s="460"/>
      <c r="E106" s="461"/>
      <c r="F106" s="461"/>
      <c r="G106" s="465"/>
      <c r="H106" s="465"/>
      <c r="I106" s="505">
        <f t="shared" si="1"/>
        <v>0</v>
      </c>
    </row>
    <row r="107" spans="1:10" hidden="1">
      <c r="B107" s="720">
        <v>7</v>
      </c>
      <c r="C107" s="459"/>
      <c r="D107" s="460"/>
      <c r="E107" s="461"/>
      <c r="F107" s="461"/>
      <c r="G107" s="465"/>
      <c r="H107" s="465"/>
      <c r="I107" s="505">
        <f t="shared" si="1"/>
        <v>0</v>
      </c>
    </row>
    <row r="108" spans="1:10" hidden="1">
      <c r="B108" s="720">
        <v>8</v>
      </c>
      <c r="C108" s="459"/>
      <c r="D108" s="460"/>
      <c r="E108" s="461"/>
      <c r="F108" s="461"/>
      <c r="G108" s="465"/>
      <c r="H108" s="465"/>
      <c r="I108" s="505">
        <f t="shared" si="1"/>
        <v>0</v>
      </c>
    </row>
    <row r="109" spans="1:10" hidden="1">
      <c r="B109" s="720">
        <v>9</v>
      </c>
      <c r="C109" s="459"/>
      <c r="D109" s="460"/>
      <c r="E109" s="461"/>
      <c r="F109" s="461"/>
      <c r="G109" s="465"/>
      <c r="H109" s="465"/>
      <c r="I109" s="505">
        <f t="shared" si="1"/>
        <v>0</v>
      </c>
    </row>
    <row r="110" spans="1:10" hidden="1">
      <c r="B110" s="720">
        <v>10</v>
      </c>
      <c r="C110" s="459"/>
      <c r="D110" s="460"/>
      <c r="E110" s="461"/>
      <c r="F110" s="461"/>
      <c r="G110" s="465"/>
      <c r="H110" s="465"/>
      <c r="I110" s="505">
        <f t="shared" si="1"/>
        <v>0</v>
      </c>
    </row>
    <row r="111" spans="1:10" hidden="1">
      <c r="B111" s="720">
        <v>11</v>
      </c>
      <c r="C111" s="459"/>
      <c r="D111" s="460"/>
      <c r="E111" s="461"/>
      <c r="F111" s="461"/>
      <c r="G111" s="465"/>
      <c r="H111" s="465"/>
      <c r="I111" s="505">
        <f t="shared" si="1"/>
        <v>0</v>
      </c>
    </row>
    <row r="112" spans="1:10" hidden="1">
      <c r="B112" s="720">
        <v>12</v>
      </c>
      <c r="C112" s="459"/>
      <c r="D112" s="460"/>
      <c r="E112" s="461"/>
      <c r="F112" s="461"/>
      <c r="G112" s="465"/>
      <c r="H112" s="465"/>
      <c r="I112" s="505">
        <f t="shared" si="1"/>
        <v>0</v>
      </c>
    </row>
    <row r="113" spans="2:9" hidden="1">
      <c r="B113" s="720">
        <v>13</v>
      </c>
      <c r="C113" s="459"/>
      <c r="D113" s="460"/>
      <c r="E113" s="461"/>
      <c r="F113" s="461"/>
      <c r="G113" s="465"/>
      <c r="H113" s="465"/>
      <c r="I113" s="505">
        <f t="shared" si="1"/>
        <v>0</v>
      </c>
    </row>
    <row r="114" spans="2:9" hidden="1">
      <c r="B114" s="720">
        <v>14</v>
      </c>
      <c r="C114" s="459"/>
      <c r="D114" s="460"/>
      <c r="E114" s="461"/>
      <c r="F114" s="461"/>
      <c r="G114" s="465"/>
      <c r="H114" s="465"/>
      <c r="I114" s="505">
        <f t="shared" si="1"/>
        <v>0</v>
      </c>
    </row>
    <row r="115" spans="2:9" hidden="1">
      <c r="B115" s="720">
        <v>15</v>
      </c>
      <c r="C115" s="459"/>
      <c r="D115" s="460"/>
      <c r="E115" s="461"/>
      <c r="F115" s="461"/>
      <c r="G115" s="465"/>
      <c r="H115" s="465"/>
      <c r="I115" s="505">
        <f t="shared" si="1"/>
        <v>0</v>
      </c>
    </row>
    <row r="116" spans="2:9" hidden="1">
      <c r="B116" s="720">
        <v>16</v>
      </c>
      <c r="C116" s="459"/>
      <c r="D116" s="460"/>
      <c r="E116" s="461"/>
      <c r="F116" s="461"/>
      <c r="G116" s="465"/>
      <c r="H116" s="465"/>
      <c r="I116" s="505">
        <f t="shared" si="1"/>
        <v>0</v>
      </c>
    </row>
    <row r="117" spans="2:9" hidden="1">
      <c r="B117" s="720">
        <v>17</v>
      </c>
      <c r="C117" s="459"/>
      <c r="D117" s="460"/>
      <c r="E117" s="461"/>
      <c r="F117" s="461"/>
      <c r="G117" s="465"/>
      <c r="H117" s="465"/>
      <c r="I117" s="505">
        <f t="shared" si="1"/>
        <v>0</v>
      </c>
    </row>
    <row r="118" spans="2:9" hidden="1">
      <c r="B118" s="720">
        <v>18</v>
      </c>
      <c r="C118" s="459"/>
      <c r="D118" s="460"/>
      <c r="E118" s="461"/>
      <c r="F118" s="461"/>
      <c r="G118" s="465"/>
      <c r="H118" s="465"/>
      <c r="I118" s="505">
        <f>ABS(G118-H118)</f>
        <v>0</v>
      </c>
    </row>
    <row r="119" spans="2:9" hidden="1">
      <c r="B119" s="720">
        <v>19</v>
      </c>
      <c r="C119" s="459"/>
      <c r="D119" s="460"/>
      <c r="E119" s="461"/>
      <c r="F119" s="461"/>
      <c r="G119" s="465"/>
      <c r="H119" s="465"/>
      <c r="I119" s="505">
        <f>ABS(G119-H119)</f>
        <v>0</v>
      </c>
    </row>
    <row r="120" spans="2:9" hidden="1">
      <c r="B120" s="720">
        <v>20</v>
      </c>
      <c r="C120" s="459"/>
      <c r="D120" s="460"/>
      <c r="E120" s="461"/>
      <c r="F120" s="461"/>
      <c r="G120" s="465"/>
      <c r="H120" s="465"/>
      <c r="I120" s="505">
        <f>ABS(G120-H120)</f>
        <v>0</v>
      </c>
    </row>
    <row r="121" spans="2:9" hidden="1">
      <c r="B121" s="720">
        <v>21</v>
      </c>
      <c r="C121" s="740"/>
      <c r="D121" s="741"/>
      <c r="E121" s="463"/>
      <c r="F121" s="463"/>
      <c r="G121" s="466"/>
      <c r="H121" s="466"/>
      <c r="I121" s="505">
        <f>ABS(G121-H121)</f>
        <v>0</v>
      </c>
    </row>
    <row r="122" spans="2:9" hidden="1">
      <c r="B122" s="720">
        <v>22</v>
      </c>
      <c r="C122" s="738"/>
      <c r="D122" s="739"/>
      <c r="E122" s="461"/>
      <c r="F122" s="461"/>
      <c r="G122" s="465"/>
      <c r="H122" s="465"/>
      <c r="I122" s="505">
        <f>ABS(G122-H122)</f>
        <v>0</v>
      </c>
    </row>
    <row r="123" spans="2:9" hidden="1">
      <c r="B123" s="720">
        <v>23</v>
      </c>
      <c r="C123" s="459"/>
      <c r="D123" s="460"/>
      <c r="E123" s="461"/>
      <c r="F123" s="461"/>
      <c r="G123" s="465"/>
      <c r="H123" s="465"/>
      <c r="I123" s="505">
        <f t="shared" ref="I123:I138" si="2">ABS(G123-H123)</f>
        <v>0</v>
      </c>
    </row>
    <row r="124" spans="2:9" hidden="1">
      <c r="B124" s="720">
        <v>24</v>
      </c>
      <c r="C124" s="459"/>
      <c r="D124" s="460"/>
      <c r="E124" s="461"/>
      <c r="F124" s="461"/>
      <c r="G124" s="465"/>
      <c r="H124" s="465"/>
      <c r="I124" s="505">
        <f t="shared" si="2"/>
        <v>0</v>
      </c>
    </row>
    <row r="125" spans="2:9" hidden="1">
      <c r="B125" s="720">
        <v>25</v>
      </c>
      <c r="C125" s="459"/>
      <c r="D125" s="460"/>
      <c r="E125" s="461"/>
      <c r="F125" s="461"/>
      <c r="G125" s="465"/>
      <c r="H125" s="465"/>
      <c r="I125" s="505">
        <f t="shared" si="2"/>
        <v>0</v>
      </c>
    </row>
    <row r="126" spans="2:9" hidden="1">
      <c r="B126" s="720">
        <v>26</v>
      </c>
      <c r="C126" s="459"/>
      <c r="D126" s="460"/>
      <c r="E126" s="461"/>
      <c r="F126" s="461"/>
      <c r="G126" s="465"/>
      <c r="H126" s="465"/>
      <c r="I126" s="505">
        <f t="shared" si="2"/>
        <v>0</v>
      </c>
    </row>
    <row r="127" spans="2:9" hidden="1">
      <c r="B127" s="720">
        <v>27</v>
      </c>
      <c r="C127" s="459"/>
      <c r="D127" s="460"/>
      <c r="E127" s="461"/>
      <c r="F127" s="461"/>
      <c r="G127" s="465"/>
      <c r="H127" s="465"/>
      <c r="I127" s="505">
        <f t="shared" si="2"/>
        <v>0</v>
      </c>
    </row>
    <row r="128" spans="2:9" hidden="1">
      <c r="B128" s="720">
        <v>28</v>
      </c>
      <c r="C128" s="459"/>
      <c r="D128" s="460"/>
      <c r="E128" s="461"/>
      <c r="F128" s="461"/>
      <c r="G128" s="465"/>
      <c r="H128" s="465"/>
      <c r="I128" s="505">
        <f t="shared" si="2"/>
        <v>0</v>
      </c>
    </row>
    <row r="129" spans="2:9" hidden="1">
      <c r="B129" s="720">
        <v>29</v>
      </c>
      <c r="C129" s="459"/>
      <c r="D129" s="460"/>
      <c r="E129" s="461"/>
      <c r="F129" s="461"/>
      <c r="G129" s="465"/>
      <c r="H129" s="465"/>
      <c r="I129" s="505">
        <f t="shared" si="2"/>
        <v>0</v>
      </c>
    </row>
    <row r="130" spans="2:9" hidden="1">
      <c r="B130" s="720">
        <v>30</v>
      </c>
      <c r="C130" s="459"/>
      <c r="D130" s="460"/>
      <c r="E130" s="461"/>
      <c r="F130" s="461"/>
      <c r="G130" s="465"/>
      <c r="H130" s="465"/>
      <c r="I130" s="505">
        <f t="shared" si="2"/>
        <v>0</v>
      </c>
    </row>
    <row r="131" spans="2:9" hidden="1">
      <c r="B131" s="720">
        <v>31</v>
      </c>
      <c r="C131" s="459"/>
      <c r="D131" s="460"/>
      <c r="E131" s="461"/>
      <c r="F131" s="461"/>
      <c r="G131" s="465"/>
      <c r="H131" s="465"/>
      <c r="I131" s="505">
        <f t="shared" si="2"/>
        <v>0</v>
      </c>
    </row>
    <row r="132" spans="2:9" hidden="1">
      <c r="B132" s="720">
        <v>32</v>
      </c>
      <c r="C132" s="459"/>
      <c r="D132" s="460"/>
      <c r="E132" s="461"/>
      <c r="F132" s="461"/>
      <c r="G132" s="465"/>
      <c r="H132" s="465"/>
      <c r="I132" s="505">
        <f t="shared" si="2"/>
        <v>0</v>
      </c>
    </row>
    <row r="133" spans="2:9" hidden="1">
      <c r="B133" s="720">
        <v>33</v>
      </c>
      <c r="C133" s="459"/>
      <c r="D133" s="460"/>
      <c r="E133" s="461"/>
      <c r="F133" s="461"/>
      <c r="G133" s="465"/>
      <c r="H133" s="465"/>
      <c r="I133" s="505">
        <f t="shared" si="2"/>
        <v>0</v>
      </c>
    </row>
    <row r="134" spans="2:9" hidden="1">
      <c r="B134" s="720">
        <v>34</v>
      </c>
      <c r="C134" s="459"/>
      <c r="D134" s="460"/>
      <c r="E134" s="461"/>
      <c r="F134" s="461"/>
      <c r="G134" s="465"/>
      <c r="H134" s="465"/>
      <c r="I134" s="505">
        <f t="shared" si="2"/>
        <v>0</v>
      </c>
    </row>
    <row r="135" spans="2:9" hidden="1">
      <c r="B135" s="720">
        <v>35</v>
      </c>
      <c r="C135" s="459"/>
      <c r="D135" s="460"/>
      <c r="E135" s="461"/>
      <c r="F135" s="461"/>
      <c r="G135" s="465"/>
      <c r="H135" s="465"/>
      <c r="I135" s="505">
        <f t="shared" si="2"/>
        <v>0</v>
      </c>
    </row>
    <row r="136" spans="2:9" hidden="1">
      <c r="B136" s="720">
        <v>36</v>
      </c>
      <c r="C136" s="459"/>
      <c r="D136" s="460"/>
      <c r="E136" s="461"/>
      <c r="F136" s="461"/>
      <c r="G136" s="465"/>
      <c r="H136" s="465"/>
      <c r="I136" s="505">
        <f t="shared" si="2"/>
        <v>0</v>
      </c>
    </row>
    <row r="137" spans="2:9" hidden="1">
      <c r="B137" s="720">
        <v>37</v>
      </c>
      <c r="C137" s="459"/>
      <c r="D137" s="460"/>
      <c r="E137" s="461"/>
      <c r="F137" s="461"/>
      <c r="G137" s="465"/>
      <c r="H137" s="465"/>
      <c r="I137" s="505">
        <f t="shared" si="2"/>
        <v>0</v>
      </c>
    </row>
    <row r="138" spans="2:9" hidden="1">
      <c r="B138" s="720">
        <v>38</v>
      </c>
      <c r="C138" s="459"/>
      <c r="D138" s="460"/>
      <c r="E138" s="461"/>
      <c r="F138" s="461"/>
      <c r="G138" s="465"/>
      <c r="H138" s="465"/>
      <c r="I138" s="505">
        <f t="shared" si="2"/>
        <v>0</v>
      </c>
    </row>
    <row r="139" spans="2:9" hidden="1">
      <c r="B139" s="720">
        <v>39</v>
      </c>
      <c r="C139" s="459"/>
      <c r="D139" s="460"/>
      <c r="E139" s="461"/>
      <c r="F139" s="461"/>
      <c r="G139" s="465"/>
      <c r="H139" s="465"/>
      <c r="I139" s="505">
        <f t="shared" ref="I139:I150" si="3">ABS(G139-H139)</f>
        <v>0</v>
      </c>
    </row>
    <row r="140" spans="2:9" hidden="1">
      <c r="B140" s="720">
        <v>40</v>
      </c>
      <c r="C140" s="459"/>
      <c r="D140" s="460"/>
      <c r="E140" s="461"/>
      <c r="F140" s="461"/>
      <c r="G140" s="465"/>
      <c r="H140" s="465"/>
      <c r="I140" s="505">
        <f t="shared" si="3"/>
        <v>0</v>
      </c>
    </row>
    <row r="141" spans="2:9" hidden="1">
      <c r="B141" s="720">
        <v>41</v>
      </c>
      <c r="C141" s="459"/>
      <c r="D141" s="460"/>
      <c r="E141" s="461"/>
      <c r="F141" s="461"/>
      <c r="G141" s="465"/>
      <c r="H141" s="465"/>
      <c r="I141" s="505">
        <f t="shared" si="3"/>
        <v>0</v>
      </c>
    </row>
    <row r="142" spans="2:9" hidden="1">
      <c r="B142" s="720">
        <v>42</v>
      </c>
      <c r="C142" s="459"/>
      <c r="D142" s="460"/>
      <c r="E142" s="461"/>
      <c r="F142" s="461"/>
      <c r="G142" s="465"/>
      <c r="H142" s="465"/>
      <c r="I142" s="505">
        <f t="shared" si="3"/>
        <v>0</v>
      </c>
    </row>
    <row r="143" spans="2:9" hidden="1">
      <c r="B143" s="720">
        <v>43</v>
      </c>
      <c r="C143" s="459"/>
      <c r="D143" s="460"/>
      <c r="E143" s="461"/>
      <c r="F143" s="461"/>
      <c r="G143" s="465"/>
      <c r="H143" s="465"/>
      <c r="I143" s="505">
        <f t="shared" si="3"/>
        <v>0</v>
      </c>
    </row>
    <row r="144" spans="2:9" hidden="1">
      <c r="B144" s="720">
        <v>44</v>
      </c>
      <c r="C144" s="459"/>
      <c r="D144" s="460"/>
      <c r="E144" s="461"/>
      <c r="F144" s="461"/>
      <c r="G144" s="465"/>
      <c r="H144" s="465"/>
      <c r="I144" s="505">
        <f t="shared" si="3"/>
        <v>0</v>
      </c>
    </row>
    <row r="145" spans="1:11" hidden="1">
      <c r="B145" s="720">
        <v>45</v>
      </c>
      <c r="C145" s="459"/>
      <c r="D145" s="460"/>
      <c r="E145" s="461"/>
      <c r="F145" s="461"/>
      <c r="G145" s="465"/>
      <c r="H145" s="465"/>
      <c r="I145" s="505">
        <f t="shared" si="3"/>
        <v>0</v>
      </c>
    </row>
    <row r="146" spans="1:11" hidden="1">
      <c r="B146" s="720">
        <v>46</v>
      </c>
      <c r="C146" s="459"/>
      <c r="D146" s="460"/>
      <c r="E146" s="461"/>
      <c r="F146" s="461"/>
      <c r="G146" s="465"/>
      <c r="H146" s="465"/>
      <c r="I146" s="505">
        <f t="shared" si="3"/>
        <v>0</v>
      </c>
    </row>
    <row r="147" spans="1:11" hidden="1">
      <c r="B147" s="720">
        <v>47</v>
      </c>
      <c r="C147" s="459"/>
      <c r="D147" s="460"/>
      <c r="E147" s="461"/>
      <c r="F147" s="461"/>
      <c r="G147" s="465"/>
      <c r="H147" s="465"/>
      <c r="I147" s="505">
        <f t="shared" si="3"/>
        <v>0</v>
      </c>
    </row>
    <row r="148" spans="1:11" hidden="1">
      <c r="B148" s="720">
        <v>48</v>
      </c>
      <c r="C148" s="459"/>
      <c r="D148" s="460"/>
      <c r="E148" s="461"/>
      <c r="F148" s="461"/>
      <c r="G148" s="465"/>
      <c r="H148" s="465"/>
      <c r="I148" s="505">
        <f t="shared" si="3"/>
        <v>0</v>
      </c>
    </row>
    <row r="149" spans="1:11">
      <c r="B149" s="720">
        <v>49</v>
      </c>
      <c r="C149" s="740"/>
      <c r="D149" s="741"/>
      <c r="E149" s="463"/>
      <c r="F149" s="463"/>
      <c r="G149" s="466"/>
      <c r="H149" s="466"/>
      <c r="I149" s="505">
        <f t="shared" si="3"/>
        <v>0</v>
      </c>
    </row>
    <row r="150" spans="1:11">
      <c r="B150" s="720">
        <v>50</v>
      </c>
      <c r="C150" s="740"/>
      <c r="D150" s="741"/>
      <c r="E150" s="463"/>
      <c r="F150" s="463"/>
      <c r="G150" s="466"/>
      <c r="H150" s="466"/>
      <c r="I150" s="505">
        <f t="shared" si="3"/>
        <v>0</v>
      </c>
    </row>
    <row r="151" spans="1:11" ht="19.5" customHeight="1">
      <c r="B151" s="714">
        <v>51</v>
      </c>
      <c r="C151" s="1127" t="s">
        <v>1116</v>
      </c>
      <c r="D151" s="1127"/>
      <c r="E151" s="1127"/>
      <c r="F151" s="1127"/>
      <c r="G151" s="746">
        <f>SUM(G101:G150)</f>
        <v>0</v>
      </c>
      <c r="H151" s="504">
        <f>SUM(H101:H150)</f>
        <v>0</v>
      </c>
      <c r="I151" s="504">
        <f>SUM(I101:I150)</f>
        <v>0</v>
      </c>
    </row>
    <row r="152" spans="1:11" ht="19.5" customHeight="1">
      <c r="B152" s="714">
        <v>52</v>
      </c>
      <c r="C152" s="1127" t="s">
        <v>1175</v>
      </c>
      <c r="D152" s="1127"/>
      <c r="E152" s="1127"/>
      <c r="F152" s="1127"/>
      <c r="G152" s="747">
        <v>0.03</v>
      </c>
      <c r="H152" s="467">
        <v>0.03</v>
      </c>
      <c r="I152" s="467">
        <v>0.15</v>
      </c>
    </row>
    <row r="153" spans="1:11" ht="29.25" customHeight="1" thickBot="1">
      <c r="B153" s="714">
        <v>53</v>
      </c>
      <c r="C153" s="1127" t="s">
        <v>1176</v>
      </c>
      <c r="D153" s="1127"/>
      <c r="E153" s="1127"/>
      <c r="F153" s="1127"/>
      <c r="G153" s="505">
        <f>G151*G152</f>
        <v>0</v>
      </c>
      <c r="H153" s="505">
        <f>H151*H152</f>
        <v>0</v>
      </c>
      <c r="I153" s="505">
        <f>I151*I152</f>
        <v>0</v>
      </c>
    </row>
    <row r="154" spans="1:11" ht="19.5" customHeight="1" thickBot="1">
      <c r="B154" s="714">
        <v>54</v>
      </c>
      <c r="C154" s="1317" t="s">
        <v>1177</v>
      </c>
      <c r="D154" s="1318"/>
      <c r="E154" s="1318"/>
      <c r="F154" s="1318"/>
      <c r="G154" s="1318"/>
      <c r="H154" s="1319"/>
      <c r="I154" s="748">
        <f>SUM(G153:I153)</f>
        <v>0</v>
      </c>
    </row>
    <row r="157" spans="1:11">
      <c r="A157" s="497"/>
      <c r="B157" s="497"/>
      <c r="C157" s="337"/>
      <c r="D157" s="337"/>
      <c r="E157" s="337"/>
      <c r="F157" s="337"/>
      <c r="G157" s="337"/>
      <c r="H157" s="337"/>
      <c r="I157" s="337"/>
      <c r="J157" s="337"/>
      <c r="K157" s="337"/>
    </row>
    <row r="158" spans="1:11">
      <c r="A158" s="497"/>
      <c r="B158" s="497"/>
      <c r="C158" s="337"/>
      <c r="D158" s="497"/>
      <c r="E158" s="337"/>
      <c r="F158" s="337"/>
      <c r="G158" s="337"/>
      <c r="H158" s="337"/>
      <c r="I158" s="337"/>
      <c r="J158" s="337"/>
      <c r="K158" s="337"/>
    </row>
    <row r="159" spans="1:11">
      <c r="A159" s="337"/>
      <c r="B159" s="337"/>
      <c r="C159" s="337"/>
      <c r="D159" s="337"/>
      <c r="E159" s="498"/>
      <c r="F159" s="498"/>
      <c r="G159" s="1314"/>
      <c r="H159" s="1314"/>
      <c r="I159" s="1314"/>
      <c r="J159" s="1314"/>
      <c r="K159" s="852"/>
    </row>
    <row r="160" spans="1:11" ht="42" customHeight="1">
      <c r="A160" s="499"/>
      <c r="B160" s="499"/>
      <c r="C160" s="499"/>
      <c r="D160" s="404"/>
      <c r="E160" s="404"/>
      <c r="F160" s="404"/>
      <c r="G160" s="404"/>
      <c r="H160" s="404"/>
      <c r="I160" s="404"/>
      <c r="J160" s="404"/>
      <c r="K160" s="404"/>
    </row>
    <row r="161" spans="1:11">
      <c r="A161" s="337"/>
      <c r="B161" s="337"/>
      <c r="C161" s="337"/>
      <c r="D161" s="500"/>
      <c r="E161" s="501"/>
      <c r="F161" s="501"/>
      <c r="G161" s="337"/>
      <c r="H161" s="337"/>
      <c r="I161" s="502"/>
      <c r="J161" s="502"/>
      <c r="K161" s="502"/>
    </row>
    <row r="162" spans="1:11">
      <c r="A162" s="337"/>
      <c r="B162" s="337"/>
      <c r="C162" s="337"/>
      <c r="D162" s="500"/>
      <c r="E162" s="501"/>
      <c r="F162" s="501"/>
      <c r="G162" s="337"/>
      <c r="H162" s="337"/>
      <c r="I162" s="502"/>
      <c r="J162" s="502"/>
      <c r="K162" s="502"/>
    </row>
    <row r="163" spans="1:11">
      <c r="A163" s="337"/>
      <c r="B163" s="337"/>
      <c r="C163" s="337"/>
      <c r="D163" s="500"/>
      <c r="E163" s="501"/>
      <c r="F163" s="501"/>
      <c r="G163" s="337"/>
      <c r="H163" s="337"/>
      <c r="I163" s="502"/>
      <c r="J163" s="502"/>
      <c r="K163" s="502"/>
    </row>
    <row r="164" spans="1:11">
      <c r="A164" s="337"/>
      <c r="B164" s="337"/>
      <c r="C164" s="337"/>
      <c r="D164" s="500"/>
      <c r="E164" s="501"/>
      <c r="F164" s="501"/>
      <c r="G164" s="337"/>
      <c r="H164" s="337"/>
      <c r="I164" s="502"/>
      <c r="J164" s="502"/>
      <c r="K164" s="502"/>
    </row>
    <row r="165" spans="1:11">
      <c r="A165" s="337"/>
      <c r="B165" s="337"/>
      <c r="C165" s="337"/>
      <c r="D165" s="500"/>
      <c r="E165" s="501"/>
      <c r="F165" s="501"/>
      <c r="G165" s="337"/>
      <c r="H165" s="337"/>
      <c r="I165" s="502"/>
      <c r="J165" s="502"/>
      <c r="K165" s="502"/>
    </row>
    <row r="166" spans="1:11">
      <c r="A166" s="337"/>
      <c r="B166" s="337"/>
      <c r="C166" s="337"/>
      <c r="D166" s="500"/>
      <c r="E166" s="501"/>
      <c r="F166" s="501"/>
      <c r="G166" s="337"/>
      <c r="H166" s="337"/>
      <c r="I166" s="502"/>
      <c r="J166" s="502"/>
      <c r="K166" s="502"/>
    </row>
    <row r="167" spans="1:11">
      <c r="A167" s="337"/>
      <c r="B167" s="337"/>
      <c r="C167" s="337"/>
      <c r="D167" s="500"/>
      <c r="E167" s="501"/>
      <c r="F167" s="501"/>
      <c r="G167" s="337"/>
      <c r="H167" s="337"/>
      <c r="I167" s="502"/>
      <c r="J167" s="502"/>
      <c r="K167" s="502"/>
    </row>
    <row r="168" spans="1:11">
      <c r="A168" s="337"/>
      <c r="B168" s="337"/>
      <c r="C168" s="337"/>
      <c r="D168" s="500"/>
      <c r="E168" s="501"/>
      <c r="F168" s="501"/>
      <c r="G168" s="337"/>
      <c r="H168" s="337"/>
      <c r="I168" s="502"/>
      <c r="J168" s="502"/>
      <c r="K168" s="502"/>
    </row>
    <row r="169" spans="1:11">
      <c r="A169" s="337"/>
      <c r="B169" s="337"/>
      <c r="C169" s="337"/>
      <c r="D169" s="500"/>
      <c r="E169" s="501"/>
      <c r="F169" s="501"/>
      <c r="G169" s="337"/>
      <c r="H169" s="337"/>
      <c r="I169" s="502"/>
      <c r="J169" s="502"/>
      <c r="K169" s="502"/>
    </row>
    <row r="170" spans="1:11">
      <c r="A170" s="337"/>
      <c r="B170" s="337"/>
      <c r="C170" s="337"/>
      <c r="D170" s="500"/>
      <c r="E170" s="501"/>
      <c r="F170" s="501"/>
      <c r="G170" s="337"/>
      <c r="H170" s="337"/>
      <c r="I170" s="502"/>
      <c r="J170" s="502"/>
      <c r="K170" s="502"/>
    </row>
    <row r="171" spans="1:11">
      <c r="A171" s="337"/>
      <c r="B171" s="337"/>
      <c r="C171" s="337"/>
      <c r="D171" s="500"/>
      <c r="E171" s="501"/>
      <c r="F171" s="501"/>
      <c r="G171" s="337"/>
      <c r="H171" s="337"/>
      <c r="I171" s="502"/>
      <c r="J171" s="502"/>
      <c r="K171" s="502"/>
    </row>
    <row r="172" spans="1:11">
      <c r="A172" s="337"/>
      <c r="B172" s="337"/>
      <c r="C172" s="337"/>
      <c r="D172" s="500"/>
      <c r="E172" s="501"/>
      <c r="F172" s="501"/>
      <c r="G172" s="337"/>
      <c r="H172" s="337"/>
      <c r="I172" s="502"/>
      <c r="J172" s="502"/>
      <c r="K172" s="502"/>
    </row>
    <row r="173" spans="1:11">
      <c r="A173" s="337"/>
      <c r="B173" s="337"/>
      <c r="C173" s="337"/>
      <c r="D173" s="500"/>
      <c r="E173" s="501"/>
      <c r="F173" s="501"/>
      <c r="G173" s="337"/>
      <c r="H173" s="337"/>
      <c r="I173" s="502"/>
      <c r="J173" s="502"/>
      <c r="K173" s="502"/>
    </row>
    <row r="174" spans="1:11">
      <c r="A174" s="337"/>
      <c r="B174" s="337"/>
      <c r="C174" s="337"/>
      <c r="D174" s="500"/>
      <c r="E174" s="501"/>
      <c r="F174" s="501"/>
      <c r="G174" s="337"/>
      <c r="H174" s="337"/>
      <c r="I174" s="502"/>
      <c r="J174" s="502"/>
      <c r="K174" s="502"/>
    </row>
    <row r="175" spans="1:11">
      <c r="A175" s="337"/>
      <c r="B175" s="337"/>
      <c r="C175" s="337"/>
      <c r="D175" s="500"/>
      <c r="E175" s="501"/>
      <c r="F175" s="501"/>
      <c r="G175" s="337"/>
      <c r="H175" s="337"/>
      <c r="I175" s="502"/>
      <c r="J175" s="502"/>
      <c r="K175" s="502"/>
    </row>
    <row r="176" spans="1:11">
      <c r="A176" s="337"/>
      <c r="B176" s="337"/>
      <c r="C176" s="337"/>
      <c r="D176" s="500"/>
      <c r="E176" s="501"/>
      <c r="F176" s="501"/>
      <c r="G176" s="337"/>
      <c r="H176" s="337"/>
      <c r="I176" s="502"/>
      <c r="J176" s="502"/>
      <c r="K176" s="502"/>
    </row>
    <row r="177" spans="1:11">
      <c r="A177" s="337"/>
      <c r="B177" s="337"/>
      <c r="C177" s="337"/>
      <c r="D177" s="500"/>
      <c r="E177" s="501"/>
      <c r="F177" s="501"/>
      <c r="G177" s="337"/>
      <c r="H177" s="337"/>
      <c r="I177" s="502"/>
      <c r="J177" s="502"/>
      <c r="K177" s="502"/>
    </row>
    <row r="178" spans="1:11">
      <c r="A178" s="337"/>
      <c r="B178" s="337"/>
      <c r="C178" s="337"/>
      <c r="D178" s="500"/>
      <c r="E178" s="501"/>
      <c r="F178" s="501"/>
      <c r="G178" s="337"/>
      <c r="H178" s="337"/>
      <c r="I178" s="502"/>
      <c r="J178" s="502"/>
      <c r="K178" s="502"/>
    </row>
    <row r="179" spans="1:11">
      <c r="A179" s="337"/>
      <c r="B179" s="337"/>
      <c r="C179" s="337"/>
      <c r="D179" s="500"/>
      <c r="E179" s="501"/>
      <c r="F179" s="501"/>
      <c r="G179" s="337"/>
      <c r="H179" s="337"/>
      <c r="I179" s="502"/>
      <c r="J179" s="502"/>
      <c r="K179" s="502"/>
    </row>
    <row r="180" spans="1:11">
      <c r="A180" s="337"/>
      <c r="B180" s="337"/>
      <c r="C180" s="337"/>
      <c r="D180" s="500"/>
      <c r="E180" s="501"/>
      <c r="F180" s="501"/>
      <c r="G180" s="337"/>
      <c r="H180" s="337"/>
      <c r="I180" s="502"/>
      <c r="J180" s="502"/>
      <c r="K180" s="502"/>
    </row>
    <row r="181" spans="1:11">
      <c r="A181" s="337"/>
      <c r="B181" s="337"/>
      <c r="C181" s="337"/>
      <c r="D181" s="500"/>
      <c r="E181" s="501"/>
      <c r="F181" s="501"/>
      <c r="G181" s="337"/>
      <c r="H181" s="337"/>
      <c r="I181" s="502"/>
      <c r="J181" s="502"/>
      <c r="K181" s="502"/>
    </row>
    <row r="182" spans="1:11">
      <c r="A182" s="337"/>
      <c r="B182" s="337"/>
      <c r="C182" s="337"/>
      <c r="D182" s="500"/>
      <c r="E182" s="501"/>
      <c r="F182" s="501"/>
      <c r="G182" s="337"/>
      <c r="H182" s="337"/>
      <c r="I182" s="502"/>
      <c r="J182" s="502"/>
      <c r="K182" s="502"/>
    </row>
    <row r="183" spans="1:11">
      <c r="A183" s="337"/>
      <c r="B183" s="337"/>
      <c r="C183" s="337"/>
      <c r="D183" s="500"/>
      <c r="E183" s="501"/>
      <c r="F183" s="501"/>
      <c r="G183" s="337"/>
      <c r="H183" s="337"/>
      <c r="I183" s="502"/>
      <c r="J183" s="502"/>
      <c r="K183" s="502"/>
    </row>
    <row r="184" spans="1:11">
      <c r="A184" s="337"/>
      <c r="B184" s="337"/>
      <c r="C184" s="337"/>
      <c r="D184" s="500"/>
      <c r="E184" s="501"/>
      <c r="F184" s="501"/>
      <c r="G184" s="337"/>
      <c r="H184" s="337"/>
      <c r="I184" s="502"/>
      <c r="J184" s="502"/>
      <c r="K184" s="502"/>
    </row>
    <row r="185" spans="1:11">
      <c r="A185" s="337"/>
      <c r="B185" s="337"/>
      <c r="C185" s="337"/>
      <c r="D185" s="500"/>
      <c r="E185" s="501"/>
      <c r="F185" s="501"/>
      <c r="G185" s="337"/>
      <c r="H185" s="337"/>
      <c r="I185" s="502"/>
      <c r="J185" s="502"/>
      <c r="K185" s="502"/>
    </row>
    <row r="186" spans="1:11">
      <c r="A186" s="337"/>
      <c r="B186" s="337"/>
      <c r="C186" s="337"/>
      <c r="D186" s="500"/>
      <c r="E186" s="501"/>
      <c r="F186" s="501"/>
      <c r="G186" s="337"/>
      <c r="H186" s="337"/>
      <c r="I186" s="502"/>
      <c r="J186" s="502"/>
      <c r="K186" s="502"/>
    </row>
    <row r="187" spans="1:11">
      <c r="A187" s="337"/>
      <c r="B187" s="337"/>
      <c r="C187" s="337"/>
      <c r="D187" s="500"/>
      <c r="E187" s="501"/>
      <c r="F187" s="501"/>
      <c r="G187" s="337"/>
      <c r="H187" s="337"/>
      <c r="I187" s="502"/>
      <c r="J187" s="502"/>
      <c r="K187" s="502"/>
    </row>
    <row r="188" spans="1:11">
      <c r="A188" s="337"/>
      <c r="B188" s="337"/>
      <c r="C188" s="337"/>
      <c r="D188" s="500"/>
      <c r="E188" s="501"/>
      <c r="F188" s="501"/>
      <c r="G188" s="337"/>
      <c r="H188" s="337"/>
      <c r="I188" s="502"/>
      <c r="J188" s="502"/>
      <c r="K188" s="502"/>
    </row>
    <row r="189" spans="1:11">
      <c r="A189" s="337"/>
      <c r="B189" s="337"/>
      <c r="C189" s="337"/>
      <c r="D189" s="500"/>
      <c r="E189" s="501"/>
      <c r="F189" s="501"/>
      <c r="G189" s="337"/>
      <c r="H189" s="337"/>
      <c r="I189" s="502"/>
      <c r="J189" s="502"/>
      <c r="K189" s="502"/>
    </row>
    <row r="190" spans="1:11">
      <c r="A190" s="337"/>
      <c r="B190" s="337"/>
      <c r="C190" s="337"/>
      <c r="D190" s="500"/>
      <c r="E190" s="501"/>
      <c r="F190" s="501"/>
      <c r="G190" s="337"/>
      <c r="H190" s="337"/>
      <c r="I190" s="502"/>
      <c r="J190" s="502"/>
      <c r="K190" s="502"/>
    </row>
    <row r="191" spans="1:11">
      <c r="A191" s="337"/>
      <c r="B191" s="337"/>
      <c r="C191" s="337"/>
      <c r="D191" s="500"/>
      <c r="E191" s="501"/>
      <c r="F191" s="501"/>
      <c r="G191" s="337"/>
      <c r="H191" s="337"/>
      <c r="I191" s="502"/>
      <c r="J191" s="502"/>
      <c r="K191" s="502"/>
    </row>
    <row r="192" spans="1:11">
      <c r="A192" s="337"/>
      <c r="B192" s="337"/>
      <c r="C192" s="337"/>
      <c r="D192" s="337"/>
      <c r="E192" s="337"/>
      <c r="F192" s="337"/>
      <c r="G192" s="502"/>
      <c r="H192" s="502"/>
      <c r="I192" s="502"/>
      <c r="J192" s="502"/>
      <c r="K192" s="502"/>
    </row>
    <row r="193" spans="1:11">
      <c r="A193" s="497"/>
      <c r="B193" s="497"/>
      <c r="C193" s="337"/>
      <c r="D193" s="337"/>
      <c r="E193" s="337"/>
      <c r="F193" s="497"/>
      <c r="G193" s="337"/>
      <c r="H193" s="337"/>
      <c r="I193" s="337"/>
      <c r="J193" s="337"/>
      <c r="K193" s="337"/>
    </row>
    <row r="194" spans="1:11">
      <c r="A194" s="337"/>
      <c r="B194" s="337"/>
      <c r="C194" s="337"/>
      <c r="D194" s="337"/>
      <c r="E194" s="337"/>
      <c r="F194" s="337"/>
      <c r="G194" s="337"/>
      <c r="H194" s="337"/>
      <c r="I194" s="337"/>
      <c r="J194" s="337"/>
      <c r="K194" s="337"/>
    </row>
  </sheetData>
  <sheetProtection password="EE75" sheet="1" objects="1" scenarios="1" formatCells="0" formatColumns="0" formatRows="0" insertColumns="0" insertRows="0"/>
  <mergeCells count="88">
    <mergeCell ref="C49:D49"/>
    <mergeCell ref="C35:F35"/>
    <mergeCell ref="C36:F36"/>
    <mergeCell ref="C37:F37"/>
    <mergeCell ref="C38:F38"/>
    <mergeCell ref="C39:F39"/>
    <mergeCell ref="C42:D42"/>
    <mergeCell ref="C48:D48"/>
    <mergeCell ref="C31:F31"/>
    <mergeCell ref="C32:F32"/>
    <mergeCell ref="C33:F33"/>
    <mergeCell ref="C34:F34"/>
    <mergeCell ref="C46:D46"/>
    <mergeCell ref="C55:D55"/>
    <mergeCell ref="C15:F15"/>
    <mergeCell ref="C90:D90"/>
    <mergeCell ref="C91:D91"/>
    <mergeCell ref="C92:D92"/>
    <mergeCell ref="C43:D43"/>
    <mergeCell ref="C21:F21"/>
    <mergeCell ref="C22:F22"/>
    <mergeCell ref="C23:F23"/>
    <mergeCell ref="C24:F24"/>
    <mergeCell ref="C28:F28"/>
    <mergeCell ref="C29:F29"/>
    <mergeCell ref="C30:F30"/>
    <mergeCell ref="C44:D44"/>
    <mergeCell ref="C45:D45"/>
    <mergeCell ref="C47:D47"/>
    <mergeCell ref="C50:D50"/>
    <mergeCell ref="C51:D51"/>
    <mergeCell ref="C52:D52"/>
    <mergeCell ref="C53:D53"/>
    <mergeCell ref="C54:D54"/>
    <mergeCell ref="C61:D61"/>
    <mergeCell ref="C62:D62"/>
    <mergeCell ref="C71:D71"/>
    <mergeCell ref="C72:D72"/>
    <mergeCell ref="C93:F93"/>
    <mergeCell ref="C73:D73"/>
    <mergeCell ref="C74:D74"/>
    <mergeCell ref="C63:D63"/>
    <mergeCell ref="C64:D64"/>
    <mergeCell ref="C65:D65"/>
    <mergeCell ref="C66:D66"/>
    <mergeCell ref="C67:D67"/>
    <mergeCell ref="C68:D68"/>
    <mergeCell ref="C78:D78"/>
    <mergeCell ref="C69:D69"/>
    <mergeCell ref="C70:D70"/>
    <mergeCell ref="C56:D56"/>
    <mergeCell ref="C57:D57"/>
    <mergeCell ref="C58:D58"/>
    <mergeCell ref="C59:D59"/>
    <mergeCell ref="C60:D60"/>
    <mergeCell ref="C80:D80"/>
    <mergeCell ref="C81:D81"/>
    <mergeCell ref="C100:D100"/>
    <mergeCell ref="C95:G95"/>
    <mergeCell ref="C86:D86"/>
    <mergeCell ref="C87:D87"/>
    <mergeCell ref="C85:D85"/>
    <mergeCell ref="C94:G94"/>
    <mergeCell ref="G159:H159"/>
    <mergeCell ref="I159:J159"/>
    <mergeCell ref="C152:F152"/>
    <mergeCell ref="C75:D75"/>
    <mergeCell ref="C153:F153"/>
    <mergeCell ref="C154:H154"/>
    <mergeCell ref="C88:D88"/>
    <mergeCell ref="C89:D89"/>
    <mergeCell ref="C76:D76"/>
    <mergeCell ref="C77:D77"/>
    <mergeCell ref="C96:G96"/>
    <mergeCell ref="C151:F151"/>
    <mergeCell ref="C82:D82"/>
    <mergeCell ref="C83:D83"/>
    <mergeCell ref="C84:D84"/>
    <mergeCell ref="C79:D79"/>
    <mergeCell ref="F6:I6"/>
    <mergeCell ref="F5:I5"/>
    <mergeCell ref="C20:F20"/>
    <mergeCell ref="C16:F16"/>
    <mergeCell ref="C17:F17"/>
    <mergeCell ref="C11:F11"/>
    <mergeCell ref="C12:F12"/>
    <mergeCell ref="C13:F13"/>
    <mergeCell ref="C14:F14"/>
  </mergeCells>
  <phoneticPr fontId="12" type="noConversion"/>
  <pageMargins left="0.23622047244094491" right="0.23622047244094491" top="0.74803149606299213" bottom="0.74803149606299213" header="0.31496062992125984" footer="0.31496062992125984"/>
  <pageSetup paperSize="9" scale="65" fitToHeight="5" orientation="portrait" r:id="rId1"/>
  <headerFooter alignWithMargins="0">
    <oddFooter>Page &amp;P</oddFooter>
  </headerFooter>
  <rowBreaks count="1" manualBreakCount="1">
    <brk id="40" max="8" man="1"/>
  </rowBreaks>
</worksheet>
</file>

<file path=xl/worksheets/sheet15.xml><?xml version="1.0" encoding="utf-8"?>
<worksheet xmlns="http://schemas.openxmlformats.org/spreadsheetml/2006/main" xmlns:r="http://schemas.openxmlformats.org/officeDocument/2006/relationships">
  <sheetPr>
    <pageSetUpPr fitToPage="1"/>
  </sheetPr>
  <dimension ref="A1:U615"/>
  <sheetViews>
    <sheetView showGridLines="0" zoomScaleNormal="100" workbookViewId="0"/>
  </sheetViews>
  <sheetFormatPr defaultRowHeight="11.25"/>
  <cols>
    <col min="1" max="1" width="9.140625" style="674"/>
    <col min="2" max="2" width="7.140625" style="674" customWidth="1"/>
    <col min="3" max="3" width="46.42578125" style="674" customWidth="1"/>
    <col min="4" max="4" width="12.28515625" style="674" customWidth="1"/>
    <col min="5" max="5" width="12.7109375" style="674" customWidth="1"/>
    <col min="6" max="6" width="11.85546875" style="674" customWidth="1"/>
    <col min="7" max="7" width="14.28515625" style="674" customWidth="1"/>
    <col min="8" max="9" width="16.5703125" style="674" customWidth="1"/>
    <col min="10" max="10" width="20.7109375" style="674" customWidth="1"/>
    <col min="11" max="11" width="10.5703125" style="674" customWidth="1"/>
    <col min="12" max="12" width="14.85546875" style="674" customWidth="1"/>
    <col min="13" max="13" width="15.7109375" style="674" customWidth="1"/>
    <col min="14" max="14" width="17.42578125" style="674" customWidth="1"/>
    <col min="15" max="15" width="19" style="674" customWidth="1"/>
    <col min="16" max="16" width="17.28515625" style="674" customWidth="1"/>
    <col min="17" max="17" width="18.42578125" style="674" customWidth="1"/>
    <col min="18" max="16384" width="9.140625" style="674"/>
  </cols>
  <sheetData>
    <row r="1" spans="1:21" s="483" customFormat="1" ht="15.95" customHeight="1">
      <c r="A1" s="454" t="s">
        <v>535</v>
      </c>
      <c r="B1" s="454"/>
      <c r="C1" s="454"/>
      <c r="D1" s="454"/>
      <c r="E1" s="454"/>
      <c r="F1" s="454"/>
      <c r="G1" s="454"/>
      <c r="H1" s="454"/>
      <c r="I1" s="454"/>
      <c r="J1" s="454"/>
      <c r="K1" s="454"/>
      <c r="L1" s="454"/>
      <c r="M1" s="454"/>
      <c r="N1" s="454"/>
      <c r="O1" s="454"/>
      <c r="Q1" s="609"/>
    </row>
    <row r="2" spans="1:21" s="483" customFormat="1">
      <c r="C2" s="905"/>
      <c r="D2" s="905"/>
      <c r="E2" s="905"/>
      <c r="F2" s="905"/>
      <c r="G2" s="905"/>
      <c r="J2" s="524"/>
    </row>
    <row r="3" spans="1:21" s="483" customFormat="1" ht="15" customHeight="1">
      <c r="B3" s="589" t="s">
        <v>971</v>
      </c>
      <c r="C3" s="301"/>
      <c r="D3" s="1310">
        <f>รายชื่อแบบฟอร์ม!C3</f>
        <v>0</v>
      </c>
      <c r="E3" s="1288"/>
      <c r="F3" s="1288"/>
      <c r="G3" s="1288"/>
      <c r="H3" s="1289"/>
      <c r="I3" s="690"/>
    </row>
    <row r="4" spans="1:21" s="483" customFormat="1" ht="15" customHeight="1">
      <c r="B4" s="590" t="s">
        <v>972</v>
      </c>
      <c r="C4" s="301"/>
      <c r="D4" s="1290">
        <f>รายชื่อแบบฟอร์ม!C4</f>
        <v>0</v>
      </c>
      <c r="E4" s="1291"/>
      <c r="F4" s="1291"/>
      <c r="G4" s="1291"/>
      <c r="H4" s="1344"/>
      <c r="I4" s="691"/>
    </row>
    <row r="5" spans="1:21" s="483" customFormat="1" ht="14.25" customHeight="1">
      <c r="B5" s="536"/>
      <c r="D5" s="524"/>
      <c r="E5" s="524"/>
      <c r="F5" s="524"/>
      <c r="G5" s="524"/>
      <c r="H5" s="524"/>
      <c r="I5" s="524"/>
      <c r="J5" s="524"/>
    </row>
    <row r="6" spans="1:21" s="483" customFormat="1" ht="26.25" customHeight="1">
      <c r="C6" s="906"/>
      <c r="D6" s="906"/>
      <c r="E6" s="906"/>
      <c r="F6" s="906"/>
      <c r="G6" s="906"/>
      <c r="H6" s="906"/>
      <c r="I6" s="906"/>
      <c r="J6" s="906"/>
      <c r="K6" s="906"/>
      <c r="L6" s="907"/>
      <c r="M6" s="907"/>
      <c r="N6" s="907"/>
      <c r="O6" s="908"/>
      <c r="P6" s="908"/>
      <c r="Q6" s="908"/>
      <c r="R6" s="908"/>
      <c r="S6" s="908"/>
      <c r="T6" s="908"/>
      <c r="U6" s="908"/>
    </row>
    <row r="7" spans="1:21" s="483" customFormat="1" ht="12.75">
      <c r="B7" s="310" t="s">
        <v>916</v>
      </c>
      <c r="D7" s="524"/>
      <c r="E7" s="524"/>
      <c r="F7" s="524"/>
      <c r="G7" s="524"/>
      <c r="H7" s="524"/>
      <c r="I7" s="524"/>
      <c r="J7" s="477" t="s">
        <v>973</v>
      </c>
      <c r="L7" s="526"/>
      <c r="M7" s="526"/>
      <c r="N7" s="526"/>
      <c r="O7" s="909"/>
      <c r="P7" s="908"/>
      <c r="Q7" s="908"/>
      <c r="R7" s="908"/>
      <c r="S7" s="908"/>
      <c r="T7" s="908"/>
      <c r="U7" s="908"/>
    </row>
    <row r="8" spans="1:21" s="483" customFormat="1" ht="22.5" customHeight="1">
      <c r="B8" s="1350" t="s">
        <v>517</v>
      </c>
      <c r="C8" s="1345" t="s">
        <v>1426</v>
      </c>
      <c r="D8" s="1345" t="s">
        <v>1427</v>
      </c>
      <c r="E8" s="1347" t="s">
        <v>1178</v>
      </c>
      <c r="F8" s="1348"/>
      <c r="G8" s="1339" t="s">
        <v>1428</v>
      </c>
      <c r="H8" s="1345" t="s">
        <v>1429</v>
      </c>
      <c r="I8" s="1345" t="s">
        <v>1430</v>
      </c>
      <c r="J8" s="1345" t="s">
        <v>1431</v>
      </c>
      <c r="L8" s="655"/>
      <c r="M8" s="527"/>
      <c r="N8" s="527"/>
      <c r="O8" s="526"/>
    </row>
    <row r="9" spans="1:21" s="483" customFormat="1" ht="51" customHeight="1">
      <c r="B9" s="1350"/>
      <c r="C9" s="1349"/>
      <c r="D9" s="1349"/>
      <c r="E9" s="525" t="s">
        <v>1432</v>
      </c>
      <c r="F9" s="525" t="s">
        <v>1433</v>
      </c>
      <c r="G9" s="1340"/>
      <c r="H9" s="1346"/>
      <c r="I9" s="1346"/>
      <c r="J9" s="1346"/>
      <c r="L9" s="527"/>
      <c r="M9" s="527"/>
      <c r="N9" s="527"/>
      <c r="O9" s="526"/>
    </row>
    <row r="10" spans="1:21" s="483" customFormat="1" ht="15.95" customHeight="1">
      <c r="B10" s="1341">
        <v>1</v>
      </c>
      <c r="C10" s="1330"/>
      <c r="D10" s="1333"/>
      <c r="E10" s="910" t="s">
        <v>1016</v>
      </c>
      <c r="F10" s="686"/>
      <c r="G10" s="966">
        <f>D10*F10</f>
        <v>0</v>
      </c>
      <c r="H10" s="687"/>
      <c r="I10" s="692">
        <f>D10*F10*H10</f>
        <v>0</v>
      </c>
      <c r="J10" s="1336">
        <f>SUM(I10:I15)</f>
        <v>0</v>
      </c>
      <c r="K10" s="528"/>
      <c r="L10" s="526"/>
      <c r="M10" s="526"/>
      <c r="N10" s="526"/>
      <c r="O10" s="526"/>
    </row>
    <row r="11" spans="1:21" s="483" customFormat="1" ht="15.95" customHeight="1">
      <c r="B11" s="1342"/>
      <c r="C11" s="1331"/>
      <c r="D11" s="1334"/>
      <c r="E11" s="910" t="s">
        <v>1179</v>
      </c>
      <c r="F11" s="686"/>
      <c r="G11" s="966">
        <f>D10*F11</f>
        <v>0</v>
      </c>
      <c r="H11" s="687"/>
      <c r="I11" s="692">
        <f>D10*F11*H11</f>
        <v>0</v>
      </c>
      <c r="J11" s="1337"/>
      <c r="K11" s="528"/>
      <c r="L11" s="526"/>
      <c r="M11" s="526"/>
      <c r="N11" s="526"/>
      <c r="O11" s="526"/>
    </row>
    <row r="12" spans="1:21" s="483" customFormat="1" ht="15.95" customHeight="1">
      <c r="B12" s="1342"/>
      <c r="C12" s="1331"/>
      <c r="D12" s="1334"/>
      <c r="E12" s="910" t="s">
        <v>1155</v>
      </c>
      <c r="F12" s="686"/>
      <c r="G12" s="966">
        <f>D10*F12</f>
        <v>0</v>
      </c>
      <c r="H12" s="792"/>
      <c r="I12" s="692">
        <f>D10*F12*H12</f>
        <v>0</v>
      </c>
      <c r="J12" s="1337"/>
      <c r="K12" s="528"/>
      <c r="L12" s="528"/>
    </row>
    <row r="13" spans="1:21" s="483" customFormat="1" ht="15.95" customHeight="1">
      <c r="B13" s="1342"/>
      <c r="C13" s="1331"/>
      <c r="D13" s="1334"/>
      <c r="E13" s="910" t="s">
        <v>1180</v>
      </c>
      <c r="F13" s="686"/>
      <c r="G13" s="966">
        <f>D10*F13</f>
        <v>0</v>
      </c>
      <c r="H13" s="792"/>
      <c r="I13" s="692">
        <f>D10*F13*H13</f>
        <v>0</v>
      </c>
      <c r="J13" s="1337"/>
      <c r="K13" s="528"/>
      <c r="L13" s="528"/>
    </row>
    <row r="14" spans="1:21" s="483" customFormat="1" ht="15.95" customHeight="1">
      <c r="B14" s="1342"/>
      <c r="C14" s="1331"/>
      <c r="D14" s="1334"/>
      <c r="E14" s="910" t="s">
        <v>1181</v>
      </c>
      <c r="F14" s="686"/>
      <c r="G14" s="966">
        <f>D10*F14</f>
        <v>0</v>
      </c>
      <c r="H14" s="792"/>
      <c r="I14" s="692">
        <f>D10*F14*H14</f>
        <v>0</v>
      </c>
      <c r="J14" s="1337"/>
      <c r="K14" s="528"/>
      <c r="L14" s="528"/>
    </row>
    <row r="15" spans="1:21" s="483" customFormat="1" ht="15.95" customHeight="1">
      <c r="B15" s="1343"/>
      <c r="C15" s="1332"/>
      <c r="D15" s="1335"/>
      <c r="E15" s="910" t="s">
        <v>1014</v>
      </c>
      <c r="F15" s="686"/>
      <c r="G15" s="966">
        <f>D10*F15</f>
        <v>0</v>
      </c>
      <c r="H15" s="792"/>
      <c r="I15" s="692">
        <f>D10*F15*H15</f>
        <v>0</v>
      </c>
      <c r="J15" s="1338"/>
      <c r="K15" s="528"/>
      <c r="L15" s="528"/>
    </row>
    <row r="16" spans="1:21" s="483" customFormat="1" ht="15.95" customHeight="1">
      <c r="B16" s="1341">
        <f>B10+1</f>
        <v>2</v>
      </c>
      <c r="C16" s="1330"/>
      <c r="D16" s="1333"/>
      <c r="E16" s="910" t="s">
        <v>1016</v>
      </c>
      <c r="F16" s="686"/>
      <c r="G16" s="966">
        <f>D16*F16</f>
        <v>0</v>
      </c>
      <c r="H16" s="792"/>
      <c r="I16" s="692">
        <f>D16*F16*H16</f>
        <v>0</v>
      </c>
      <c r="J16" s="1336">
        <f>SUM(I16:I21)</f>
        <v>0</v>
      </c>
      <c r="K16" s="528"/>
      <c r="L16" s="526"/>
      <c r="M16" s="526"/>
      <c r="N16" s="526"/>
      <c r="O16" s="526"/>
    </row>
    <row r="17" spans="2:15" s="483" customFormat="1" ht="15.95" customHeight="1">
      <c r="B17" s="1342"/>
      <c r="C17" s="1331"/>
      <c r="D17" s="1334"/>
      <c r="E17" s="910" t="s">
        <v>1179</v>
      </c>
      <c r="F17" s="686"/>
      <c r="G17" s="966">
        <f>D16*F17</f>
        <v>0</v>
      </c>
      <c r="H17" s="792"/>
      <c r="I17" s="692">
        <f>D16*F17*H17</f>
        <v>0</v>
      </c>
      <c r="J17" s="1337"/>
      <c r="K17" s="528"/>
      <c r="L17" s="526"/>
      <c r="M17" s="526"/>
      <c r="N17" s="526"/>
      <c r="O17" s="526"/>
    </row>
    <row r="18" spans="2:15" s="483" customFormat="1" ht="15.95" customHeight="1">
      <c r="B18" s="1342"/>
      <c r="C18" s="1331"/>
      <c r="D18" s="1334"/>
      <c r="E18" s="910" t="s">
        <v>1155</v>
      </c>
      <c r="F18" s="686"/>
      <c r="G18" s="966">
        <f>D16*F18</f>
        <v>0</v>
      </c>
      <c r="H18" s="792"/>
      <c r="I18" s="692">
        <f>D16*F18*H18</f>
        <v>0</v>
      </c>
      <c r="J18" s="1337"/>
      <c r="K18" s="528"/>
      <c r="L18" s="528"/>
    </row>
    <row r="19" spans="2:15" s="483" customFormat="1" ht="15.95" customHeight="1">
      <c r="B19" s="1342"/>
      <c r="C19" s="1331"/>
      <c r="D19" s="1334"/>
      <c r="E19" s="910" t="s">
        <v>1180</v>
      </c>
      <c r="F19" s="686"/>
      <c r="G19" s="966">
        <f>D16*F19</f>
        <v>0</v>
      </c>
      <c r="H19" s="792"/>
      <c r="I19" s="692">
        <f>D16*F19*H19</f>
        <v>0</v>
      </c>
      <c r="J19" s="1337"/>
      <c r="K19" s="528"/>
      <c r="L19" s="528"/>
    </row>
    <row r="20" spans="2:15" s="483" customFormat="1" ht="15.95" customHeight="1">
      <c r="B20" s="1342"/>
      <c r="C20" s="1331"/>
      <c r="D20" s="1334"/>
      <c r="E20" s="910" t="s">
        <v>1181</v>
      </c>
      <c r="F20" s="686"/>
      <c r="G20" s="966">
        <f>D16*F20</f>
        <v>0</v>
      </c>
      <c r="H20" s="792"/>
      <c r="I20" s="692">
        <f>D16*F20*H20</f>
        <v>0</v>
      </c>
      <c r="J20" s="1337"/>
      <c r="K20" s="528"/>
      <c r="L20" s="528"/>
    </row>
    <row r="21" spans="2:15" s="483" customFormat="1" ht="15.95" customHeight="1">
      <c r="B21" s="1343"/>
      <c r="C21" s="1332"/>
      <c r="D21" s="1335"/>
      <c r="E21" s="910" t="s">
        <v>1014</v>
      </c>
      <c r="F21" s="686"/>
      <c r="G21" s="966">
        <f>D16*F21</f>
        <v>0</v>
      </c>
      <c r="H21" s="792"/>
      <c r="I21" s="692">
        <f>D16*F21*H21</f>
        <v>0</v>
      </c>
      <c r="J21" s="1338"/>
      <c r="K21" s="528"/>
      <c r="L21" s="528"/>
    </row>
    <row r="22" spans="2:15" s="483" customFormat="1" ht="15.95" customHeight="1">
      <c r="B22" s="1341">
        <f>B16+1</f>
        <v>3</v>
      </c>
      <c r="C22" s="1330"/>
      <c r="D22" s="1333"/>
      <c r="E22" s="910" t="s">
        <v>1016</v>
      </c>
      <c r="F22" s="686"/>
      <c r="G22" s="966">
        <f>D22*F22</f>
        <v>0</v>
      </c>
      <c r="H22" s="792"/>
      <c r="I22" s="692">
        <f>D22*F22*H22</f>
        <v>0</v>
      </c>
      <c r="J22" s="1336">
        <f>SUM(I22:I27)</f>
        <v>0</v>
      </c>
      <c r="K22" s="528"/>
      <c r="L22" s="526"/>
      <c r="M22" s="526"/>
      <c r="N22" s="526"/>
      <c r="O22" s="526"/>
    </row>
    <row r="23" spans="2:15" s="483" customFormat="1" ht="15.95" customHeight="1">
      <c r="B23" s="1342"/>
      <c r="C23" s="1331"/>
      <c r="D23" s="1334"/>
      <c r="E23" s="910" t="s">
        <v>1179</v>
      </c>
      <c r="F23" s="686"/>
      <c r="G23" s="966">
        <f>D22*F23</f>
        <v>0</v>
      </c>
      <c r="H23" s="792"/>
      <c r="I23" s="692">
        <f>D22*F23*H23</f>
        <v>0</v>
      </c>
      <c r="J23" s="1337"/>
      <c r="K23" s="528"/>
      <c r="L23" s="526"/>
      <c r="M23" s="526"/>
      <c r="N23" s="526"/>
      <c r="O23" s="526"/>
    </row>
    <row r="24" spans="2:15" s="483" customFormat="1" ht="15.95" customHeight="1">
      <c r="B24" s="1342"/>
      <c r="C24" s="1331"/>
      <c r="D24" s="1334"/>
      <c r="E24" s="910" t="s">
        <v>1155</v>
      </c>
      <c r="F24" s="686"/>
      <c r="G24" s="966">
        <f>D22*F24</f>
        <v>0</v>
      </c>
      <c r="H24" s="792"/>
      <c r="I24" s="692">
        <f>D22*F24*H24</f>
        <v>0</v>
      </c>
      <c r="J24" s="1337"/>
      <c r="K24" s="528"/>
      <c r="L24" s="528"/>
    </row>
    <row r="25" spans="2:15" s="483" customFormat="1" ht="15.95" customHeight="1">
      <c r="B25" s="1342"/>
      <c r="C25" s="1331"/>
      <c r="D25" s="1334"/>
      <c r="E25" s="910" t="s">
        <v>1180</v>
      </c>
      <c r="F25" s="686"/>
      <c r="G25" s="966">
        <f>D22*F25</f>
        <v>0</v>
      </c>
      <c r="H25" s="792"/>
      <c r="I25" s="692">
        <f>D22*F25*H25</f>
        <v>0</v>
      </c>
      <c r="J25" s="1337"/>
      <c r="K25" s="528"/>
      <c r="L25" s="528"/>
    </row>
    <row r="26" spans="2:15" s="483" customFormat="1" ht="15.95" customHeight="1">
      <c r="B26" s="1342"/>
      <c r="C26" s="1331"/>
      <c r="D26" s="1334"/>
      <c r="E26" s="910" t="s">
        <v>1181</v>
      </c>
      <c r="F26" s="686"/>
      <c r="G26" s="966">
        <f>D22*F26</f>
        <v>0</v>
      </c>
      <c r="H26" s="792"/>
      <c r="I26" s="692">
        <f>D22*F26*H26</f>
        <v>0</v>
      </c>
      <c r="J26" s="1337"/>
      <c r="K26" s="528"/>
      <c r="L26" s="528"/>
    </row>
    <row r="27" spans="2:15" s="483" customFormat="1" ht="15.95" customHeight="1">
      <c r="B27" s="1343"/>
      <c r="C27" s="1332"/>
      <c r="D27" s="1335"/>
      <c r="E27" s="910" t="s">
        <v>1014</v>
      </c>
      <c r="F27" s="686"/>
      <c r="G27" s="966">
        <f>D22*F27</f>
        <v>0</v>
      </c>
      <c r="H27" s="792"/>
      <c r="I27" s="692">
        <f>D22*F27*H27</f>
        <v>0</v>
      </c>
      <c r="J27" s="1338"/>
      <c r="K27" s="528"/>
      <c r="L27" s="528"/>
    </row>
    <row r="28" spans="2:15" s="483" customFormat="1" ht="15.95" hidden="1" customHeight="1">
      <c r="B28" s="1341">
        <f>B22+1</f>
        <v>4</v>
      </c>
      <c r="C28" s="1330"/>
      <c r="D28" s="1333"/>
      <c r="E28" s="910" t="s">
        <v>1016</v>
      </c>
      <c r="F28" s="686"/>
      <c r="G28" s="966">
        <f>D28*F28</f>
        <v>0</v>
      </c>
      <c r="H28" s="792"/>
      <c r="I28" s="692">
        <f>D28*F28*H28</f>
        <v>0</v>
      </c>
      <c r="J28" s="1336">
        <f>SUM(I28:I33)</f>
        <v>0</v>
      </c>
      <c r="K28" s="528"/>
      <c r="L28" s="526"/>
      <c r="M28" s="526"/>
      <c r="N28" s="526"/>
      <c r="O28" s="526"/>
    </row>
    <row r="29" spans="2:15" s="483" customFormat="1" ht="15.95" hidden="1" customHeight="1">
      <c r="B29" s="1342"/>
      <c r="C29" s="1331"/>
      <c r="D29" s="1334"/>
      <c r="E29" s="910" t="s">
        <v>1179</v>
      </c>
      <c r="F29" s="686"/>
      <c r="G29" s="966">
        <f>D28*F29</f>
        <v>0</v>
      </c>
      <c r="H29" s="792"/>
      <c r="I29" s="692">
        <f>D28*F29*H29</f>
        <v>0</v>
      </c>
      <c r="J29" s="1337"/>
      <c r="K29" s="528"/>
      <c r="L29" s="526"/>
      <c r="M29" s="526"/>
      <c r="N29" s="526"/>
      <c r="O29" s="526"/>
    </row>
    <row r="30" spans="2:15" s="483" customFormat="1" ht="15.95" hidden="1" customHeight="1">
      <c r="B30" s="1342"/>
      <c r="C30" s="1331"/>
      <c r="D30" s="1334"/>
      <c r="E30" s="910" t="s">
        <v>1155</v>
      </c>
      <c r="F30" s="686"/>
      <c r="G30" s="966">
        <f>D28*F30</f>
        <v>0</v>
      </c>
      <c r="H30" s="792"/>
      <c r="I30" s="692">
        <f>D28*F30*H30</f>
        <v>0</v>
      </c>
      <c r="J30" s="1337"/>
      <c r="K30" s="528"/>
      <c r="L30" s="528"/>
    </row>
    <row r="31" spans="2:15" s="483" customFormat="1" ht="15.95" hidden="1" customHeight="1">
      <c r="B31" s="1342"/>
      <c r="C31" s="1331"/>
      <c r="D31" s="1334"/>
      <c r="E31" s="910" t="s">
        <v>1180</v>
      </c>
      <c r="F31" s="686"/>
      <c r="G31" s="966">
        <f>D28*F31</f>
        <v>0</v>
      </c>
      <c r="H31" s="792"/>
      <c r="I31" s="692">
        <f>D28*F31*H31</f>
        <v>0</v>
      </c>
      <c r="J31" s="1337"/>
      <c r="K31" s="528"/>
      <c r="L31" s="528"/>
    </row>
    <row r="32" spans="2:15" s="483" customFormat="1" ht="15.95" hidden="1" customHeight="1">
      <c r="B32" s="1342"/>
      <c r="C32" s="1331"/>
      <c r="D32" s="1334"/>
      <c r="E32" s="910" t="s">
        <v>1181</v>
      </c>
      <c r="F32" s="686"/>
      <c r="G32" s="966">
        <f>D28*F32</f>
        <v>0</v>
      </c>
      <c r="H32" s="792"/>
      <c r="I32" s="692">
        <f>D28*F32*H32</f>
        <v>0</v>
      </c>
      <c r="J32" s="1337"/>
      <c r="K32" s="528"/>
      <c r="L32" s="528"/>
    </row>
    <row r="33" spans="2:15" s="483" customFormat="1" ht="15.95" hidden="1" customHeight="1">
      <c r="B33" s="1343"/>
      <c r="C33" s="1332"/>
      <c r="D33" s="1335"/>
      <c r="E33" s="910" t="s">
        <v>1014</v>
      </c>
      <c r="F33" s="686"/>
      <c r="G33" s="966">
        <f>D28*F33</f>
        <v>0</v>
      </c>
      <c r="H33" s="792"/>
      <c r="I33" s="692">
        <f>D28*F33*H33</f>
        <v>0</v>
      </c>
      <c r="J33" s="1338"/>
      <c r="K33" s="528"/>
      <c r="L33" s="528"/>
    </row>
    <row r="34" spans="2:15" s="483" customFormat="1" ht="15.95" hidden="1" customHeight="1">
      <c r="B34" s="1341">
        <f>B28+1</f>
        <v>5</v>
      </c>
      <c r="C34" s="1330"/>
      <c r="D34" s="1333"/>
      <c r="E34" s="910" t="s">
        <v>1016</v>
      </c>
      <c r="F34" s="686"/>
      <c r="G34" s="966">
        <f>D34*F34</f>
        <v>0</v>
      </c>
      <c r="H34" s="792"/>
      <c r="I34" s="692">
        <f>D34*F34*H34</f>
        <v>0</v>
      </c>
      <c r="J34" s="1336">
        <f>SUM(I34:I39)</f>
        <v>0</v>
      </c>
      <c r="K34" s="528"/>
      <c r="L34" s="526"/>
      <c r="M34" s="526"/>
      <c r="N34" s="526"/>
      <c r="O34" s="526"/>
    </row>
    <row r="35" spans="2:15" s="483" customFormat="1" ht="15.95" hidden="1" customHeight="1">
      <c r="B35" s="1342"/>
      <c r="C35" s="1331"/>
      <c r="D35" s="1334"/>
      <c r="E35" s="910" t="s">
        <v>1179</v>
      </c>
      <c r="F35" s="686"/>
      <c r="G35" s="966">
        <f>D34*F35</f>
        <v>0</v>
      </c>
      <c r="H35" s="792"/>
      <c r="I35" s="692">
        <f>D34*F35*H35</f>
        <v>0</v>
      </c>
      <c r="J35" s="1337"/>
      <c r="K35" s="528"/>
      <c r="L35" s="526"/>
      <c r="M35" s="526"/>
      <c r="N35" s="526"/>
      <c r="O35" s="526"/>
    </row>
    <row r="36" spans="2:15" s="483" customFormat="1" ht="15.95" hidden="1" customHeight="1">
      <c r="B36" s="1342"/>
      <c r="C36" s="1331"/>
      <c r="D36" s="1334"/>
      <c r="E36" s="910" t="s">
        <v>1155</v>
      </c>
      <c r="F36" s="686"/>
      <c r="G36" s="966">
        <f>D34*F36</f>
        <v>0</v>
      </c>
      <c r="H36" s="792"/>
      <c r="I36" s="692">
        <f>D34*F36*H36</f>
        <v>0</v>
      </c>
      <c r="J36" s="1337"/>
      <c r="K36" s="528"/>
      <c r="L36" s="528"/>
    </row>
    <row r="37" spans="2:15" s="483" customFormat="1" ht="15.95" hidden="1" customHeight="1">
      <c r="B37" s="1342"/>
      <c r="C37" s="1331"/>
      <c r="D37" s="1334"/>
      <c r="E37" s="910" t="s">
        <v>1180</v>
      </c>
      <c r="F37" s="686"/>
      <c r="G37" s="966">
        <f>D34*F37</f>
        <v>0</v>
      </c>
      <c r="H37" s="792"/>
      <c r="I37" s="692">
        <f>D34*F37*H37</f>
        <v>0</v>
      </c>
      <c r="J37" s="1337"/>
      <c r="K37" s="528"/>
      <c r="L37" s="528"/>
    </row>
    <row r="38" spans="2:15" s="483" customFormat="1" ht="15.95" hidden="1" customHeight="1">
      <c r="B38" s="1342"/>
      <c r="C38" s="1331"/>
      <c r="D38" s="1334"/>
      <c r="E38" s="910" t="s">
        <v>1181</v>
      </c>
      <c r="F38" s="686"/>
      <c r="G38" s="966">
        <f>D34*F38</f>
        <v>0</v>
      </c>
      <c r="H38" s="792"/>
      <c r="I38" s="692">
        <f>D34*F38*H38</f>
        <v>0</v>
      </c>
      <c r="J38" s="1337"/>
      <c r="K38" s="528"/>
      <c r="L38" s="528"/>
    </row>
    <row r="39" spans="2:15" s="483" customFormat="1" ht="15.95" hidden="1" customHeight="1">
      <c r="B39" s="1343"/>
      <c r="C39" s="1332"/>
      <c r="D39" s="1335"/>
      <c r="E39" s="910" t="s">
        <v>1014</v>
      </c>
      <c r="F39" s="686"/>
      <c r="G39" s="966">
        <f>D34*F39</f>
        <v>0</v>
      </c>
      <c r="H39" s="792"/>
      <c r="I39" s="692">
        <f>D34*F39*H39</f>
        <v>0</v>
      </c>
      <c r="J39" s="1338"/>
      <c r="K39" s="528"/>
      <c r="L39" s="528"/>
    </row>
    <row r="40" spans="2:15" s="483" customFormat="1" ht="15.95" hidden="1" customHeight="1">
      <c r="B40" s="1341">
        <f>B34+1</f>
        <v>6</v>
      </c>
      <c r="C40" s="1330"/>
      <c r="D40" s="1333"/>
      <c r="E40" s="910" t="s">
        <v>1016</v>
      </c>
      <c r="F40" s="686"/>
      <c r="G40" s="966">
        <f>D40*F40</f>
        <v>0</v>
      </c>
      <c r="H40" s="792"/>
      <c r="I40" s="692">
        <f>D40*F40*H40</f>
        <v>0</v>
      </c>
      <c r="J40" s="1336">
        <f>SUM(I40:I45)</f>
        <v>0</v>
      </c>
      <c r="K40" s="528"/>
      <c r="L40" s="526"/>
      <c r="M40" s="526"/>
      <c r="N40" s="526"/>
      <c r="O40" s="526"/>
    </row>
    <row r="41" spans="2:15" s="483" customFormat="1" ht="15.95" hidden="1" customHeight="1">
      <c r="B41" s="1342"/>
      <c r="C41" s="1331"/>
      <c r="D41" s="1334"/>
      <c r="E41" s="910" t="s">
        <v>1179</v>
      </c>
      <c r="F41" s="686"/>
      <c r="G41" s="966">
        <f>D40*F41</f>
        <v>0</v>
      </c>
      <c r="H41" s="792"/>
      <c r="I41" s="692">
        <f>D40*F41*H41</f>
        <v>0</v>
      </c>
      <c r="J41" s="1337"/>
      <c r="K41" s="528"/>
      <c r="L41" s="526"/>
      <c r="M41" s="526"/>
      <c r="N41" s="526"/>
      <c r="O41" s="526"/>
    </row>
    <row r="42" spans="2:15" s="483" customFormat="1" ht="15.95" hidden="1" customHeight="1">
      <c r="B42" s="1342"/>
      <c r="C42" s="1331"/>
      <c r="D42" s="1334"/>
      <c r="E42" s="910" t="s">
        <v>1155</v>
      </c>
      <c r="F42" s="686"/>
      <c r="G42" s="966">
        <f>D40*F42</f>
        <v>0</v>
      </c>
      <c r="H42" s="792"/>
      <c r="I42" s="692">
        <f>D40*F42*H42</f>
        <v>0</v>
      </c>
      <c r="J42" s="1337"/>
      <c r="K42" s="528"/>
      <c r="L42" s="528"/>
    </row>
    <row r="43" spans="2:15" s="483" customFormat="1" ht="15.95" hidden="1" customHeight="1">
      <c r="B43" s="1342"/>
      <c r="C43" s="1331"/>
      <c r="D43" s="1334"/>
      <c r="E43" s="910" t="s">
        <v>1180</v>
      </c>
      <c r="F43" s="686"/>
      <c r="G43" s="966">
        <f>D40*F43</f>
        <v>0</v>
      </c>
      <c r="H43" s="792"/>
      <c r="I43" s="692">
        <f>D40*F43*H43</f>
        <v>0</v>
      </c>
      <c r="J43" s="1337"/>
      <c r="K43" s="528"/>
      <c r="L43" s="528"/>
    </row>
    <row r="44" spans="2:15" s="483" customFormat="1" ht="15.95" hidden="1" customHeight="1">
      <c r="B44" s="1342"/>
      <c r="C44" s="1331"/>
      <c r="D44" s="1334"/>
      <c r="E44" s="910" t="s">
        <v>1181</v>
      </c>
      <c r="F44" s="686"/>
      <c r="G44" s="966">
        <f>D40*F44</f>
        <v>0</v>
      </c>
      <c r="H44" s="792"/>
      <c r="I44" s="692">
        <f>D40*F44*H44</f>
        <v>0</v>
      </c>
      <c r="J44" s="1337"/>
      <c r="K44" s="528"/>
      <c r="L44" s="528"/>
    </row>
    <row r="45" spans="2:15" s="483" customFormat="1" ht="15.95" hidden="1" customHeight="1">
      <c r="B45" s="1343"/>
      <c r="C45" s="1332"/>
      <c r="D45" s="1335"/>
      <c r="E45" s="910" t="s">
        <v>1014</v>
      </c>
      <c r="F45" s="686"/>
      <c r="G45" s="966">
        <f>D40*F45</f>
        <v>0</v>
      </c>
      <c r="H45" s="792"/>
      <c r="I45" s="692">
        <f>D40*F45*H45</f>
        <v>0</v>
      </c>
      <c r="J45" s="1338"/>
      <c r="K45" s="528"/>
      <c r="L45" s="528"/>
    </row>
    <row r="46" spans="2:15" s="483" customFormat="1" ht="15.95" hidden="1" customHeight="1">
      <c r="B46" s="1341">
        <f>B40+1</f>
        <v>7</v>
      </c>
      <c r="C46" s="1330"/>
      <c r="D46" s="1333"/>
      <c r="E46" s="910" t="s">
        <v>1016</v>
      </c>
      <c r="F46" s="686"/>
      <c r="G46" s="966">
        <f>D46*F46</f>
        <v>0</v>
      </c>
      <c r="H46" s="792"/>
      <c r="I46" s="692">
        <f>D46*F46*H46</f>
        <v>0</v>
      </c>
      <c r="J46" s="1336">
        <f>SUM(I46:I51)</f>
        <v>0</v>
      </c>
      <c r="K46" s="528"/>
      <c r="L46" s="526"/>
      <c r="M46" s="526"/>
      <c r="N46" s="526"/>
      <c r="O46" s="526"/>
    </row>
    <row r="47" spans="2:15" s="483" customFormat="1" ht="15.95" hidden="1" customHeight="1">
      <c r="B47" s="1342"/>
      <c r="C47" s="1331"/>
      <c r="D47" s="1334"/>
      <c r="E47" s="910" t="s">
        <v>1179</v>
      </c>
      <c r="F47" s="686"/>
      <c r="G47" s="966">
        <f>D46*F47</f>
        <v>0</v>
      </c>
      <c r="H47" s="792"/>
      <c r="I47" s="692">
        <f>D46*F47*H47</f>
        <v>0</v>
      </c>
      <c r="J47" s="1337"/>
      <c r="K47" s="528"/>
      <c r="L47" s="526"/>
      <c r="M47" s="526"/>
      <c r="N47" s="526"/>
      <c r="O47" s="526"/>
    </row>
    <row r="48" spans="2:15" s="483" customFormat="1" ht="15.95" hidden="1" customHeight="1">
      <c r="B48" s="1342"/>
      <c r="C48" s="1331"/>
      <c r="D48" s="1334"/>
      <c r="E48" s="910" t="s">
        <v>1155</v>
      </c>
      <c r="F48" s="686"/>
      <c r="G48" s="966">
        <f>D46*F48</f>
        <v>0</v>
      </c>
      <c r="H48" s="792"/>
      <c r="I48" s="692">
        <f>D46*F48*H48</f>
        <v>0</v>
      </c>
      <c r="J48" s="1337"/>
      <c r="K48" s="528"/>
      <c r="L48" s="528"/>
    </row>
    <row r="49" spans="2:15" s="483" customFormat="1" ht="15.95" hidden="1" customHeight="1">
      <c r="B49" s="1342"/>
      <c r="C49" s="1331"/>
      <c r="D49" s="1334"/>
      <c r="E49" s="910" t="s">
        <v>1180</v>
      </c>
      <c r="F49" s="686"/>
      <c r="G49" s="966">
        <f>D46*F49</f>
        <v>0</v>
      </c>
      <c r="H49" s="792"/>
      <c r="I49" s="692">
        <f>D46*F49*H49</f>
        <v>0</v>
      </c>
      <c r="J49" s="1337"/>
      <c r="K49" s="528"/>
      <c r="L49" s="528"/>
    </row>
    <row r="50" spans="2:15" s="483" customFormat="1" ht="15.95" hidden="1" customHeight="1">
      <c r="B50" s="1342"/>
      <c r="C50" s="1331"/>
      <c r="D50" s="1334"/>
      <c r="E50" s="910" t="s">
        <v>1181</v>
      </c>
      <c r="F50" s="686"/>
      <c r="G50" s="966">
        <f>D46*F50</f>
        <v>0</v>
      </c>
      <c r="H50" s="792"/>
      <c r="I50" s="692">
        <f>D46*F50*H50</f>
        <v>0</v>
      </c>
      <c r="J50" s="1337"/>
      <c r="K50" s="528"/>
      <c r="L50" s="528"/>
    </row>
    <row r="51" spans="2:15" s="483" customFormat="1" ht="15.95" hidden="1" customHeight="1">
      <c r="B51" s="1343"/>
      <c r="C51" s="1332"/>
      <c r="D51" s="1335"/>
      <c r="E51" s="910" t="s">
        <v>1014</v>
      </c>
      <c r="F51" s="686"/>
      <c r="G51" s="966">
        <f>D46*F51</f>
        <v>0</v>
      </c>
      <c r="H51" s="792"/>
      <c r="I51" s="692">
        <f>D46*F51*H51</f>
        <v>0</v>
      </c>
      <c r="J51" s="1338"/>
      <c r="K51" s="528"/>
      <c r="L51" s="528"/>
    </row>
    <row r="52" spans="2:15" s="483" customFormat="1" ht="15.95" hidden="1" customHeight="1">
      <c r="B52" s="1341">
        <f>B46+1</f>
        <v>8</v>
      </c>
      <c r="C52" s="1330"/>
      <c r="D52" s="1333"/>
      <c r="E52" s="910" t="s">
        <v>1016</v>
      </c>
      <c r="F52" s="686"/>
      <c r="G52" s="966">
        <f>D52*F52</f>
        <v>0</v>
      </c>
      <c r="H52" s="792"/>
      <c r="I52" s="692">
        <f>D52*F52*H52</f>
        <v>0</v>
      </c>
      <c r="J52" s="1336">
        <f>SUM(I52:I57)</f>
        <v>0</v>
      </c>
      <c r="K52" s="528"/>
      <c r="L52" s="526"/>
      <c r="M52" s="526"/>
      <c r="N52" s="526"/>
      <c r="O52" s="526"/>
    </row>
    <row r="53" spans="2:15" s="483" customFormat="1" ht="15.95" hidden="1" customHeight="1">
      <c r="B53" s="1342"/>
      <c r="C53" s="1331"/>
      <c r="D53" s="1334"/>
      <c r="E53" s="910" t="s">
        <v>1179</v>
      </c>
      <c r="F53" s="686"/>
      <c r="G53" s="966">
        <f>D52*F53</f>
        <v>0</v>
      </c>
      <c r="H53" s="792"/>
      <c r="I53" s="692">
        <f>D52*F53*H53</f>
        <v>0</v>
      </c>
      <c r="J53" s="1337"/>
      <c r="K53" s="528"/>
      <c r="L53" s="526"/>
      <c r="M53" s="526"/>
      <c r="N53" s="526"/>
      <c r="O53" s="526"/>
    </row>
    <row r="54" spans="2:15" s="483" customFormat="1" ht="15.95" hidden="1" customHeight="1">
      <c r="B54" s="1342"/>
      <c r="C54" s="1331"/>
      <c r="D54" s="1334"/>
      <c r="E54" s="910" t="s">
        <v>1155</v>
      </c>
      <c r="F54" s="686"/>
      <c r="G54" s="966">
        <f>D52*F54</f>
        <v>0</v>
      </c>
      <c r="H54" s="792"/>
      <c r="I54" s="692">
        <f>D52*F54*H54</f>
        <v>0</v>
      </c>
      <c r="J54" s="1337"/>
      <c r="K54" s="528"/>
      <c r="L54" s="528"/>
    </row>
    <row r="55" spans="2:15" s="483" customFormat="1" ht="15.95" hidden="1" customHeight="1">
      <c r="B55" s="1342"/>
      <c r="C55" s="1331"/>
      <c r="D55" s="1334"/>
      <c r="E55" s="910" t="s">
        <v>1180</v>
      </c>
      <c r="F55" s="686"/>
      <c r="G55" s="966">
        <f>D52*F55</f>
        <v>0</v>
      </c>
      <c r="H55" s="792"/>
      <c r="I55" s="692">
        <f>D52*F55*H55</f>
        <v>0</v>
      </c>
      <c r="J55" s="1337"/>
      <c r="K55" s="528"/>
      <c r="L55" s="528"/>
    </row>
    <row r="56" spans="2:15" s="483" customFormat="1" ht="15.95" hidden="1" customHeight="1">
      <c r="B56" s="1342"/>
      <c r="C56" s="1331"/>
      <c r="D56" s="1334"/>
      <c r="E56" s="910" t="s">
        <v>1181</v>
      </c>
      <c r="F56" s="686"/>
      <c r="G56" s="966">
        <f>D52*F56</f>
        <v>0</v>
      </c>
      <c r="H56" s="792"/>
      <c r="I56" s="692">
        <f>D52*F56*H56</f>
        <v>0</v>
      </c>
      <c r="J56" s="1337"/>
      <c r="K56" s="528"/>
      <c r="L56" s="528"/>
    </row>
    <row r="57" spans="2:15" s="483" customFormat="1" ht="15.95" hidden="1" customHeight="1">
      <c r="B57" s="1343"/>
      <c r="C57" s="1332"/>
      <c r="D57" s="1335"/>
      <c r="E57" s="910" t="s">
        <v>1014</v>
      </c>
      <c r="F57" s="686"/>
      <c r="G57" s="966">
        <f>D52*F57</f>
        <v>0</v>
      </c>
      <c r="H57" s="792"/>
      <c r="I57" s="692">
        <f>D52*F57*H57</f>
        <v>0</v>
      </c>
      <c r="J57" s="1338"/>
      <c r="K57" s="528"/>
      <c r="L57" s="528"/>
    </row>
    <row r="58" spans="2:15" s="483" customFormat="1" ht="15.95" hidden="1" customHeight="1">
      <c r="B58" s="1341">
        <f>B52+1</f>
        <v>9</v>
      </c>
      <c r="C58" s="1330"/>
      <c r="D58" s="1333"/>
      <c r="E58" s="910" t="s">
        <v>1016</v>
      </c>
      <c r="F58" s="686"/>
      <c r="G58" s="966">
        <f>D58*F58</f>
        <v>0</v>
      </c>
      <c r="H58" s="792"/>
      <c r="I58" s="692">
        <f>D58*F58*H58</f>
        <v>0</v>
      </c>
      <c r="J58" s="1336">
        <f>SUM(I58:I63)</f>
        <v>0</v>
      </c>
      <c r="K58" s="528"/>
      <c r="L58" s="526"/>
      <c r="M58" s="526"/>
      <c r="N58" s="526"/>
      <c r="O58" s="526"/>
    </row>
    <row r="59" spans="2:15" s="483" customFormat="1" ht="15.95" hidden="1" customHeight="1">
      <c r="B59" s="1342"/>
      <c r="C59" s="1331"/>
      <c r="D59" s="1334"/>
      <c r="E59" s="910" t="s">
        <v>1179</v>
      </c>
      <c r="F59" s="686"/>
      <c r="G59" s="966">
        <f>D58*F59</f>
        <v>0</v>
      </c>
      <c r="H59" s="792"/>
      <c r="I59" s="692">
        <f>D58*F59*H59</f>
        <v>0</v>
      </c>
      <c r="J59" s="1337"/>
      <c r="K59" s="528"/>
      <c r="L59" s="526"/>
      <c r="M59" s="526"/>
      <c r="N59" s="526"/>
      <c r="O59" s="526"/>
    </row>
    <row r="60" spans="2:15" s="483" customFormat="1" ht="15.95" hidden="1" customHeight="1">
      <c r="B60" s="1342"/>
      <c r="C60" s="1331"/>
      <c r="D60" s="1334"/>
      <c r="E60" s="910" t="s">
        <v>1155</v>
      </c>
      <c r="F60" s="686"/>
      <c r="G60" s="966">
        <f>D58*F60</f>
        <v>0</v>
      </c>
      <c r="H60" s="792"/>
      <c r="I60" s="692">
        <f>D58*F60*H60</f>
        <v>0</v>
      </c>
      <c r="J60" s="1337"/>
      <c r="K60" s="528"/>
      <c r="L60" s="528"/>
    </row>
    <row r="61" spans="2:15" s="483" customFormat="1" ht="15.95" hidden="1" customHeight="1">
      <c r="B61" s="1342"/>
      <c r="C61" s="1331"/>
      <c r="D61" s="1334"/>
      <c r="E61" s="910" t="s">
        <v>1180</v>
      </c>
      <c r="F61" s="686"/>
      <c r="G61" s="966">
        <f>D58*F61</f>
        <v>0</v>
      </c>
      <c r="H61" s="792"/>
      <c r="I61" s="692">
        <f>D58*F61*H61</f>
        <v>0</v>
      </c>
      <c r="J61" s="1337"/>
      <c r="K61" s="528"/>
      <c r="L61" s="528"/>
    </row>
    <row r="62" spans="2:15" s="483" customFormat="1" ht="15.95" hidden="1" customHeight="1">
      <c r="B62" s="1342"/>
      <c r="C62" s="1331"/>
      <c r="D62" s="1334"/>
      <c r="E62" s="910" t="s">
        <v>1181</v>
      </c>
      <c r="F62" s="686"/>
      <c r="G62" s="966">
        <f>D58*F62</f>
        <v>0</v>
      </c>
      <c r="H62" s="792"/>
      <c r="I62" s="692">
        <f>D58*F62*H62</f>
        <v>0</v>
      </c>
      <c r="J62" s="1337"/>
      <c r="K62" s="528"/>
      <c r="L62" s="528"/>
    </row>
    <row r="63" spans="2:15" s="483" customFormat="1" ht="15.95" hidden="1" customHeight="1">
      <c r="B63" s="1343"/>
      <c r="C63" s="1332"/>
      <c r="D63" s="1335"/>
      <c r="E63" s="910" t="s">
        <v>1014</v>
      </c>
      <c r="F63" s="686"/>
      <c r="G63" s="966">
        <f>D58*F63</f>
        <v>0</v>
      </c>
      <c r="H63" s="792"/>
      <c r="I63" s="692">
        <f>D58*F63*H63</f>
        <v>0</v>
      </c>
      <c r="J63" s="1338"/>
      <c r="K63" s="528"/>
      <c r="L63" s="528"/>
    </row>
    <row r="64" spans="2:15" s="483" customFormat="1" ht="15.95" hidden="1" customHeight="1">
      <c r="B64" s="1341">
        <f>B58+1</f>
        <v>10</v>
      </c>
      <c r="C64" s="1330"/>
      <c r="D64" s="1333"/>
      <c r="E64" s="910" t="s">
        <v>1016</v>
      </c>
      <c r="F64" s="686"/>
      <c r="G64" s="966">
        <f>D64*F64</f>
        <v>0</v>
      </c>
      <c r="H64" s="792"/>
      <c r="I64" s="692">
        <f>D64*F64*H64</f>
        <v>0</v>
      </c>
      <c r="J64" s="1336">
        <f>SUM(I64:I69)</f>
        <v>0</v>
      </c>
      <c r="K64" s="528"/>
      <c r="L64" s="526"/>
      <c r="M64" s="526"/>
      <c r="N64" s="526"/>
      <c r="O64" s="526"/>
    </row>
    <row r="65" spans="2:15" s="483" customFormat="1" ht="15.95" hidden="1" customHeight="1">
      <c r="B65" s="1342"/>
      <c r="C65" s="1331"/>
      <c r="D65" s="1334"/>
      <c r="E65" s="910" t="s">
        <v>1179</v>
      </c>
      <c r="F65" s="686"/>
      <c r="G65" s="966">
        <f>D64*F65</f>
        <v>0</v>
      </c>
      <c r="H65" s="792"/>
      <c r="I65" s="692">
        <f>D64*F65*H65</f>
        <v>0</v>
      </c>
      <c r="J65" s="1337"/>
      <c r="K65" s="528"/>
      <c r="L65" s="526"/>
      <c r="M65" s="526"/>
      <c r="N65" s="526"/>
      <c r="O65" s="526"/>
    </row>
    <row r="66" spans="2:15" s="483" customFormat="1" ht="15.95" hidden="1" customHeight="1">
      <c r="B66" s="1342"/>
      <c r="C66" s="1331"/>
      <c r="D66" s="1334"/>
      <c r="E66" s="910" t="s">
        <v>1155</v>
      </c>
      <c r="F66" s="686"/>
      <c r="G66" s="966">
        <f>D64*F66</f>
        <v>0</v>
      </c>
      <c r="H66" s="792"/>
      <c r="I66" s="692">
        <f>D64*F66*H66</f>
        <v>0</v>
      </c>
      <c r="J66" s="1337"/>
      <c r="K66" s="528"/>
      <c r="L66" s="528"/>
    </row>
    <row r="67" spans="2:15" s="483" customFormat="1" ht="15.95" hidden="1" customHeight="1">
      <c r="B67" s="1342"/>
      <c r="C67" s="1331"/>
      <c r="D67" s="1334"/>
      <c r="E67" s="910" t="s">
        <v>1180</v>
      </c>
      <c r="F67" s="686"/>
      <c r="G67" s="966">
        <f>D64*F67</f>
        <v>0</v>
      </c>
      <c r="H67" s="792"/>
      <c r="I67" s="692">
        <f>D64*F67*H67</f>
        <v>0</v>
      </c>
      <c r="J67" s="1337"/>
      <c r="K67" s="528"/>
      <c r="L67" s="528"/>
    </row>
    <row r="68" spans="2:15" s="483" customFormat="1" ht="15.95" hidden="1" customHeight="1">
      <c r="B68" s="1342"/>
      <c r="C68" s="1331"/>
      <c r="D68" s="1334"/>
      <c r="E68" s="910" t="s">
        <v>1181</v>
      </c>
      <c r="F68" s="686"/>
      <c r="G68" s="966">
        <f>D64*F68</f>
        <v>0</v>
      </c>
      <c r="H68" s="792"/>
      <c r="I68" s="692">
        <f>D64*F68*H68</f>
        <v>0</v>
      </c>
      <c r="J68" s="1337"/>
      <c r="K68" s="528"/>
      <c r="L68" s="528"/>
    </row>
    <row r="69" spans="2:15" s="483" customFormat="1" ht="15.95" hidden="1" customHeight="1">
      <c r="B69" s="1343"/>
      <c r="C69" s="1332"/>
      <c r="D69" s="1335"/>
      <c r="E69" s="910" t="s">
        <v>1014</v>
      </c>
      <c r="F69" s="686"/>
      <c r="G69" s="966">
        <f>D64*F69</f>
        <v>0</v>
      </c>
      <c r="H69" s="792"/>
      <c r="I69" s="692">
        <f>D64*F69*H69</f>
        <v>0</v>
      </c>
      <c r="J69" s="1338"/>
      <c r="K69" s="528"/>
      <c r="L69" s="528"/>
    </row>
    <row r="70" spans="2:15" s="483" customFormat="1" ht="15.95" hidden="1" customHeight="1">
      <c r="B70" s="1341">
        <f>B64+1</f>
        <v>11</v>
      </c>
      <c r="C70" s="1330"/>
      <c r="D70" s="1333"/>
      <c r="E70" s="910" t="s">
        <v>1016</v>
      </c>
      <c r="F70" s="686"/>
      <c r="G70" s="966">
        <f>D70*F70</f>
        <v>0</v>
      </c>
      <c r="H70" s="792"/>
      <c r="I70" s="692">
        <f>D70*F70*H70</f>
        <v>0</v>
      </c>
      <c r="J70" s="1336">
        <f>SUM(I70:I75)</f>
        <v>0</v>
      </c>
      <c r="K70" s="528"/>
      <c r="L70" s="526"/>
      <c r="M70" s="526"/>
      <c r="N70" s="526"/>
      <c r="O70" s="526"/>
    </row>
    <row r="71" spans="2:15" s="483" customFormat="1" ht="15.95" hidden="1" customHeight="1">
      <c r="B71" s="1342"/>
      <c r="C71" s="1331"/>
      <c r="D71" s="1334"/>
      <c r="E71" s="910" t="s">
        <v>1179</v>
      </c>
      <c r="F71" s="686"/>
      <c r="G71" s="966">
        <f>D70*F71</f>
        <v>0</v>
      </c>
      <c r="H71" s="792"/>
      <c r="I71" s="692">
        <f>D70*F71*H71</f>
        <v>0</v>
      </c>
      <c r="J71" s="1337"/>
      <c r="K71" s="528"/>
      <c r="L71" s="526"/>
      <c r="M71" s="526"/>
      <c r="N71" s="526"/>
      <c r="O71" s="526"/>
    </row>
    <row r="72" spans="2:15" s="483" customFormat="1" ht="15.95" hidden="1" customHeight="1">
      <c r="B72" s="1342"/>
      <c r="C72" s="1331"/>
      <c r="D72" s="1334"/>
      <c r="E72" s="910" t="s">
        <v>1155</v>
      </c>
      <c r="F72" s="686"/>
      <c r="G72" s="966">
        <f>D70*F72</f>
        <v>0</v>
      </c>
      <c r="H72" s="792"/>
      <c r="I72" s="692">
        <f>D70*F72*H72</f>
        <v>0</v>
      </c>
      <c r="J72" s="1337"/>
      <c r="K72" s="528"/>
      <c r="L72" s="528"/>
    </row>
    <row r="73" spans="2:15" s="483" customFormat="1" ht="15.95" hidden="1" customHeight="1">
      <c r="B73" s="1342"/>
      <c r="C73" s="1331"/>
      <c r="D73" s="1334"/>
      <c r="E73" s="910" t="s">
        <v>1180</v>
      </c>
      <c r="F73" s="686"/>
      <c r="G73" s="966">
        <f>D70*F73</f>
        <v>0</v>
      </c>
      <c r="H73" s="792"/>
      <c r="I73" s="692">
        <f>D70*F73*H73</f>
        <v>0</v>
      </c>
      <c r="J73" s="1337"/>
      <c r="K73" s="528"/>
      <c r="L73" s="528"/>
    </row>
    <row r="74" spans="2:15" s="483" customFormat="1" ht="15.95" hidden="1" customHeight="1">
      <c r="B74" s="1342"/>
      <c r="C74" s="1331"/>
      <c r="D74" s="1334"/>
      <c r="E74" s="910" t="s">
        <v>1181</v>
      </c>
      <c r="F74" s="686"/>
      <c r="G74" s="966">
        <f>D70*F74</f>
        <v>0</v>
      </c>
      <c r="H74" s="792"/>
      <c r="I74" s="692">
        <f>D70*F74*H74</f>
        <v>0</v>
      </c>
      <c r="J74" s="1337"/>
      <c r="K74" s="528"/>
      <c r="L74" s="528"/>
    </row>
    <row r="75" spans="2:15" s="483" customFormat="1" ht="15.95" hidden="1" customHeight="1">
      <c r="B75" s="1343"/>
      <c r="C75" s="1332"/>
      <c r="D75" s="1335"/>
      <c r="E75" s="910" t="s">
        <v>1014</v>
      </c>
      <c r="F75" s="686"/>
      <c r="G75" s="966">
        <f>D70*F75</f>
        <v>0</v>
      </c>
      <c r="H75" s="792"/>
      <c r="I75" s="692">
        <f>D70*F75*H75</f>
        <v>0</v>
      </c>
      <c r="J75" s="1338"/>
      <c r="K75" s="528"/>
      <c r="L75" s="528"/>
    </row>
    <row r="76" spans="2:15" s="483" customFormat="1" ht="15.95" hidden="1" customHeight="1">
      <c r="B76" s="1341">
        <f>B70+1</f>
        <v>12</v>
      </c>
      <c r="C76" s="1330"/>
      <c r="D76" s="1333"/>
      <c r="E76" s="910" t="s">
        <v>1016</v>
      </c>
      <c r="F76" s="686"/>
      <c r="G76" s="966">
        <f>D76*F76</f>
        <v>0</v>
      </c>
      <c r="H76" s="792"/>
      <c r="I76" s="692">
        <f>D76*F76*H76</f>
        <v>0</v>
      </c>
      <c r="J76" s="1336">
        <f>SUM(I76:I81)</f>
        <v>0</v>
      </c>
      <c r="K76" s="528"/>
      <c r="L76" s="526"/>
      <c r="M76" s="526"/>
      <c r="N76" s="526"/>
      <c r="O76" s="526"/>
    </row>
    <row r="77" spans="2:15" s="483" customFormat="1" ht="15.95" hidden="1" customHeight="1">
      <c r="B77" s="1342"/>
      <c r="C77" s="1331"/>
      <c r="D77" s="1334"/>
      <c r="E77" s="910" t="s">
        <v>1179</v>
      </c>
      <c r="F77" s="686"/>
      <c r="G77" s="966">
        <f>D76*F77</f>
        <v>0</v>
      </c>
      <c r="H77" s="792"/>
      <c r="I77" s="692">
        <f>D76*F77*H77</f>
        <v>0</v>
      </c>
      <c r="J77" s="1337"/>
      <c r="K77" s="528"/>
      <c r="L77" s="526"/>
      <c r="M77" s="526"/>
      <c r="N77" s="526"/>
      <c r="O77" s="526"/>
    </row>
    <row r="78" spans="2:15" s="483" customFormat="1" ht="15.95" hidden="1" customHeight="1">
      <c r="B78" s="1342"/>
      <c r="C78" s="1331"/>
      <c r="D78" s="1334"/>
      <c r="E78" s="910" t="s">
        <v>1155</v>
      </c>
      <c r="F78" s="686"/>
      <c r="G78" s="966">
        <f>D76*F78</f>
        <v>0</v>
      </c>
      <c r="H78" s="792"/>
      <c r="I78" s="692">
        <f>D76*F78*H78</f>
        <v>0</v>
      </c>
      <c r="J78" s="1337"/>
      <c r="K78" s="528"/>
      <c r="L78" s="528"/>
    </row>
    <row r="79" spans="2:15" s="483" customFormat="1" ht="15.95" hidden="1" customHeight="1">
      <c r="B79" s="1342"/>
      <c r="C79" s="1331"/>
      <c r="D79" s="1334"/>
      <c r="E79" s="910" t="s">
        <v>1180</v>
      </c>
      <c r="F79" s="686"/>
      <c r="G79" s="966">
        <f>D76*F79</f>
        <v>0</v>
      </c>
      <c r="H79" s="792"/>
      <c r="I79" s="692">
        <f>D76*F79*H79</f>
        <v>0</v>
      </c>
      <c r="J79" s="1337"/>
      <c r="K79" s="528"/>
      <c r="L79" s="528"/>
    </row>
    <row r="80" spans="2:15" s="483" customFormat="1" ht="15.95" hidden="1" customHeight="1">
      <c r="B80" s="1342"/>
      <c r="C80" s="1331"/>
      <c r="D80" s="1334"/>
      <c r="E80" s="910" t="s">
        <v>1181</v>
      </c>
      <c r="F80" s="686"/>
      <c r="G80" s="966">
        <f>D76*F80</f>
        <v>0</v>
      </c>
      <c r="H80" s="792"/>
      <c r="I80" s="692">
        <f>D76*F80*H80</f>
        <v>0</v>
      </c>
      <c r="J80" s="1337"/>
      <c r="K80" s="528"/>
      <c r="L80" s="528"/>
    </row>
    <row r="81" spans="2:15" s="483" customFormat="1" ht="15.95" hidden="1" customHeight="1">
      <c r="B81" s="1343"/>
      <c r="C81" s="1332"/>
      <c r="D81" s="1335"/>
      <c r="E81" s="910" t="s">
        <v>1014</v>
      </c>
      <c r="F81" s="686"/>
      <c r="G81" s="966">
        <f>D76*F81</f>
        <v>0</v>
      </c>
      <c r="H81" s="792"/>
      <c r="I81" s="692">
        <f>D76*F81*H81</f>
        <v>0</v>
      </c>
      <c r="J81" s="1338"/>
      <c r="K81" s="528"/>
      <c r="L81" s="528"/>
    </row>
    <row r="82" spans="2:15" s="483" customFormat="1" ht="15.95" hidden="1" customHeight="1">
      <c r="B82" s="1341">
        <f>B76+1</f>
        <v>13</v>
      </c>
      <c r="C82" s="1330"/>
      <c r="D82" s="1333"/>
      <c r="E82" s="910" t="s">
        <v>1016</v>
      </c>
      <c r="F82" s="686"/>
      <c r="G82" s="966">
        <f>D82*F82</f>
        <v>0</v>
      </c>
      <c r="H82" s="792"/>
      <c r="I82" s="692">
        <f>D82*F82*H82</f>
        <v>0</v>
      </c>
      <c r="J82" s="1336">
        <f>SUM(I82:I87)</f>
        <v>0</v>
      </c>
      <c r="K82" s="528"/>
      <c r="L82" s="526"/>
      <c r="M82" s="526"/>
      <c r="N82" s="526"/>
      <c r="O82" s="526"/>
    </row>
    <row r="83" spans="2:15" s="483" customFormat="1" ht="15.95" hidden="1" customHeight="1">
      <c r="B83" s="1342"/>
      <c r="C83" s="1331"/>
      <c r="D83" s="1334"/>
      <c r="E83" s="910" t="s">
        <v>1179</v>
      </c>
      <c r="F83" s="686"/>
      <c r="G83" s="966">
        <f>D82*F83</f>
        <v>0</v>
      </c>
      <c r="H83" s="792"/>
      <c r="I83" s="692">
        <f>D82*F83*H83</f>
        <v>0</v>
      </c>
      <c r="J83" s="1337"/>
      <c r="K83" s="528"/>
      <c r="L83" s="526"/>
      <c r="M83" s="526"/>
      <c r="N83" s="526"/>
      <c r="O83" s="526"/>
    </row>
    <row r="84" spans="2:15" s="483" customFormat="1" ht="15.95" hidden="1" customHeight="1">
      <c r="B84" s="1342"/>
      <c r="C84" s="1331"/>
      <c r="D84" s="1334"/>
      <c r="E84" s="910" t="s">
        <v>1155</v>
      </c>
      <c r="F84" s="686"/>
      <c r="G84" s="966">
        <f>D82*F84</f>
        <v>0</v>
      </c>
      <c r="H84" s="792"/>
      <c r="I84" s="692">
        <f>D82*F84*H84</f>
        <v>0</v>
      </c>
      <c r="J84" s="1337"/>
      <c r="K84" s="528"/>
      <c r="L84" s="528"/>
    </row>
    <row r="85" spans="2:15" s="483" customFormat="1" ht="15.95" hidden="1" customHeight="1">
      <c r="B85" s="1342"/>
      <c r="C85" s="1331"/>
      <c r="D85" s="1334"/>
      <c r="E85" s="910" t="s">
        <v>1180</v>
      </c>
      <c r="F85" s="686"/>
      <c r="G85" s="966">
        <f>D82*F85</f>
        <v>0</v>
      </c>
      <c r="H85" s="792"/>
      <c r="I85" s="692">
        <f>D82*F85*H85</f>
        <v>0</v>
      </c>
      <c r="J85" s="1337"/>
      <c r="K85" s="528"/>
      <c r="L85" s="528"/>
    </row>
    <row r="86" spans="2:15" s="483" customFormat="1" ht="15.95" hidden="1" customHeight="1">
      <c r="B86" s="1342"/>
      <c r="C86" s="1331"/>
      <c r="D86" s="1334"/>
      <c r="E86" s="910" t="s">
        <v>1181</v>
      </c>
      <c r="F86" s="686"/>
      <c r="G86" s="966">
        <f>D82*F86</f>
        <v>0</v>
      </c>
      <c r="H86" s="792"/>
      <c r="I86" s="692">
        <f>D82*F86*H86</f>
        <v>0</v>
      </c>
      <c r="J86" s="1337"/>
      <c r="K86" s="528"/>
      <c r="L86" s="528"/>
    </row>
    <row r="87" spans="2:15" s="483" customFormat="1" ht="15.95" hidden="1" customHeight="1">
      <c r="B87" s="1343"/>
      <c r="C87" s="1332"/>
      <c r="D87" s="1335"/>
      <c r="E87" s="910" t="s">
        <v>1014</v>
      </c>
      <c r="F87" s="686"/>
      <c r="G87" s="966">
        <f>D82*F87</f>
        <v>0</v>
      </c>
      <c r="H87" s="792"/>
      <c r="I87" s="692">
        <f>D82*F87*H87</f>
        <v>0</v>
      </c>
      <c r="J87" s="1338"/>
      <c r="K87" s="528"/>
      <c r="L87" s="528"/>
    </row>
    <row r="88" spans="2:15" s="483" customFormat="1" ht="15.95" hidden="1" customHeight="1">
      <c r="B88" s="1341">
        <f>B82+1</f>
        <v>14</v>
      </c>
      <c r="C88" s="1330"/>
      <c r="D88" s="1333"/>
      <c r="E88" s="910" t="s">
        <v>1016</v>
      </c>
      <c r="F88" s="686"/>
      <c r="G88" s="966">
        <f>D88*F88</f>
        <v>0</v>
      </c>
      <c r="H88" s="792"/>
      <c r="I88" s="692">
        <f>D88*F88*H88</f>
        <v>0</v>
      </c>
      <c r="J88" s="1336">
        <f>SUM(I88:I93)</f>
        <v>0</v>
      </c>
      <c r="K88" s="528"/>
      <c r="L88" s="526"/>
      <c r="M88" s="526"/>
      <c r="N88" s="526"/>
      <c r="O88" s="526"/>
    </row>
    <row r="89" spans="2:15" s="483" customFormat="1" ht="15.95" hidden="1" customHeight="1">
      <c r="B89" s="1342"/>
      <c r="C89" s="1331"/>
      <c r="D89" s="1334"/>
      <c r="E89" s="910" t="s">
        <v>1179</v>
      </c>
      <c r="F89" s="686"/>
      <c r="G89" s="966">
        <f>D88*F89</f>
        <v>0</v>
      </c>
      <c r="H89" s="792"/>
      <c r="I89" s="692">
        <f>D88*F89*H89</f>
        <v>0</v>
      </c>
      <c r="J89" s="1337"/>
      <c r="K89" s="528"/>
      <c r="L89" s="526"/>
      <c r="M89" s="526"/>
      <c r="N89" s="526"/>
      <c r="O89" s="526"/>
    </row>
    <row r="90" spans="2:15" s="483" customFormat="1" ht="15.95" hidden="1" customHeight="1">
      <c r="B90" s="1342"/>
      <c r="C90" s="1331"/>
      <c r="D90" s="1334"/>
      <c r="E90" s="910" t="s">
        <v>1155</v>
      </c>
      <c r="F90" s="686"/>
      <c r="G90" s="966">
        <f>D88*F90</f>
        <v>0</v>
      </c>
      <c r="H90" s="792"/>
      <c r="I90" s="692">
        <f>D88*F90*H90</f>
        <v>0</v>
      </c>
      <c r="J90" s="1337"/>
      <c r="K90" s="528"/>
      <c r="L90" s="528"/>
    </row>
    <row r="91" spans="2:15" s="483" customFormat="1" ht="15.95" hidden="1" customHeight="1">
      <c r="B91" s="1342"/>
      <c r="C91" s="1331"/>
      <c r="D91" s="1334"/>
      <c r="E91" s="910" t="s">
        <v>1180</v>
      </c>
      <c r="F91" s="686"/>
      <c r="G91" s="966">
        <f>D88*F91</f>
        <v>0</v>
      </c>
      <c r="H91" s="792"/>
      <c r="I91" s="692">
        <f>D88*F91*H91</f>
        <v>0</v>
      </c>
      <c r="J91" s="1337"/>
      <c r="K91" s="528"/>
      <c r="L91" s="528"/>
    </row>
    <row r="92" spans="2:15" s="483" customFormat="1" ht="15.95" hidden="1" customHeight="1">
      <c r="B92" s="1342"/>
      <c r="C92" s="1331"/>
      <c r="D92" s="1334"/>
      <c r="E92" s="910" t="s">
        <v>1181</v>
      </c>
      <c r="F92" s="686"/>
      <c r="G92" s="966">
        <f>D88*F92</f>
        <v>0</v>
      </c>
      <c r="H92" s="792"/>
      <c r="I92" s="692">
        <f>D88*F92*H92</f>
        <v>0</v>
      </c>
      <c r="J92" s="1337"/>
      <c r="K92" s="528"/>
      <c r="L92" s="528"/>
    </row>
    <row r="93" spans="2:15" s="483" customFormat="1" ht="15.95" hidden="1" customHeight="1">
      <c r="B93" s="1343"/>
      <c r="C93" s="1332"/>
      <c r="D93" s="1335"/>
      <c r="E93" s="910" t="s">
        <v>1014</v>
      </c>
      <c r="F93" s="686"/>
      <c r="G93" s="966">
        <f>D88*F93</f>
        <v>0</v>
      </c>
      <c r="H93" s="792"/>
      <c r="I93" s="692">
        <f>D88*F93*H93</f>
        <v>0</v>
      </c>
      <c r="J93" s="1338"/>
      <c r="K93" s="528"/>
      <c r="L93" s="528"/>
    </row>
    <row r="94" spans="2:15" s="483" customFormat="1" ht="15.95" hidden="1" customHeight="1">
      <c r="B94" s="1341">
        <f>B88+1</f>
        <v>15</v>
      </c>
      <c r="C94" s="1330"/>
      <c r="D94" s="1333"/>
      <c r="E94" s="910" t="s">
        <v>1016</v>
      </c>
      <c r="F94" s="686"/>
      <c r="G94" s="966">
        <f>D94*F94</f>
        <v>0</v>
      </c>
      <c r="H94" s="792"/>
      <c r="I94" s="692">
        <f>D94*F94*H94</f>
        <v>0</v>
      </c>
      <c r="J94" s="1336">
        <f>SUM(I94:I99)</f>
        <v>0</v>
      </c>
      <c r="K94" s="528"/>
      <c r="L94" s="526"/>
      <c r="M94" s="526"/>
      <c r="N94" s="526"/>
      <c r="O94" s="526"/>
    </row>
    <row r="95" spans="2:15" s="483" customFormat="1" ht="15.95" hidden="1" customHeight="1">
      <c r="B95" s="1342"/>
      <c r="C95" s="1331"/>
      <c r="D95" s="1334"/>
      <c r="E95" s="910" t="s">
        <v>1179</v>
      </c>
      <c r="F95" s="686"/>
      <c r="G95" s="966">
        <f>D94*F95</f>
        <v>0</v>
      </c>
      <c r="H95" s="792"/>
      <c r="I95" s="692">
        <f>D94*F95*H95</f>
        <v>0</v>
      </c>
      <c r="J95" s="1337"/>
      <c r="K95" s="528"/>
      <c r="L95" s="526"/>
      <c r="M95" s="526"/>
      <c r="N95" s="526"/>
      <c r="O95" s="526"/>
    </row>
    <row r="96" spans="2:15" s="483" customFormat="1" ht="15.95" hidden="1" customHeight="1">
      <c r="B96" s="1342"/>
      <c r="C96" s="1331"/>
      <c r="D96" s="1334"/>
      <c r="E96" s="910" t="s">
        <v>1155</v>
      </c>
      <c r="F96" s="686"/>
      <c r="G96" s="966">
        <f>D94*F96</f>
        <v>0</v>
      </c>
      <c r="H96" s="792"/>
      <c r="I96" s="692">
        <f>D94*F96*H96</f>
        <v>0</v>
      </c>
      <c r="J96" s="1337"/>
      <c r="K96" s="528"/>
      <c r="L96" s="528"/>
    </row>
    <row r="97" spans="2:15" s="483" customFormat="1" ht="15.95" hidden="1" customHeight="1">
      <c r="B97" s="1342"/>
      <c r="C97" s="1331"/>
      <c r="D97" s="1334"/>
      <c r="E97" s="910" t="s">
        <v>1180</v>
      </c>
      <c r="F97" s="686"/>
      <c r="G97" s="966">
        <f>D94*F97</f>
        <v>0</v>
      </c>
      <c r="H97" s="792"/>
      <c r="I97" s="692">
        <f>D94*F97*H97</f>
        <v>0</v>
      </c>
      <c r="J97" s="1337"/>
      <c r="K97" s="528"/>
      <c r="L97" s="528"/>
    </row>
    <row r="98" spans="2:15" s="483" customFormat="1" ht="15.95" hidden="1" customHeight="1">
      <c r="B98" s="1342"/>
      <c r="C98" s="1331"/>
      <c r="D98" s="1334"/>
      <c r="E98" s="910" t="s">
        <v>1181</v>
      </c>
      <c r="F98" s="686"/>
      <c r="G98" s="966">
        <f>D94*F98</f>
        <v>0</v>
      </c>
      <c r="H98" s="792"/>
      <c r="I98" s="692">
        <f>D94*F98*H98</f>
        <v>0</v>
      </c>
      <c r="J98" s="1337"/>
      <c r="K98" s="528"/>
      <c r="L98" s="528"/>
    </row>
    <row r="99" spans="2:15" s="483" customFormat="1" ht="15.95" hidden="1" customHeight="1">
      <c r="B99" s="1343"/>
      <c r="C99" s="1332"/>
      <c r="D99" s="1335"/>
      <c r="E99" s="910" t="s">
        <v>1014</v>
      </c>
      <c r="F99" s="686"/>
      <c r="G99" s="966">
        <f>D94*F99</f>
        <v>0</v>
      </c>
      <c r="H99" s="792"/>
      <c r="I99" s="692">
        <f>D94*F99*H99</f>
        <v>0</v>
      </c>
      <c r="J99" s="1338"/>
      <c r="K99" s="528"/>
      <c r="L99" s="528"/>
    </row>
    <row r="100" spans="2:15" s="483" customFormat="1" ht="15.95" hidden="1" customHeight="1">
      <c r="B100" s="1341">
        <f>B94+1</f>
        <v>16</v>
      </c>
      <c r="C100" s="1330"/>
      <c r="D100" s="1333"/>
      <c r="E100" s="910" t="s">
        <v>1016</v>
      </c>
      <c r="F100" s="686"/>
      <c r="G100" s="966">
        <f>D100*F100</f>
        <v>0</v>
      </c>
      <c r="H100" s="792"/>
      <c r="I100" s="692">
        <f>D100*F100*H100</f>
        <v>0</v>
      </c>
      <c r="J100" s="1336">
        <f>SUM(I100:I105)</f>
        <v>0</v>
      </c>
      <c r="K100" s="528"/>
      <c r="L100" s="526"/>
      <c r="M100" s="526"/>
      <c r="N100" s="526"/>
      <c r="O100" s="526"/>
    </row>
    <row r="101" spans="2:15" s="483" customFormat="1" ht="15.95" hidden="1" customHeight="1">
      <c r="B101" s="1342"/>
      <c r="C101" s="1331"/>
      <c r="D101" s="1334"/>
      <c r="E101" s="910" t="s">
        <v>1179</v>
      </c>
      <c r="F101" s="686"/>
      <c r="G101" s="966">
        <f>D100*F101</f>
        <v>0</v>
      </c>
      <c r="H101" s="792"/>
      <c r="I101" s="692">
        <f>D100*F101*H101</f>
        <v>0</v>
      </c>
      <c r="J101" s="1337"/>
      <c r="K101" s="528"/>
      <c r="L101" s="526"/>
      <c r="M101" s="526"/>
      <c r="N101" s="526"/>
      <c r="O101" s="526"/>
    </row>
    <row r="102" spans="2:15" s="483" customFormat="1" ht="15.95" hidden="1" customHeight="1">
      <c r="B102" s="1342"/>
      <c r="C102" s="1331"/>
      <c r="D102" s="1334"/>
      <c r="E102" s="910" t="s">
        <v>1155</v>
      </c>
      <c r="F102" s="686"/>
      <c r="G102" s="966">
        <f>D100*F102</f>
        <v>0</v>
      </c>
      <c r="H102" s="792"/>
      <c r="I102" s="692">
        <f>D100*F102*H102</f>
        <v>0</v>
      </c>
      <c r="J102" s="1337"/>
      <c r="K102" s="528"/>
      <c r="L102" s="528"/>
    </row>
    <row r="103" spans="2:15" s="483" customFormat="1" ht="15.95" hidden="1" customHeight="1">
      <c r="B103" s="1342"/>
      <c r="C103" s="1331"/>
      <c r="D103" s="1334"/>
      <c r="E103" s="910" t="s">
        <v>1180</v>
      </c>
      <c r="F103" s="686"/>
      <c r="G103" s="966">
        <f>D100*F103</f>
        <v>0</v>
      </c>
      <c r="H103" s="792"/>
      <c r="I103" s="692">
        <f>D100*F103*H103</f>
        <v>0</v>
      </c>
      <c r="J103" s="1337"/>
      <c r="K103" s="528"/>
      <c r="L103" s="528"/>
    </row>
    <row r="104" spans="2:15" s="483" customFormat="1" ht="15.95" hidden="1" customHeight="1">
      <c r="B104" s="1342"/>
      <c r="C104" s="1331"/>
      <c r="D104" s="1334"/>
      <c r="E104" s="910" t="s">
        <v>1181</v>
      </c>
      <c r="F104" s="686"/>
      <c r="G104" s="966">
        <f>D100*F104</f>
        <v>0</v>
      </c>
      <c r="H104" s="792"/>
      <c r="I104" s="692">
        <f>D100*F104*H104</f>
        <v>0</v>
      </c>
      <c r="J104" s="1337"/>
      <c r="K104" s="528"/>
      <c r="L104" s="528"/>
    </row>
    <row r="105" spans="2:15" s="483" customFormat="1" ht="15.95" hidden="1" customHeight="1">
      <c r="B105" s="1343"/>
      <c r="C105" s="1332"/>
      <c r="D105" s="1335"/>
      <c r="E105" s="910" t="s">
        <v>1014</v>
      </c>
      <c r="F105" s="686"/>
      <c r="G105" s="966">
        <f>D100*F105</f>
        <v>0</v>
      </c>
      <c r="H105" s="792"/>
      <c r="I105" s="692">
        <f>D100*F105*H105</f>
        <v>0</v>
      </c>
      <c r="J105" s="1338"/>
      <c r="K105" s="528"/>
      <c r="L105" s="528"/>
    </row>
    <row r="106" spans="2:15" s="483" customFormat="1" ht="15.95" hidden="1" customHeight="1">
      <c r="B106" s="1341">
        <f>B100+1</f>
        <v>17</v>
      </c>
      <c r="C106" s="1330"/>
      <c r="D106" s="1333"/>
      <c r="E106" s="910" t="s">
        <v>1016</v>
      </c>
      <c r="F106" s="686"/>
      <c r="G106" s="966">
        <f>D106*F106</f>
        <v>0</v>
      </c>
      <c r="H106" s="792"/>
      <c r="I106" s="692">
        <f>D106*F106*H106</f>
        <v>0</v>
      </c>
      <c r="J106" s="1336">
        <f>SUM(I106:I111)</f>
        <v>0</v>
      </c>
      <c r="K106" s="528"/>
      <c r="L106" s="526"/>
      <c r="M106" s="526"/>
      <c r="N106" s="526"/>
      <c r="O106" s="526"/>
    </row>
    <row r="107" spans="2:15" s="483" customFormat="1" ht="15.95" hidden="1" customHeight="1">
      <c r="B107" s="1342"/>
      <c r="C107" s="1331"/>
      <c r="D107" s="1334"/>
      <c r="E107" s="910" t="s">
        <v>1179</v>
      </c>
      <c r="F107" s="686"/>
      <c r="G107" s="966">
        <f>D106*F107</f>
        <v>0</v>
      </c>
      <c r="H107" s="792"/>
      <c r="I107" s="692">
        <f>D106*F107*H107</f>
        <v>0</v>
      </c>
      <c r="J107" s="1337"/>
      <c r="K107" s="528"/>
      <c r="L107" s="526"/>
      <c r="M107" s="526"/>
      <c r="N107" s="526"/>
      <c r="O107" s="526"/>
    </row>
    <row r="108" spans="2:15" s="483" customFormat="1" ht="15.95" hidden="1" customHeight="1">
      <c r="B108" s="1342"/>
      <c r="C108" s="1331"/>
      <c r="D108" s="1334"/>
      <c r="E108" s="910" t="s">
        <v>1155</v>
      </c>
      <c r="F108" s="686"/>
      <c r="G108" s="966">
        <f>D106*F108</f>
        <v>0</v>
      </c>
      <c r="H108" s="792"/>
      <c r="I108" s="692">
        <f>D106*F108*H108</f>
        <v>0</v>
      </c>
      <c r="J108" s="1337"/>
      <c r="K108" s="528"/>
      <c r="L108" s="528"/>
    </row>
    <row r="109" spans="2:15" s="483" customFormat="1" ht="15.95" hidden="1" customHeight="1">
      <c r="B109" s="1342"/>
      <c r="C109" s="1331"/>
      <c r="D109" s="1334"/>
      <c r="E109" s="910" t="s">
        <v>1180</v>
      </c>
      <c r="F109" s="686"/>
      <c r="G109" s="966">
        <f>D106*F109</f>
        <v>0</v>
      </c>
      <c r="H109" s="792"/>
      <c r="I109" s="692">
        <f>D106*F109*H109</f>
        <v>0</v>
      </c>
      <c r="J109" s="1337"/>
      <c r="K109" s="528"/>
      <c r="L109" s="528"/>
    </row>
    <row r="110" spans="2:15" s="483" customFormat="1" ht="15.95" hidden="1" customHeight="1">
      <c r="B110" s="1342"/>
      <c r="C110" s="1331"/>
      <c r="D110" s="1334"/>
      <c r="E110" s="910" t="s">
        <v>1181</v>
      </c>
      <c r="F110" s="686"/>
      <c r="G110" s="966">
        <f>D106*F110</f>
        <v>0</v>
      </c>
      <c r="H110" s="792"/>
      <c r="I110" s="692">
        <f>D106*F110*H110</f>
        <v>0</v>
      </c>
      <c r="J110" s="1337"/>
      <c r="K110" s="528"/>
      <c r="L110" s="528"/>
    </row>
    <row r="111" spans="2:15" s="483" customFormat="1" ht="15.95" hidden="1" customHeight="1">
      <c r="B111" s="1343"/>
      <c r="C111" s="1332"/>
      <c r="D111" s="1335"/>
      <c r="E111" s="910" t="s">
        <v>1014</v>
      </c>
      <c r="F111" s="686"/>
      <c r="G111" s="966">
        <f>D106*F111</f>
        <v>0</v>
      </c>
      <c r="H111" s="792"/>
      <c r="I111" s="692">
        <f>D106*F111*H111</f>
        <v>0</v>
      </c>
      <c r="J111" s="1338"/>
      <c r="K111" s="528"/>
      <c r="L111" s="528"/>
    </row>
    <row r="112" spans="2:15" s="483" customFormat="1" ht="15.95" hidden="1" customHeight="1">
      <c r="B112" s="1341">
        <f>B106+1</f>
        <v>18</v>
      </c>
      <c r="C112" s="1330"/>
      <c r="D112" s="1333"/>
      <c r="E112" s="910" t="s">
        <v>1016</v>
      </c>
      <c r="F112" s="686"/>
      <c r="G112" s="966">
        <f>D112*F112</f>
        <v>0</v>
      </c>
      <c r="H112" s="792"/>
      <c r="I112" s="692">
        <f>D112*F112*H112</f>
        <v>0</v>
      </c>
      <c r="J112" s="1336">
        <f>SUM(I112:I117)</f>
        <v>0</v>
      </c>
      <c r="K112" s="528"/>
      <c r="L112" s="526"/>
      <c r="M112" s="526"/>
      <c r="N112" s="526"/>
      <c r="O112" s="526"/>
    </row>
    <row r="113" spans="2:15" s="483" customFormat="1" ht="15.95" hidden="1" customHeight="1">
      <c r="B113" s="1342"/>
      <c r="C113" s="1331"/>
      <c r="D113" s="1334"/>
      <c r="E113" s="910" t="s">
        <v>1179</v>
      </c>
      <c r="F113" s="686"/>
      <c r="G113" s="966">
        <f>D112*F113</f>
        <v>0</v>
      </c>
      <c r="H113" s="792"/>
      <c r="I113" s="692">
        <f>D112*F113*H113</f>
        <v>0</v>
      </c>
      <c r="J113" s="1337"/>
      <c r="K113" s="528"/>
      <c r="L113" s="526"/>
      <c r="M113" s="526"/>
      <c r="N113" s="526"/>
      <c r="O113" s="526"/>
    </row>
    <row r="114" spans="2:15" s="483" customFormat="1" ht="15.95" hidden="1" customHeight="1">
      <c r="B114" s="1342"/>
      <c r="C114" s="1331"/>
      <c r="D114" s="1334"/>
      <c r="E114" s="910" t="s">
        <v>1155</v>
      </c>
      <c r="F114" s="686"/>
      <c r="G114" s="966">
        <f>D112*F114</f>
        <v>0</v>
      </c>
      <c r="H114" s="792"/>
      <c r="I114" s="692">
        <f>D112*F114*H114</f>
        <v>0</v>
      </c>
      <c r="J114" s="1337"/>
      <c r="K114" s="528"/>
      <c r="L114" s="528"/>
    </row>
    <row r="115" spans="2:15" s="483" customFormat="1" ht="15.95" hidden="1" customHeight="1">
      <c r="B115" s="1342"/>
      <c r="C115" s="1331"/>
      <c r="D115" s="1334"/>
      <c r="E115" s="910" t="s">
        <v>1180</v>
      </c>
      <c r="F115" s="686"/>
      <c r="G115" s="966">
        <f>D112*F115</f>
        <v>0</v>
      </c>
      <c r="H115" s="792"/>
      <c r="I115" s="692">
        <f>D112*F115*H115</f>
        <v>0</v>
      </c>
      <c r="J115" s="1337"/>
      <c r="K115" s="528"/>
      <c r="L115" s="528"/>
    </row>
    <row r="116" spans="2:15" s="483" customFormat="1" ht="15.95" hidden="1" customHeight="1">
      <c r="B116" s="1342"/>
      <c r="C116" s="1331"/>
      <c r="D116" s="1334"/>
      <c r="E116" s="910" t="s">
        <v>1181</v>
      </c>
      <c r="F116" s="686"/>
      <c r="G116" s="966">
        <f>D112*F116</f>
        <v>0</v>
      </c>
      <c r="H116" s="792"/>
      <c r="I116" s="692">
        <f>D112*F116*H116</f>
        <v>0</v>
      </c>
      <c r="J116" s="1337"/>
      <c r="K116" s="528"/>
      <c r="L116" s="528"/>
    </row>
    <row r="117" spans="2:15" s="483" customFormat="1" ht="15.95" hidden="1" customHeight="1">
      <c r="B117" s="1343"/>
      <c r="C117" s="1332"/>
      <c r="D117" s="1335"/>
      <c r="E117" s="910" t="s">
        <v>1014</v>
      </c>
      <c r="F117" s="686"/>
      <c r="G117" s="966">
        <f>D112*F117</f>
        <v>0</v>
      </c>
      <c r="H117" s="792"/>
      <c r="I117" s="692">
        <f>D112*F117*H117</f>
        <v>0</v>
      </c>
      <c r="J117" s="1338"/>
      <c r="K117" s="528"/>
      <c r="L117" s="528"/>
    </row>
    <row r="118" spans="2:15" s="483" customFormat="1" ht="15.95" hidden="1" customHeight="1">
      <c r="B118" s="1341">
        <f>B112+1</f>
        <v>19</v>
      </c>
      <c r="C118" s="1330"/>
      <c r="D118" s="1333"/>
      <c r="E118" s="910" t="s">
        <v>1016</v>
      </c>
      <c r="F118" s="686"/>
      <c r="G118" s="966">
        <f>D118*F118</f>
        <v>0</v>
      </c>
      <c r="H118" s="792"/>
      <c r="I118" s="692">
        <f>D118*F118*H118</f>
        <v>0</v>
      </c>
      <c r="J118" s="1336">
        <f>SUM(I118:I123)</f>
        <v>0</v>
      </c>
      <c r="K118" s="528"/>
      <c r="L118" s="526"/>
      <c r="M118" s="526"/>
      <c r="N118" s="526"/>
      <c r="O118" s="526"/>
    </row>
    <row r="119" spans="2:15" s="483" customFormat="1" ht="15.95" hidden="1" customHeight="1">
      <c r="B119" s="1342"/>
      <c r="C119" s="1331"/>
      <c r="D119" s="1334"/>
      <c r="E119" s="910" t="s">
        <v>1179</v>
      </c>
      <c r="F119" s="686"/>
      <c r="G119" s="966">
        <f>D118*F119</f>
        <v>0</v>
      </c>
      <c r="H119" s="792"/>
      <c r="I119" s="692">
        <f>D118*F119*H119</f>
        <v>0</v>
      </c>
      <c r="J119" s="1337"/>
      <c r="K119" s="528"/>
      <c r="L119" s="526"/>
      <c r="M119" s="526"/>
      <c r="N119" s="526"/>
      <c r="O119" s="526"/>
    </row>
    <row r="120" spans="2:15" s="483" customFormat="1" ht="15.95" hidden="1" customHeight="1">
      <c r="B120" s="1342"/>
      <c r="C120" s="1331"/>
      <c r="D120" s="1334"/>
      <c r="E120" s="910" t="s">
        <v>1155</v>
      </c>
      <c r="F120" s="686"/>
      <c r="G120" s="966">
        <f>D118*F120</f>
        <v>0</v>
      </c>
      <c r="H120" s="792"/>
      <c r="I120" s="692">
        <f>D118*F120*H120</f>
        <v>0</v>
      </c>
      <c r="J120" s="1337"/>
      <c r="K120" s="528"/>
      <c r="L120" s="528"/>
    </row>
    <row r="121" spans="2:15" s="483" customFormat="1" ht="15.95" hidden="1" customHeight="1">
      <c r="B121" s="1342"/>
      <c r="C121" s="1331"/>
      <c r="D121" s="1334"/>
      <c r="E121" s="910" t="s">
        <v>1180</v>
      </c>
      <c r="F121" s="686"/>
      <c r="G121" s="966">
        <f>D118*F121</f>
        <v>0</v>
      </c>
      <c r="H121" s="792"/>
      <c r="I121" s="692">
        <f>D118*F121*H121</f>
        <v>0</v>
      </c>
      <c r="J121" s="1337"/>
      <c r="K121" s="528"/>
      <c r="L121" s="528"/>
    </row>
    <row r="122" spans="2:15" s="483" customFormat="1" ht="15.95" hidden="1" customHeight="1">
      <c r="B122" s="1342"/>
      <c r="C122" s="1331"/>
      <c r="D122" s="1334"/>
      <c r="E122" s="910" t="s">
        <v>1181</v>
      </c>
      <c r="F122" s="686"/>
      <c r="G122" s="966">
        <f>D118*F122</f>
        <v>0</v>
      </c>
      <c r="H122" s="792"/>
      <c r="I122" s="692">
        <f>D118*F122*H122</f>
        <v>0</v>
      </c>
      <c r="J122" s="1337"/>
      <c r="K122" s="528"/>
      <c r="L122" s="528"/>
    </row>
    <row r="123" spans="2:15" s="483" customFormat="1" ht="15.95" hidden="1" customHeight="1">
      <c r="B123" s="1343"/>
      <c r="C123" s="1332"/>
      <c r="D123" s="1335"/>
      <c r="E123" s="910" t="s">
        <v>1014</v>
      </c>
      <c r="F123" s="686"/>
      <c r="G123" s="966">
        <f>D118*F123</f>
        <v>0</v>
      </c>
      <c r="H123" s="792"/>
      <c r="I123" s="692">
        <f>D118*F123*H123</f>
        <v>0</v>
      </c>
      <c r="J123" s="1338"/>
      <c r="K123" s="528"/>
      <c r="L123" s="528"/>
    </row>
    <row r="124" spans="2:15" s="483" customFormat="1" ht="15.95" hidden="1" customHeight="1">
      <c r="B124" s="1341">
        <f>B118+1</f>
        <v>20</v>
      </c>
      <c r="C124" s="1330"/>
      <c r="D124" s="1333"/>
      <c r="E124" s="910" t="s">
        <v>1016</v>
      </c>
      <c r="F124" s="686"/>
      <c r="G124" s="966">
        <f>D124*F124</f>
        <v>0</v>
      </c>
      <c r="H124" s="792"/>
      <c r="I124" s="692">
        <f>D124*F124*H124</f>
        <v>0</v>
      </c>
      <c r="J124" s="1336">
        <f>SUM(I124:I129)</f>
        <v>0</v>
      </c>
      <c r="K124" s="528"/>
      <c r="L124" s="526"/>
      <c r="M124" s="526"/>
      <c r="N124" s="526"/>
      <c r="O124" s="526"/>
    </row>
    <row r="125" spans="2:15" s="483" customFormat="1" ht="15.95" hidden="1" customHeight="1">
      <c r="B125" s="1342"/>
      <c r="C125" s="1331"/>
      <c r="D125" s="1334"/>
      <c r="E125" s="910" t="s">
        <v>1179</v>
      </c>
      <c r="F125" s="686"/>
      <c r="G125" s="966">
        <f>D124*F125</f>
        <v>0</v>
      </c>
      <c r="H125" s="792"/>
      <c r="I125" s="692">
        <f>D124*F125*H125</f>
        <v>0</v>
      </c>
      <c r="J125" s="1337"/>
      <c r="K125" s="528"/>
      <c r="L125" s="526"/>
      <c r="M125" s="526"/>
      <c r="N125" s="526"/>
      <c r="O125" s="526"/>
    </row>
    <row r="126" spans="2:15" s="483" customFormat="1" ht="15.95" hidden="1" customHeight="1">
      <c r="B126" s="1342"/>
      <c r="C126" s="1331"/>
      <c r="D126" s="1334"/>
      <c r="E126" s="910" t="s">
        <v>1155</v>
      </c>
      <c r="F126" s="686"/>
      <c r="G126" s="966">
        <f>D124*F126</f>
        <v>0</v>
      </c>
      <c r="H126" s="792"/>
      <c r="I126" s="692">
        <f>D124*F126*H126</f>
        <v>0</v>
      </c>
      <c r="J126" s="1337"/>
      <c r="K126" s="528"/>
      <c r="L126" s="528"/>
    </row>
    <row r="127" spans="2:15" s="483" customFormat="1" ht="15.95" hidden="1" customHeight="1">
      <c r="B127" s="1342"/>
      <c r="C127" s="1331"/>
      <c r="D127" s="1334"/>
      <c r="E127" s="910" t="s">
        <v>1180</v>
      </c>
      <c r="F127" s="686"/>
      <c r="G127" s="966">
        <f>D124*F127</f>
        <v>0</v>
      </c>
      <c r="H127" s="792"/>
      <c r="I127" s="692">
        <f>D124*F127*H127</f>
        <v>0</v>
      </c>
      <c r="J127" s="1337"/>
      <c r="K127" s="528"/>
      <c r="L127" s="528"/>
    </row>
    <row r="128" spans="2:15" s="483" customFormat="1" ht="15.95" hidden="1" customHeight="1">
      <c r="B128" s="1342"/>
      <c r="C128" s="1331"/>
      <c r="D128" s="1334"/>
      <c r="E128" s="910" t="s">
        <v>1181</v>
      </c>
      <c r="F128" s="686"/>
      <c r="G128" s="966">
        <f>D124*F128</f>
        <v>0</v>
      </c>
      <c r="H128" s="792"/>
      <c r="I128" s="692">
        <f>D124*F128*H128</f>
        <v>0</v>
      </c>
      <c r="J128" s="1337"/>
      <c r="K128" s="528"/>
      <c r="L128" s="528"/>
    </row>
    <row r="129" spans="2:15" s="483" customFormat="1" ht="15.95" hidden="1" customHeight="1">
      <c r="B129" s="1343"/>
      <c r="C129" s="1332"/>
      <c r="D129" s="1335"/>
      <c r="E129" s="910" t="s">
        <v>1014</v>
      </c>
      <c r="F129" s="686"/>
      <c r="G129" s="966">
        <f>D124*F129</f>
        <v>0</v>
      </c>
      <c r="H129" s="792"/>
      <c r="I129" s="692">
        <f>D124*F129*H129</f>
        <v>0</v>
      </c>
      <c r="J129" s="1338"/>
      <c r="K129" s="528"/>
      <c r="L129" s="528"/>
    </row>
    <row r="130" spans="2:15" s="483" customFormat="1" ht="15.95" hidden="1" customHeight="1">
      <c r="B130" s="1341">
        <f>B124+1</f>
        <v>21</v>
      </c>
      <c r="C130" s="1330"/>
      <c r="D130" s="1333"/>
      <c r="E130" s="910" t="s">
        <v>1016</v>
      </c>
      <c r="F130" s="686"/>
      <c r="G130" s="966">
        <f>D130*F130</f>
        <v>0</v>
      </c>
      <c r="H130" s="792"/>
      <c r="I130" s="692">
        <f>D130*F130*H130</f>
        <v>0</v>
      </c>
      <c r="J130" s="1336">
        <f>SUM(I130:I135)</f>
        <v>0</v>
      </c>
      <c r="K130" s="528"/>
      <c r="L130" s="526"/>
      <c r="M130" s="526"/>
      <c r="N130" s="526"/>
      <c r="O130" s="526"/>
    </row>
    <row r="131" spans="2:15" s="483" customFormat="1" ht="15.95" hidden="1" customHeight="1">
      <c r="B131" s="1342"/>
      <c r="C131" s="1331"/>
      <c r="D131" s="1334"/>
      <c r="E131" s="910" t="s">
        <v>1179</v>
      </c>
      <c r="F131" s="686"/>
      <c r="G131" s="966">
        <f>D130*F131</f>
        <v>0</v>
      </c>
      <c r="H131" s="792"/>
      <c r="I131" s="692">
        <f>D130*F131*H131</f>
        <v>0</v>
      </c>
      <c r="J131" s="1337"/>
      <c r="K131" s="528"/>
      <c r="L131" s="526"/>
      <c r="M131" s="526"/>
      <c r="N131" s="526"/>
      <c r="O131" s="526"/>
    </row>
    <row r="132" spans="2:15" s="483" customFormat="1" ht="15.95" hidden="1" customHeight="1">
      <c r="B132" s="1342"/>
      <c r="C132" s="1331"/>
      <c r="D132" s="1334"/>
      <c r="E132" s="910" t="s">
        <v>1155</v>
      </c>
      <c r="F132" s="686"/>
      <c r="G132" s="966">
        <f>D130*F132</f>
        <v>0</v>
      </c>
      <c r="H132" s="792"/>
      <c r="I132" s="692">
        <f>D130*F132*H132</f>
        <v>0</v>
      </c>
      <c r="J132" s="1337"/>
      <c r="K132" s="528"/>
      <c r="L132" s="528"/>
    </row>
    <row r="133" spans="2:15" s="483" customFormat="1" ht="15.95" hidden="1" customHeight="1">
      <c r="B133" s="1342"/>
      <c r="C133" s="1331"/>
      <c r="D133" s="1334"/>
      <c r="E133" s="910" t="s">
        <v>1180</v>
      </c>
      <c r="F133" s="686"/>
      <c r="G133" s="966">
        <f>D130*F133</f>
        <v>0</v>
      </c>
      <c r="H133" s="792"/>
      <c r="I133" s="692">
        <f>D130*F133*H133</f>
        <v>0</v>
      </c>
      <c r="J133" s="1337"/>
      <c r="K133" s="528"/>
      <c r="L133" s="528"/>
    </row>
    <row r="134" spans="2:15" s="483" customFormat="1" ht="15.95" hidden="1" customHeight="1">
      <c r="B134" s="1342"/>
      <c r="C134" s="1331"/>
      <c r="D134" s="1334"/>
      <c r="E134" s="910" t="s">
        <v>1181</v>
      </c>
      <c r="F134" s="686"/>
      <c r="G134" s="966">
        <f>D130*F134</f>
        <v>0</v>
      </c>
      <c r="H134" s="792"/>
      <c r="I134" s="692">
        <f>D130*F134*H134</f>
        <v>0</v>
      </c>
      <c r="J134" s="1337"/>
      <c r="K134" s="528"/>
      <c r="L134" s="528"/>
    </row>
    <row r="135" spans="2:15" s="483" customFormat="1" ht="15.95" hidden="1" customHeight="1">
      <c r="B135" s="1343"/>
      <c r="C135" s="1332"/>
      <c r="D135" s="1335"/>
      <c r="E135" s="910" t="s">
        <v>1014</v>
      </c>
      <c r="F135" s="686"/>
      <c r="G135" s="966">
        <f>D130*F135</f>
        <v>0</v>
      </c>
      <c r="H135" s="792"/>
      <c r="I135" s="692">
        <f>D130*F135*H135</f>
        <v>0</v>
      </c>
      <c r="J135" s="1338"/>
      <c r="K135" s="528"/>
      <c r="L135" s="528"/>
    </row>
    <row r="136" spans="2:15" s="483" customFormat="1" ht="15.95" hidden="1" customHeight="1">
      <c r="B136" s="1341">
        <f>B130+1</f>
        <v>22</v>
      </c>
      <c r="C136" s="1330"/>
      <c r="D136" s="1333"/>
      <c r="E136" s="910" t="s">
        <v>1016</v>
      </c>
      <c r="F136" s="686"/>
      <c r="G136" s="966">
        <f>D136*F136</f>
        <v>0</v>
      </c>
      <c r="H136" s="792"/>
      <c r="I136" s="692">
        <f>D136*F136*H136</f>
        <v>0</v>
      </c>
      <c r="J136" s="1336">
        <f>SUM(I136:I141)</f>
        <v>0</v>
      </c>
      <c r="K136" s="528"/>
      <c r="L136" s="526"/>
      <c r="M136" s="526"/>
      <c r="N136" s="526"/>
      <c r="O136" s="526"/>
    </row>
    <row r="137" spans="2:15" s="483" customFormat="1" ht="15.95" hidden="1" customHeight="1">
      <c r="B137" s="1342"/>
      <c r="C137" s="1331"/>
      <c r="D137" s="1334"/>
      <c r="E137" s="910" t="s">
        <v>1179</v>
      </c>
      <c r="F137" s="686"/>
      <c r="G137" s="966">
        <f>D136*F137</f>
        <v>0</v>
      </c>
      <c r="H137" s="792"/>
      <c r="I137" s="692">
        <f>D136*F137*H137</f>
        <v>0</v>
      </c>
      <c r="J137" s="1337"/>
      <c r="K137" s="528"/>
      <c r="L137" s="526"/>
      <c r="M137" s="526"/>
      <c r="N137" s="526"/>
      <c r="O137" s="526"/>
    </row>
    <row r="138" spans="2:15" s="483" customFormat="1" ht="15.95" hidden="1" customHeight="1">
      <c r="B138" s="1342"/>
      <c r="C138" s="1331"/>
      <c r="D138" s="1334"/>
      <c r="E138" s="910" t="s">
        <v>1155</v>
      </c>
      <c r="F138" s="686"/>
      <c r="G138" s="966">
        <f>D136*F138</f>
        <v>0</v>
      </c>
      <c r="H138" s="792"/>
      <c r="I138" s="692">
        <f>D136*F138*H138</f>
        <v>0</v>
      </c>
      <c r="J138" s="1337"/>
      <c r="K138" s="528"/>
      <c r="L138" s="528"/>
    </row>
    <row r="139" spans="2:15" s="483" customFormat="1" ht="15.95" hidden="1" customHeight="1">
      <c r="B139" s="1342"/>
      <c r="C139" s="1331"/>
      <c r="D139" s="1334"/>
      <c r="E139" s="910" t="s">
        <v>1180</v>
      </c>
      <c r="F139" s="686"/>
      <c r="G139" s="966">
        <f>D136*F139</f>
        <v>0</v>
      </c>
      <c r="H139" s="792"/>
      <c r="I139" s="692">
        <f>D136*F139*H139</f>
        <v>0</v>
      </c>
      <c r="J139" s="1337"/>
      <c r="K139" s="528"/>
      <c r="L139" s="528"/>
    </row>
    <row r="140" spans="2:15" s="483" customFormat="1" ht="15.95" hidden="1" customHeight="1">
      <c r="B140" s="1342"/>
      <c r="C140" s="1331"/>
      <c r="D140" s="1334"/>
      <c r="E140" s="910" t="s">
        <v>1181</v>
      </c>
      <c r="F140" s="686"/>
      <c r="G140" s="966">
        <f>D136*F140</f>
        <v>0</v>
      </c>
      <c r="H140" s="792"/>
      <c r="I140" s="692">
        <f>D136*F140*H140</f>
        <v>0</v>
      </c>
      <c r="J140" s="1337"/>
      <c r="K140" s="528"/>
      <c r="L140" s="528"/>
    </row>
    <row r="141" spans="2:15" s="483" customFormat="1" ht="15.95" hidden="1" customHeight="1">
      <c r="B141" s="1343"/>
      <c r="C141" s="1332"/>
      <c r="D141" s="1335"/>
      <c r="E141" s="910" t="s">
        <v>1014</v>
      </c>
      <c r="F141" s="686"/>
      <c r="G141" s="966">
        <f>D136*F141</f>
        <v>0</v>
      </c>
      <c r="H141" s="792"/>
      <c r="I141" s="692">
        <f>D136*F141*H141</f>
        <v>0</v>
      </c>
      <c r="J141" s="1338"/>
      <c r="K141" s="528"/>
      <c r="L141" s="528"/>
    </row>
    <row r="142" spans="2:15" s="483" customFormat="1" ht="15.95" hidden="1" customHeight="1">
      <c r="B142" s="1341">
        <f>B136+1</f>
        <v>23</v>
      </c>
      <c r="C142" s="1330"/>
      <c r="D142" s="1333"/>
      <c r="E142" s="910" t="s">
        <v>1016</v>
      </c>
      <c r="F142" s="686"/>
      <c r="G142" s="966">
        <f>D142*F142</f>
        <v>0</v>
      </c>
      <c r="H142" s="792"/>
      <c r="I142" s="692">
        <f>D142*F142*H142</f>
        <v>0</v>
      </c>
      <c r="J142" s="1336">
        <f>SUM(I142:I147)</f>
        <v>0</v>
      </c>
      <c r="K142" s="528"/>
      <c r="L142" s="526"/>
      <c r="M142" s="526"/>
      <c r="N142" s="526"/>
      <c r="O142" s="526"/>
    </row>
    <row r="143" spans="2:15" s="483" customFormat="1" ht="15.95" hidden="1" customHeight="1">
      <c r="B143" s="1342"/>
      <c r="C143" s="1331"/>
      <c r="D143" s="1334"/>
      <c r="E143" s="910" t="s">
        <v>1179</v>
      </c>
      <c r="F143" s="686"/>
      <c r="G143" s="966">
        <f>D142*F143</f>
        <v>0</v>
      </c>
      <c r="H143" s="792"/>
      <c r="I143" s="692">
        <f>D142*F143*H143</f>
        <v>0</v>
      </c>
      <c r="J143" s="1337"/>
      <c r="K143" s="528"/>
      <c r="L143" s="526"/>
      <c r="M143" s="526"/>
      <c r="N143" s="526"/>
      <c r="O143" s="526"/>
    </row>
    <row r="144" spans="2:15" s="483" customFormat="1" ht="15.95" hidden="1" customHeight="1">
      <c r="B144" s="1342"/>
      <c r="C144" s="1331"/>
      <c r="D144" s="1334"/>
      <c r="E144" s="910" t="s">
        <v>1155</v>
      </c>
      <c r="F144" s="686"/>
      <c r="G144" s="966">
        <f>D142*F144</f>
        <v>0</v>
      </c>
      <c r="H144" s="792"/>
      <c r="I144" s="692">
        <f>D142*F144*H144</f>
        <v>0</v>
      </c>
      <c r="J144" s="1337"/>
      <c r="K144" s="528"/>
      <c r="L144" s="528"/>
    </row>
    <row r="145" spans="2:15" s="483" customFormat="1" ht="15.95" hidden="1" customHeight="1">
      <c r="B145" s="1342"/>
      <c r="C145" s="1331"/>
      <c r="D145" s="1334"/>
      <c r="E145" s="910" t="s">
        <v>1180</v>
      </c>
      <c r="F145" s="686"/>
      <c r="G145" s="966">
        <f>D142*F145</f>
        <v>0</v>
      </c>
      <c r="H145" s="792"/>
      <c r="I145" s="692">
        <f>D142*F145*H145</f>
        <v>0</v>
      </c>
      <c r="J145" s="1337"/>
      <c r="K145" s="528"/>
      <c r="L145" s="528"/>
    </row>
    <row r="146" spans="2:15" s="483" customFormat="1" ht="15.95" hidden="1" customHeight="1">
      <c r="B146" s="1342"/>
      <c r="C146" s="1331"/>
      <c r="D146" s="1334"/>
      <c r="E146" s="910" t="s">
        <v>1181</v>
      </c>
      <c r="F146" s="686"/>
      <c r="G146" s="966">
        <f>D142*F146</f>
        <v>0</v>
      </c>
      <c r="H146" s="792"/>
      <c r="I146" s="692">
        <f>D142*F146*H146</f>
        <v>0</v>
      </c>
      <c r="J146" s="1337"/>
      <c r="K146" s="528"/>
      <c r="L146" s="528"/>
    </row>
    <row r="147" spans="2:15" s="483" customFormat="1" ht="15.95" hidden="1" customHeight="1">
      <c r="B147" s="1343"/>
      <c r="C147" s="1332"/>
      <c r="D147" s="1335"/>
      <c r="E147" s="910" t="s">
        <v>1014</v>
      </c>
      <c r="F147" s="686"/>
      <c r="G147" s="966">
        <f>D142*F147</f>
        <v>0</v>
      </c>
      <c r="H147" s="792"/>
      <c r="I147" s="692">
        <f>D142*F147*H147</f>
        <v>0</v>
      </c>
      <c r="J147" s="1338"/>
      <c r="K147" s="528"/>
      <c r="L147" s="528"/>
    </row>
    <row r="148" spans="2:15" s="483" customFormat="1" ht="15.95" hidden="1" customHeight="1">
      <c r="B148" s="1341">
        <f>B142+1</f>
        <v>24</v>
      </c>
      <c r="C148" s="1330"/>
      <c r="D148" s="1333"/>
      <c r="E148" s="910" t="s">
        <v>1016</v>
      </c>
      <c r="F148" s="686"/>
      <c r="G148" s="966">
        <f>D148*F148</f>
        <v>0</v>
      </c>
      <c r="H148" s="792"/>
      <c r="I148" s="692">
        <f>D148*F148*H148</f>
        <v>0</v>
      </c>
      <c r="J148" s="1336">
        <f>SUM(I148:I153)</f>
        <v>0</v>
      </c>
      <c r="K148" s="528"/>
      <c r="L148" s="526"/>
      <c r="M148" s="526"/>
      <c r="N148" s="526"/>
      <c r="O148" s="526"/>
    </row>
    <row r="149" spans="2:15" s="483" customFormat="1" ht="15.95" hidden="1" customHeight="1">
      <c r="B149" s="1342"/>
      <c r="C149" s="1331"/>
      <c r="D149" s="1334"/>
      <c r="E149" s="910" t="s">
        <v>1179</v>
      </c>
      <c r="F149" s="686"/>
      <c r="G149" s="966">
        <f>D148*F149</f>
        <v>0</v>
      </c>
      <c r="H149" s="792"/>
      <c r="I149" s="692">
        <f>D148*F149*H149</f>
        <v>0</v>
      </c>
      <c r="J149" s="1337"/>
      <c r="K149" s="528"/>
      <c r="L149" s="526"/>
      <c r="M149" s="526"/>
      <c r="N149" s="526"/>
      <c r="O149" s="526"/>
    </row>
    <row r="150" spans="2:15" s="483" customFormat="1" ht="15.95" hidden="1" customHeight="1">
      <c r="B150" s="1342"/>
      <c r="C150" s="1331"/>
      <c r="D150" s="1334"/>
      <c r="E150" s="910" t="s">
        <v>1155</v>
      </c>
      <c r="F150" s="686"/>
      <c r="G150" s="966">
        <f>D148*F150</f>
        <v>0</v>
      </c>
      <c r="H150" s="792"/>
      <c r="I150" s="692">
        <f>D148*F150*H150</f>
        <v>0</v>
      </c>
      <c r="J150" s="1337"/>
      <c r="K150" s="528"/>
      <c r="L150" s="528"/>
    </row>
    <row r="151" spans="2:15" s="483" customFormat="1" ht="15.95" hidden="1" customHeight="1">
      <c r="B151" s="1342"/>
      <c r="C151" s="1331"/>
      <c r="D151" s="1334"/>
      <c r="E151" s="910" t="s">
        <v>1180</v>
      </c>
      <c r="F151" s="686"/>
      <c r="G151" s="966">
        <f>D148*F151</f>
        <v>0</v>
      </c>
      <c r="H151" s="792"/>
      <c r="I151" s="692">
        <f>D148*F151*H151</f>
        <v>0</v>
      </c>
      <c r="J151" s="1337"/>
      <c r="K151" s="528"/>
      <c r="L151" s="528"/>
    </row>
    <row r="152" spans="2:15" s="483" customFormat="1" ht="15.95" hidden="1" customHeight="1">
      <c r="B152" s="1342"/>
      <c r="C152" s="1331"/>
      <c r="D152" s="1334"/>
      <c r="E152" s="910" t="s">
        <v>1181</v>
      </c>
      <c r="F152" s="686"/>
      <c r="G152" s="966">
        <f>D148*F152</f>
        <v>0</v>
      </c>
      <c r="H152" s="792"/>
      <c r="I152" s="692">
        <f>D148*F152*H152</f>
        <v>0</v>
      </c>
      <c r="J152" s="1337"/>
      <c r="K152" s="528"/>
      <c r="L152" s="528"/>
    </row>
    <row r="153" spans="2:15" s="483" customFormat="1" ht="15.95" hidden="1" customHeight="1">
      <c r="B153" s="1343"/>
      <c r="C153" s="1332"/>
      <c r="D153" s="1335"/>
      <c r="E153" s="910" t="s">
        <v>1014</v>
      </c>
      <c r="F153" s="686"/>
      <c r="G153" s="966">
        <f>D148*F153</f>
        <v>0</v>
      </c>
      <c r="H153" s="792"/>
      <c r="I153" s="692">
        <f>D148*F153*H153</f>
        <v>0</v>
      </c>
      <c r="J153" s="1338"/>
      <c r="K153" s="528"/>
      <c r="L153" s="528"/>
    </row>
    <row r="154" spans="2:15" s="483" customFormat="1" ht="15.95" hidden="1" customHeight="1">
      <c r="B154" s="1341">
        <f>B148+1</f>
        <v>25</v>
      </c>
      <c r="C154" s="1330"/>
      <c r="D154" s="1333"/>
      <c r="E154" s="910" t="s">
        <v>1016</v>
      </c>
      <c r="F154" s="686"/>
      <c r="G154" s="966">
        <f>D154*F154</f>
        <v>0</v>
      </c>
      <c r="H154" s="792"/>
      <c r="I154" s="692">
        <f>D154*F154*H154</f>
        <v>0</v>
      </c>
      <c r="J154" s="1336">
        <f>SUM(I154:I159)</f>
        <v>0</v>
      </c>
      <c r="K154" s="528"/>
      <c r="L154" s="526"/>
      <c r="M154" s="526"/>
      <c r="N154" s="526"/>
      <c r="O154" s="526"/>
    </row>
    <row r="155" spans="2:15" s="483" customFormat="1" ht="15.95" hidden="1" customHeight="1">
      <c r="B155" s="1342"/>
      <c r="C155" s="1331"/>
      <c r="D155" s="1334"/>
      <c r="E155" s="910" t="s">
        <v>1179</v>
      </c>
      <c r="F155" s="686"/>
      <c r="G155" s="966">
        <f>D154*F155</f>
        <v>0</v>
      </c>
      <c r="H155" s="792"/>
      <c r="I155" s="692">
        <f>D154*F155*H155</f>
        <v>0</v>
      </c>
      <c r="J155" s="1337"/>
      <c r="K155" s="528"/>
      <c r="L155" s="526"/>
      <c r="M155" s="526"/>
      <c r="N155" s="526"/>
      <c r="O155" s="526"/>
    </row>
    <row r="156" spans="2:15" s="483" customFormat="1" ht="15.95" hidden="1" customHeight="1">
      <c r="B156" s="1342"/>
      <c r="C156" s="1331"/>
      <c r="D156" s="1334"/>
      <c r="E156" s="910" t="s">
        <v>1155</v>
      </c>
      <c r="F156" s="686"/>
      <c r="G156" s="966">
        <f>D154*F156</f>
        <v>0</v>
      </c>
      <c r="H156" s="792"/>
      <c r="I156" s="692">
        <f>D154*F156*H156</f>
        <v>0</v>
      </c>
      <c r="J156" s="1337"/>
      <c r="K156" s="528"/>
      <c r="L156" s="528"/>
    </row>
    <row r="157" spans="2:15" s="483" customFormat="1" ht="15.95" hidden="1" customHeight="1">
      <c r="B157" s="1342"/>
      <c r="C157" s="1331"/>
      <c r="D157" s="1334"/>
      <c r="E157" s="910" t="s">
        <v>1180</v>
      </c>
      <c r="F157" s="686"/>
      <c r="G157" s="966">
        <f>D154*F157</f>
        <v>0</v>
      </c>
      <c r="H157" s="792"/>
      <c r="I157" s="692">
        <f>D154*F157*H157</f>
        <v>0</v>
      </c>
      <c r="J157" s="1337"/>
      <c r="K157" s="528"/>
      <c r="L157" s="528"/>
    </row>
    <row r="158" spans="2:15" s="483" customFormat="1" ht="15.95" hidden="1" customHeight="1">
      <c r="B158" s="1342"/>
      <c r="C158" s="1331"/>
      <c r="D158" s="1334"/>
      <c r="E158" s="910" t="s">
        <v>1181</v>
      </c>
      <c r="F158" s="686"/>
      <c r="G158" s="966">
        <f>D154*F158</f>
        <v>0</v>
      </c>
      <c r="H158" s="792"/>
      <c r="I158" s="692">
        <f>D154*F158*H158</f>
        <v>0</v>
      </c>
      <c r="J158" s="1337"/>
      <c r="K158" s="528"/>
      <c r="L158" s="528"/>
    </row>
    <row r="159" spans="2:15" s="483" customFormat="1" ht="15.95" hidden="1" customHeight="1">
      <c r="B159" s="1343"/>
      <c r="C159" s="1332"/>
      <c r="D159" s="1335"/>
      <c r="E159" s="910" t="s">
        <v>1014</v>
      </c>
      <c r="F159" s="686"/>
      <c r="G159" s="966">
        <f>D154*F159</f>
        <v>0</v>
      </c>
      <c r="H159" s="792"/>
      <c r="I159" s="692">
        <f>D154*F159*H159</f>
        <v>0</v>
      </c>
      <c r="J159" s="1338"/>
      <c r="K159" s="528"/>
      <c r="L159" s="528"/>
    </row>
    <row r="160" spans="2:15" s="483" customFormat="1" ht="15.95" hidden="1" customHeight="1">
      <c r="B160" s="1341">
        <f>B154+1</f>
        <v>26</v>
      </c>
      <c r="C160" s="1330"/>
      <c r="D160" s="1333"/>
      <c r="E160" s="910" t="s">
        <v>1016</v>
      </c>
      <c r="F160" s="686"/>
      <c r="G160" s="966">
        <f>D160*F160</f>
        <v>0</v>
      </c>
      <c r="H160" s="792"/>
      <c r="I160" s="692">
        <f>D160*F160*H160</f>
        <v>0</v>
      </c>
      <c r="J160" s="1336">
        <f>SUM(I160:I165)</f>
        <v>0</v>
      </c>
      <c r="K160" s="528"/>
      <c r="L160" s="526"/>
      <c r="M160" s="526"/>
      <c r="N160" s="526"/>
      <c r="O160" s="526"/>
    </row>
    <row r="161" spans="2:15" s="483" customFormat="1" ht="15.95" hidden="1" customHeight="1">
      <c r="B161" s="1342"/>
      <c r="C161" s="1331"/>
      <c r="D161" s="1334"/>
      <c r="E161" s="910" t="s">
        <v>1179</v>
      </c>
      <c r="F161" s="686"/>
      <c r="G161" s="966">
        <f>D160*F161</f>
        <v>0</v>
      </c>
      <c r="H161" s="792"/>
      <c r="I161" s="692">
        <f>D160*F161*H161</f>
        <v>0</v>
      </c>
      <c r="J161" s="1337"/>
      <c r="K161" s="528"/>
      <c r="L161" s="526"/>
      <c r="M161" s="526"/>
      <c r="N161" s="526"/>
      <c r="O161" s="526"/>
    </row>
    <row r="162" spans="2:15" s="483" customFormat="1" ht="15.95" hidden="1" customHeight="1">
      <c r="B162" s="1342"/>
      <c r="C162" s="1331"/>
      <c r="D162" s="1334"/>
      <c r="E162" s="910" t="s">
        <v>1155</v>
      </c>
      <c r="F162" s="686"/>
      <c r="G162" s="966">
        <f>D160*F162</f>
        <v>0</v>
      </c>
      <c r="H162" s="792"/>
      <c r="I162" s="692">
        <f>D160*F162*H162</f>
        <v>0</v>
      </c>
      <c r="J162" s="1337"/>
      <c r="K162" s="528"/>
      <c r="L162" s="528"/>
    </row>
    <row r="163" spans="2:15" s="483" customFormat="1" ht="15.95" hidden="1" customHeight="1">
      <c r="B163" s="1342"/>
      <c r="C163" s="1331"/>
      <c r="D163" s="1334"/>
      <c r="E163" s="910" t="s">
        <v>1180</v>
      </c>
      <c r="F163" s="686"/>
      <c r="G163" s="966">
        <f>D160*F163</f>
        <v>0</v>
      </c>
      <c r="H163" s="792"/>
      <c r="I163" s="692">
        <f>D160*F163*H163</f>
        <v>0</v>
      </c>
      <c r="J163" s="1337"/>
      <c r="K163" s="528"/>
      <c r="L163" s="528"/>
    </row>
    <row r="164" spans="2:15" s="483" customFormat="1" ht="15.95" hidden="1" customHeight="1">
      <c r="B164" s="1342"/>
      <c r="C164" s="1331"/>
      <c r="D164" s="1334"/>
      <c r="E164" s="910" t="s">
        <v>1181</v>
      </c>
      <c r="F164" s="686"/>
      <c r="G164" s="966">
        <f>D160*F164</f>
        <v>0</v>
      </c>
      <c r="H164" s="792"/>
      <c r="I164" s="692">
        <f>D160*F164*H164</f>
        <v>0</v>
      </c>
      <c r="J164" s="1337"/>
      <c r="K164" s="528"/>
      <c r="L164" s="528"/>
    </row>
    <row r="165" spans="2:15" s="483" customFormat="1" ht="15.95" hidden="1" customHeight="1">
      <c r="B165" s="1343"/>
      <c r="C165" s="1332"/>
      <c r="D165" s="1335"/>
      <c r="E165" s="910" t="s">
        <v>1014</v>
      </c>
      <c r="F165" s="686"/>
      <c r="G165" s="966">
        <f>D160*F165</f>
        <v>0</v>
      </c>
      <c r="H165" s="792"/>
      <c r="I165" s="692">
        <f>D160*F165*H165</f>
        <v>0</v>
      </c>
      <c r="J165" s="1338"/>
      <c r="K165" s="528"/>
      <c r="L165" s="528"/>
    </row>
    <row r="166" spans="2:15" s="483" customFormat="1" ht="15.95" hidden="1" customHeight="1">
      <c r="B166" s="1341">
        <f>B160+1</f>
        <v>27</v>
      </c>
      <c r="C166" s="1330"/>
      <c r="D166" s="1333"/>
      <c r="E166" s="910" t="s">
        <v>1016</v>
      </c>
      <c r="F166" s="686"/>
      <c r="G166" s="966">
        <f>D166*F166</f>
        <v>0</v>
      </c>
      <c r="H166" s="792"/>
      <c r="I166" s="692">
        <f>D166*F166*H166</f>
        <v>0</v>
      </c>
      <c r="J166" s="1336">
        <f>SUM(I166:I171)</f>
        <v>0</v>
      </c>
      <c r="K166" s="528"/>
      <c r="L166" s="526"/>
      <c r="M166" s="526"/>
      <c r="N166" s="526"/>
      <c r="O166" s="526"/>
    </row>
    <row r="167" spans="2:15" s="483" customFormat="1" ht="15.95" hidden="1" customHeight="1">
      <c r="B167" s="1342"/>
      <c r="C167" s="1331"/>
      <c r="D167" s="1334"/>
      <c r="E167" s="910" t="s">
        <v>1179</v>
      </c>
      <c r="F167" s="686"/>
      <c r="G167" s="966">
        <f>D166*F167</f>
        <v>0</v>
      </c>
      <c r="H167" s="792"/>
      <c r="I167" s="692">
        <f>D166*F167*H167</f>
        <v>0</v>
      </c>
      <c r="J167" s="1337"/>
      <c r="K167" s="528"/>
      <c r="L167" s="526"/>
      <c r="M167" s="526"/>
      <c r="N167" s="526"/>
      <c r="O167" s="526"/>
    </row>
    <row r="168" spans="2:15" s="483" customFormat="1" ht="15.95" hidden="1" customHeight="1">
      <c r="B168" s="1342"/>
      <c r="C168" s="1331"/>
      <c r="D168" s="1334"/>
      <c r="E168" s="910" t="s">
        <v>1155</v>
      </c>
      <c r="F168" s="686"/>
      <c r="G168" s="966">
        <f>D166*F168</f>
        <v>0</v>
      </c>
      <c r="H168" s="792"/>
      <c r="I168" s="692">
        <f>D166*F168*H168</f>
        <v>0</v>
      </c>
      <c r="J168" s="1337"/>
      <c r="K168" s="528"/>
      <c r="L168" s="528"/>
    </row>
    <row r="169" spans="2:15" s="483" customFormat="1" ht="15.95" hidden="1" customHeight="1">
      <c r="B169" s="1342"/>
      <c r="C169" s="1331"/>
      <c r="D169" s="1334"/>
      <c r="E169" s="910" t="s">
        <v>1180</v>
      </c>
      <c r="F169" s="686"/>
      <c r="G169" s="966">
        <f>D166*F169</f>
        <v>0</v>
      </c>
      <c r="H169" s="792"/>
      <c r="I169" s="692">
        <f>D166*F169*H169</f>
        <v>0</v>
      </c>
      <c r="J169" s="1337"/>
      <c r="K169" s="528"/>
      <c r="L169" s="528"/>
    </row>
    <row r="170" spans="2:15" s="483" customFormat="1" ht="15.95" hidden="1" customHeight="1">
      <c r="B170" s="1342"/>
      <c r="C170" s="1331"/>
      <c r="D170" s="1334"/>
      <c r="E170" s="910" t="s">
        <v>1181</v>
      </c>
      <c r="F170" s="686"/>
      <c r="G170" s="966">
        <f>D166*F170</f>
        <v>0</v>
      </c>
      <c r="H170" s="792"/>
      <c r="I170" s="692">
        <f>D166*F170*H170</f>
        <v>0</v>
      </c>
      <c r="J170" s="1337"/>
      <c r="K170" s="528"/>
      <c r="L170" s="528"/>
    </row>
    <row r="171" spans="2:15" s="483" customFormat="1" ht="15.95" hidden="1" customHeight="1">
      <c r="B171" s="1343"/>
      <c r="C171" s="1332"/>
      <c r="D171" s="1335"/>
      <c r="E171" s="910" t="s">
        <v>1014</v>
      </c>
      <c r="F171" s="686"/>
      <c r="G171" s="966">
        <f>D166*F171</f>
        <v>0</v>
      </c>
      <c r="H171" s="792"/>
      <c r="I171" s="692">
        <f>D166*F171*H171</f>
        <v>0</v>
      </c>
      <c r="J171" s="1338"/>
      <c r="K171" s="528"/>
      <c r="L171" s="528"/>
    </row>
    <row r="172" spans="2:15" s="483" customFormat="1" ht="15.95" hidden="1" customHeight="1">
      <c r="B172" s="1341">
        <f>B166+1</f>
        <v>28</v>
      </c>
      <c r="C172" s="1330"/>
      <c r="D172" s="1333"/>
      <c r="E172" s="910" t="s">
        <v>1016</v>
      </c>
      <c r="F172" s="686"/>
      <c r="G172" s="966">
        <f>D172*F172</f>
        <v>0</v>
      </c>
      <c r="H172" s="792"/>
      <c r="I172" s="692">
        <f>D172*F172*H172</f>
        <v>0</v>
      </c>
      <c r="J172" s="1336">
        <f>SUM(I172:I177)</f>
        <v>0</v>
      </c>
      <c r="K172" s="528"/>
      <c r="L172" s="526"/>
      <c r="M172" s="526"/>
      <c r="N172" s="526"/>
      <c r="O172" s="526"/>
    </row>
    <row r="173" spans="2:15" s="483" customFormat="1" ht="15.95" hidden="1" customHeight="1">
      <c r="B173" s="1342"/>
      <c r="C173" s="1331"/>
      <c r="D173" s="1334"/>
      <c r="E173" s="910" t="s">
        <v>1179</v>
      </c>
      <c r="F173" s="686"/>
      <c r="G173" s="966">
        <f>D172*F173</f>
        <v>0</v>
      </c>
      <c r="H173" s="792"/>
      <c r="I173" s="692">
        <f>D172*F173*H173</f>
        <v>0</v>
      </c>
      <c r="J173" s="1337"/>
      <c r="K173" s="528"/>
      <c r="L173" s="526"/>
      <c r="M173" s="526"/>
      <c r="N173" s="526"/>
      <c r="O173" s="526"/>
    </row>
    <row r="174" spans="2:15" s="483" customFormat="1" ht="15.95" hidden="1" customHeight="1">
      <c r="B174" s="1342"/>
      <c r="C174" s="1331"/>
      <c r="D174" s="1334"/>
      <c r="E174" s="910" t="s">
        <v>1155</v>
      </c>
      <c r="F174" s="686"/>
      <c r="G174" s="966">
        <f>D172*F174</f>
        <v>0</v>
      </c>
      <c r="H174" s="792"/>
      <c r="I174" s="692">
        <f>D172*F174*H174</f>
        <v>0</v>
      </c>
      <c r="J174" s="1337"/>
      <c r="K174" s="528"/>
      <c r="L174" s="528"/>
    </row>
    <row r="175" spans="2:15" s="483" customFormat="1" ht="15.95" hidden="1" customHeight="1">
      <c r="B175" s="1342"/>
      <c r="C175" s="1331"/>
      <c r="D175" s="1334"/>
      <c r="E175" s="910" t="s">
        <v>1180</v>
      </c>
      <c r="F175" s="686"/>
      <c r="G175" s="966">
        <f>D172*F175</f>
        <v>0</v>
      </c>
      <c r="H175" s="792"/>
      <c r="I175" s="692">
        <f>D172*F175*H175</f>
        <v>0</v>
      </c>
      <c r="J175" s="1337"/>
      <c r="K175" s="528"/>
      <c r="L175" s="528"/>
    </row>
    <row r="176" spans="2:15" s="483" customFormat="1" ht="15.95" hidden="1" customHeight="1">
      <c r="B176" s="1342"/>
      <c r="C176" s="1331"/>
      <c r="D176" s="1334"/>
      <c r="E176" s="910" t="s">
        <v>1181</v>
      </c>
      <c r="F176" s="686"/>
      <c r="G176" s="966">
        <f>D172*F176</f>
        <v>0</v>
      </c>
      <c r="H176" s="792"/>
      <c r="I176" s="692">
        <f>D172*F176*H176</f>
        <v>0</v>
      </c>
      <c r="J176" s="1337"/>
      <c r="K176" s="528"/>
      <c r="L176" s="528"/>
    </row>
    <row r="177" spans="2:15" s="483" customFormat="1" ht="15.95" hidden="1" customHeight="1">
      <c r="B177" s="1343"/>
      <c r="C177" s="1332"/>
      <c r="D177" s="1335"/>
      <c r="E177" s="910" t="s">
        <v>1014</v>
      </c>
      <c r="F177" s="686"/>
      <c r="G177" s="966">
        <f>D172*F177</f>
        <v>0</v>
      </c>
      <c r="H177" s="792"/>
      <c r="I177" s="692">
        <f>D172*F177*H177</f>
        <v>0</v>
      </c>
      <c r="J177" s="1338"/>
      <c r="K177" s="528"/>
      <c r="L177" s="528"/>
    </row>
    <row r="178" spans="2:15" s="483" customFormat="1" ht="15.95" hidden="1" customHeight="1">
      <c r="B178" s="1341">
        <f>B172+1</f>
        <v>29</v>
      </c>
      <c r="C178" s="1330"/>
      <c r="D178" s="1333"/>
      <c r="E178" s="910" t="s">
        <v>1016</v>
      </c>
      <c r="F178" s="686"/>
      <c r="G178" s="966">
        <f>D178*F178</f>
        <v>0</v>
      </c>
      <c r="H178" s="792"/>
      <c r="I178" s="692">
        <f>D178*F178*H178</f>
        <v>0</v>
      </c>
      <c r="J178" s="1336">
        <f>SUM(I178:I183)</f>
        <v>0</v>
      </c>
      <c r="K178" s="528"/>
      <c r="L178" s="526"/>
      <c r="M178" s="526"/>
      <c r="N178" s="526"/>
      <c r="O178" s="526"/>
    </row>
    <row r="179" spans="2:15" s="483" customFormat="1" ht="15.95" hidden="1" customHeight="1">
      <c r="B179" s="1342"/>
      <c r="C179" s="1331"/>
      <c r="D179" s="1334"/>
      <c r="E179" s="910" t="s">
        <v>1179</v>
      </c>
      <c r="F179" s="686"/>
      <c r="G179" s="966">
        <f>D178*F179</f>
        <v>0</v>
      </c>
      <c r="H179" s="792"/>
      <c r="I179" s="692">
        <f>D178*F179*H179</f>
        <v>0</v>
      </c>
      <c r="J179" s="1337"/>
      <c r="K179" s="528"/>
      <c r="L179" s="526"/>
      <c r="M179" s="526"/>
      <c r="N179" s="526"/>
      <c r="O179" s="526"/>
    </row>
    <row r="180" spans="2:15" s="483" customFormat="1" ht="15.95" hidden="1" customHeight="1">
      <c r="B180" s="1342"/>
      <c r="C180" s="1331"/>
      <c r="D180" s="1334"/>
      <c r="E180" s="910" t="s">
        <v>1155</v>
      </c>
      <c r="F180" s="686"/>
      <c r="G180" s="966">
        <f>D178*F180</f>
        <v>0</v>
      </c>
      <c r="H180" s="792"/>
      <c r="I180" s="692">
        <f>D178*F180*H180</f>
        <v>0</v>
      </c>
      <c r="J180" s="1337"/>
      <c r="K180" s="528"/>
      <c r="L180" s="528"/>
    </row>
    <row r="181" spans="2:15" s="483" customFormat="1" ht="15.95" hidden="1" customHeight="1">
      <c r="B181" s="1342"/>
      <c r="C181" s="1331"/>
      <c r="D181" s="1334"/>
      <c r="E181" s="910" t="s">
        <v>1180</v>
      </c>
      <c r="F181" s="686"/>
      <c r="G181" s="966">
        <f>D178*F181</f>
        <v>0</v>
      </c>
      <c r="H181" s="792"/>
      <c r="I181" s="692">
        <f>D178*F181*H181</f>
        <v>0</v>
      </c>
      <c r="J181" s="1337"/>
      <c r="K181" s="528"/>
      <c r="L181" s="528"/>
    </row>
    <row r="182" spans="2:15" s="483" customFormat="1" ht="15.95" hidden="1" customHeight="1">
      <c r="B182" s="1342"/>
      <c r="C182" s="1331"/>
      <c r="D182" s="1334"/>
      <c r="E182" s="910" t="s">
        <v>1181</v>
      </c>
      <c r="F182" s="686"/>
      <c r="G182" s="966">
        <f>D178*F182</f>
        <v>0</v>
      </c>
      <c r="H182" s="792"/>
      <c r="I182" s="692">
        <f>D178*F182*H182</f>
        <v>0</v>
      </c>
      <c r="J182" s="1337"/>
      <c r="K182" s="528"/>
      <c r="L182" s="528"/>
    </row>
    <row r="183" spans="2:15" s="483" customFormat="1" ht="15.95" hidden="1" customHeight="1">
      <c r="B183" s="1343"/>
      <c r="C183" s="1332"/>
      <c r="D183" s="1335"/>
      <c r="E183" s="910" t="s">
        <v>1014</v>
      </c>
      <c r="F183" s="686"/>
      <c r="G183" s="966">
        <f>D178*F183</f>
        <v>0</v>
      </c>
      <c r="H183" s="792"/>
      <c r="I183" s="692">
        <f>D178*F183*H183</f>
        <v>0</v>
      </c>
      <c r="J183" s="1338"/>
      <c r="K183" s="528"/>
      <c r="L183" s="528"/>
    </row>
    <row r="184" spans="2:15" s="483" customFormat="1" ht="15.95" hidden="1" customHeight="1">
      <c r="B184" s="1341">
        <f>B178+1</f>
        <v>30</v>
      </c>
      <c r="C184" s="1330"/>
      <c r="D184" s="1333"/>
      <c r="E184" s="910" t="s">
        <v>1016</v>
      </c>
      <c r="F184" s="686"/>
      <c r="G184" s="966">
        <f>D184*F184</f>
        <v>0</v>
      </c>
      <c r="H184" s="792"/>
      <c r="I184" s="692">
        <f>D184*F184*H184</f>
        <v>0</v>
      </c>
      <c r="J184" s="1336">
        <f>SUM(I184:I189)</f>
        <v>0</v>
      </c>
      <c r="K184" s="528"/>
      <c r="L184" s="526"/>
      <c r="M184" s="526"/>
      <c r="N184" s="526"/>
      <c r="O184" s="526"/>
    </row>
    <row r="185" spans="2:15" s="483" customFormat="1" ht="15.95" hidden="1" customHeight="1">
      <c r="B185" s="1342"/>
      <c r="C185" s="1331"/>
      <c r="D185" s="1334"/>
      <c r="E185" s="910" t="s">
        <v>1179</v>
      </c>
      <c r="F185" s="686"/>
      <c r="G185" s="966">
        <f>D184*F185</f>
        <v>0</v>
      </c>
      <c r="H185" s="792"/>
      <c r="I185" s="692">
        <f>D184*F185*H185</f>
        <v>0</v>
      </c>
      <c r="J185" s="1337"/>
      <c r="K185" s="528"/>
      <c r="L185" s="526"/>
      <c r="M185" s="526"/>
      <c r="N185" s="526"/>
      <c r="O185" s="526"/>
    </row>
    <row r="186" spans="2:15" s="483" customFormat="1" ht="15.95" hidden="1" customHeight="1">
      <c r="B186" s="1342"/>
      <c r="C186" s="1331"/>
      <c r="D186" s="1334"/>
      <c r="E186" s="910" t="s">
        <v>1155</v>
      </c>
      <c r="F186" s="686"/>
      <c r="G186" s="966">
        <f>D184*F186</f>
        <v>0</v>
      </c>
      <c r="H186" s="792"/>
      <c r="I186" s="692">
        <f>D184*F186*H186</f>
        <v>0</v>
      </c>
      <c r="J186" s="1337"/>
      <c r="K186" s="528"/>
      <c r="L186" s="528"/>
    </row>
    <row r="187" spans="2:15" s="483" customFormat="1" ht="15.95" hidden="1" customHeight="1">
      <c r="B187" s="1342"/>
      <c r="C187" s="1331"/>
      <c r="D187" s="1334"/>
      <c r="E187" s="910" t="s">
        <v>1180</v>
      </c>
      <c r="F187" s="686"/>
      <c r="G187" s="966">
        <f>D184*F187</f>
        <v>0</v>
      </c>
      <c r="H187" s="792"/>
      <c r="I187" s="692">
        <f>D184*F187*H187</f>
        <v>0</v>
      </c>
      <c r="J187" s="1337"/>
      <c r="K187" s="528"/>
      <c r="L187" s="528"/>
    </row>
    <row r="188" spans="2:15" s="483" customFormat="1" ht="15.95" hidden="1" customHeight="1">
      <c r="B188" s="1342"/>
      <c r="C188" s="1331"/>
      <c r="D188" s="1334"/>
      <c r="E188" s="910" t="s">
        <v>1181</v>
      </c>
      <c r="F188" s="686"/>
      <c r="G188" s="966">
        <f>D184*F188</f>
        <v>0</v>
      </c>
      <c r="H188" s="792"/>
      <c r="I188" s="692">
        <f>D184*F188*H188</f>
        <v>0</v>
      </c>
      <c r="J188" s="1337"/>
      <c r="K188" s="528"/>
      <c r="L188" s="528"/>
    </row>
    <row r="189" spans="2:15" s="483" customFormat="1" ht="15.95" hidden="1" customHeight="1">
      <c r="B189" s="1343"/>
      <c r="C189" s="1332"/>
      <c r="D189" s="1335"/>
      <c r="E189" s="910" t="s">
        <v>1014</v>
      </c>
      <c r="F189" s="686"/>
      <c r="G189" s="966">
        <f>D184*F189</f>
        <v>0</v>
      </c>
      <c r="H189" s="792"/>
      <c r="I189" s="692">
        <f>D184*F189*H189</f>
        <v>0</v>
      </c>
      <c r="J189" s="1338"/>
      <c r="K189" s="528"/>
      <c r="L189" s="528"/>
    </row>
    <row r="190" spans="2:15" s="483" customFormat="1" ht="15.95" hidden="1" customHeight="1">
      <c r="B190" s="1341">
        <f>B184+1</f>
        <v>31</v>
      </c>
      <c r="C190" s="1330"/>
      <c r="D190" s="1333"/>
      <c r="E190" s="910" t="s">
        <v>1016</v>
      </c>
      <c r="F190" s="686"/>
      <c r="G190" s="966">
        <f>D190*F190</f>
        <v>0</v>
      </c>
      <c r="H190" s="792"/>
      <c r="I190" s="692">
        <f>D190*F190*H190</f>
        <v>0</v>
      </c>
      <c r="J190" s="1336">
        <f>SUM(I190:I195)</f>
        <v>0</v>
      </c>
      <c r="K190" s="528"/>
      <c r="L190" s="526"/>
      <c r="M190" s="526"/>
      <c r="N190" s="526"/>
      <c r="O190" s="526"/>
    </row>
    <row r="191" spans="2:15" s="483" customFormat="1" ht="15.95" hidden="1" customHeight="1">
      <c r="B191" s="1342"/>
      <c r="C191" s="1331"/>
      <c r="D191" s="1334"/>
      <c r="E191" s="910" t="s">
        <v>1179</v>
      </c>
      <c r="F191" s="686"/>
      <c r="G191" s="966">
        <f>D190*F191</f>
        <v>0</v>
      </c>
      <c r="H191" s="792"/>
      <c r="I191" s="692">
        <f>D190*F191*H191</f>
        <v>0</v>
      </c>
      <c r="J191" s="1337"/>
      <c r="K191" s="528"/>
      <c r="L191" s="526"/>
      <c r="M191" s="526"/>
      <c r="N191" s="526"/>
      <c r="O191" s="526"/>
    </row>
    <row r="192" spans="2:15" s="483" customFormat="1" ht="15.95" hidden="1" customHeight="1">
      <c r="B192" s="1342"/>
      <c r="C192" s="1331"/>
      <c r="D192" s="1334"/>
      <c r="E192" s="910" t="s">
        <v>1155</v>
      </c>
      <c r="F192" s="686"/>
      <c r="G192" s="966">
        <f>D190*F192</f>
        <v>0</v>
      </c>
      <c r="H192" s="792"/>
      <c r="I192" s="692">
        <f>D190*F192*H192</f>
        <v>0</v>
      </c>
      <c r="J192" s="1337"/>
      <c r="K192" s="528"/>
      <c r="L192" s="528"/>
    </row>
    <row r="193" spans="2:15" s="483" customFormat="1" ht="15.95" hidden="1" customHeight="1">
      <c r="B193" s="1342"/>
      <c r="C193" s="1331"/>
      <c r="D193" s="1334"/>
      <c r="E193" s="910" t="s">
        <v>1180</v>
      </c>
      <c r="F193" s="686"/>
      <c r="G193" s="966">
        <f>D190*F193</f>
        <v>0</v>
      </c>
      <c r="H193" s="792"/>
      <c r="I193" s="692">
        <f>D190*F193*H193</f>
        <v>0</v>
      </c>
      <c r="J193" s="1337"/>
      <c r="K193" s="528"/>
      <c r="L193" s="528"/>
    </row>
    <row r="194" spans="2:15" s="483" customFormat="1" ht="15.95" hidden="1" customHeight="1">
      <c r="B194" s="1342"/>
      <c r="C194" s="1331"/>
      <c r="D194" s="1334"/>
      <c r="E194" s="910" t="s">
        <v>1181</v>
      </c>
      <c r="F194" s="686"/>
      <c r="G194" s="966">
        <f>D190*F194</f>
        <v>0</v>
      </c>
      <c r="H194" s="792"/>
      <c r="I194" s="692">
        <f>D190*F194*H194</f>
        <v>0</v>
      </c>
      <c r="J194" s="1337"/>
      <c r="K194" s="528"/>
      <c r="L194" s="528"/>
    </row>
    <row r="195" spans="2:15" s="483" customFormat="1" ht="15.95" hidden="1" customHeight="1">
      <c r="B195" s="1343"/>
      <c r="C195" s="1332"/>
      <c r="D195" s="1335"/>
      <c r="E195" s="910" t="s">
        <v>1014</v>
      </c>
      <c r="F195" s="686"/>
      <c r="G195" s="966">
        <f>D190*F195</f>
        <v>0</v>
      </c>
      <c r="H195" s="792"/>
      <c r="I195" s="692">
        <f>D190*F195*H195</f>
        <v>0</v>
      </c>
      <c r="J195" s="1338"/>
      <c r="K195" s="528"/>
      <c r="L195" s="528"/>
    </row>
    <row r="196" spans="2:15" s="483" customFormat="1" ht="15.95" hidden="1" customHeight="1">
      <c r="B196" s="1341">
        <f>B190+1</f>
        <v>32</v>
      </c>
      <c r="C196" s="1330"/>
      <c r="D196" s="1333"/>
      <c r="E196" s="910" t="s">
        <v>1016</v>
      </c>
      <c r="F196" s="686"/>
      <c r="G196" s="966">
        <f>D196*F196</f>
        <v>0</v>
      </c>
      <c r="H196" s="792"/>
      <c r="I196" s="692">
        <f>D196*F196*H196</f>
        <v>0</v>
      </c>
      <c r="J196" s="1336">
        <f>SUM(I196:I201)</f>
        <v>0</v>
      </c>
      <c r="K196" s="528"/>
      <c r="L196" s="526"/>
      <c r="M196" s="526"/>
      <c r="N196" s="526"/>
      <c r="O196" s="526"/>
    </row>
    <row r="197" spans="2:15" s="483" customFormat="1" ht="15.95" hidden="1" customHeight="1">
      <c r="B197" s="1342"/>
      <c r="C197" s="1331"/>
      <c r="D197" s="1334"/>
      <c r="E197" s="910" t="s">
        <v>1179</v>
      </c>
      <c r="F197" s="686"/>
      <c r="G197" s="966">
        <f>D196*F197</f>
        <v>0</v>
      </c>
      <c r="H197" s="792"/>
      <c r="I197" s="692">
        <f>D196*F197*H197</f>
        <v>0</v>
      </c>
      <c r="J197" s="1337"/>
      <c r="K197" s="528"/>
      <c r="L197" s="526"/>
      <c r="M197" s="526"/>
      <c r="N197" s="526"/>
      <c r="O197" s="526"/>
    </row>
    <row r="198" spans="2:15" s="483" customFormat="1" ht="15.95" hidden="1" customHeight="1">
      <c r="B198" s="1342"/>
      <c r="C198" s="1331"/>
      <c r="D198" s="1334"/>
      <c r="E198" s="910" t="s">
        <v>1155</v>
      </c>
      <c r="F198" s="686"/>
      <c r="G198" s="966">
        <f>D196*F198</f>
        <v>0</v>
      </c>
      <c r="H198" s="792"/>
      <c r="I198" s="692">
        <f>D196*F198*H198</f>
        <v>0</v>
      </c>
      <c r="J198" s="1337"/>
      <c r="K198" s="528"/>
      <c r="L198" s="528"/>
    </row>
    <row r="199" spans="2:15" s="483" customFormat="1" ht="15.95" hidden="1" customHeight="1">
      <c r="B199" s="1342"/>
      <c r="C199" s="1331"/>
      <c r="D199" s="1334"/>
      <c r="E199" s="910" t="s">
        <v>1180</v>
      </c>
      <c r="F199" s="686"/>
      <c r="G199" s="966">
        <f>D196*F199</f>
        <v>0</v>
      </c>
      <c r="H199" s="792"/>
      <c r="I199" s="692">
        <f>D196*F199*H199</f>
        <v>0</v>
      </c>
      <c r="J199" s="1337"/>
      <c r="K199" s="528"/>
      <c r="L199" s="528"/>
    </row>
    <row r="200" spans="2:15" s="483" customFormat="1" ht="15.95" hidden="1" customHeight="1">
      <c r="B200" s="1342"/>
      <c r="C200" s="1331"/>
      <c r="D200" s="1334"/>
      <c r="E200" s="910" t="s">
        <v>1181</v>
      </c>
      <c r="F200" s="686"/>
      <c r="G200" s="966">
        <f>D196*F200</f>
        <v>0</v>
      </c>
      <c r="H200" s="792"/>
      <c r="I200" s="692">
        <f>D196*F200*H200</f>
        <v>0</v>
      </c>
      <c r="J200" s="1337"/>
      <c r="K200" s="528"/>
      <c r="L200" s="528"/>
    </row>
    <row r="201" spans="2:15" s="483" customFormat="1" ht="15.95" hidden="1" customHeight="1">
      <c r="B201" s="1343"/>
      <c r="C201" s="1332"/>
      <c r="D201" s="1335"/>
      <c r="E201" s="910" t="s">
        <v>1014</v>
      </c>
      <c r="F201" s="686"/>
      <c r="G201" s="966">
        <f>D196*F201</f>
        <v>0</v>
      </c>
      <c r="H201" s="792"/>
      <c r="I201" s="692">
        <f>D196*F201*H201</f>
        <v>0</v>
      </c>
      <c r="J201" s="1338"/>
      <c r="K201" s="528"/>
      <c r="L201" s="528"/>
    </row>
    <row r="202" spans="2:15" s="483" customFormat="1" ht="15.95" hidden="1" customHeight="1">
      <c r="B202" s="1341">
        <f>B196+1</f>
        <v>33</v>
      </c>
      <c r="C202" s="1330"/>
      <c r="D202" s="1333"/>
      <c r="E202" s="910" t="s">
        <v>1016</v>
      </c>
      <c r="F202" s="686"/>
      <c r="G202" s="966">
        <f>D202*F202</f>
        <v>0</v>
      </c>
      <c r="H202" s="792"/>
      <c r="I202" s="692">
        <f>D202*F202*H202</f>
        <v>0</v>
      </c>
      <c r="J202" s="1336">
        <f>SUM(I202:I207)</f>
        <v>0</v>
      </c>
      <c r="K202" s="528"/>
      <c r="L202" s="526"/>
      <c r="M202" s="526"/>
      <c r="N202" s="526"/>
      <c r="O202" s="526"/>
    </row>
    <row r="203" spans="2:15" s="483" customFormat="1" ht="15.95" hidden="1" customHeight="1">
      <c r="B203" s="1342"/>
      <c r="C203" s="1331"/>
      <c r="D203" s="1334"/>
      <c r="E203" s="910" t="s">
        <v>1179</v>
      </c>
      <c r="F203" s="686"/>
      <c r="G203" s="966">
        <f>D202*F203</f>
        <v>0</v>
      </c>
      <c r="H203" s="792"/>
      <c r="I203" s="692">
        <f>D202*F203*H203</f>
        <v>0</v>
      </c>
      <c r="J203" s="1337"/>
      <c r="K203" s="528"/>
      <c r="L203" s="526"/>
      <c r="M203" s="526"/>
      <c r="N203" s="526"/>
      <c r="O203" s="526"/>
    </row>
    <row r="204" spans="2:15" s="483" customFormat="1" ht="15.95" hidden="1" customHeight="1">
      <c r="B204" s="1342"/>
      <c r="C204" s="1331"/>
      <c r="D204" s="1334"/>
      <c r="E204" s="910" t="s">
        <v>1155</v>
      </c>
      <c r="F204" s="686"/>
      <c r="G204" s="966">
        <f>D202*F204</f>
        <v>0</v>
      </c>
      <c r="H204" s="792"/>
      <c r="I204" s="692">
        <f>D202*F204*H204</f>
        <v>0</v>
      </c>
      <c r="J204" s="1337"/>
      <c r="K204" s="528"/>
      <c r="L204" s="528"/>
    </row>
    <row r="205" spans="2:15" s="483" customFormat="1" ht="15.95" hidden="1" customHeight="1">
      <c r="B205" s="1342"/>
      <c r="C205" s="1331"/>
      <c r="D205" s="1334"/>
      <c r="E205" s="910" t="s">
        <v>1180</v>
      </c>
      <c r="F205" s="686"/>
      <c r="G205" s="966">
        <f>D202*F205</f>
        <v>0</v>
      </c>
      <c r="H205" s="792"/>
      <c r="I205" s="692">
        <f>D202*F205*H205</f>
        <v>0</v>
      </c>
      <c r="J205" s="1337"/>
      <c r="K205" s="528"/>
      <c r="L205" s="528"/>
    </row>
    <row r="206" spans="2:15" s="483" customFormat="1" ht="15.95" hidden="1" customHeight="1">
      <c r="B206" s="1342"/>
      <c r="C206" s="1331"/>
      <c r="D206" s="1334"/>
      <c r="E206" s="910" t="s">
        <v>1181</v>
      </c>
      <c r="F206" s="686"/>
      <c r="G206" s="966">
        <f>D202*F206</f>
        <v>0</v>
      </c>
      <c r="H206" s="792"/>
      <c r="I206" s="692">
        <f>D202*F206*H206</f>
        <v>0</v>
      </c>
      <c r="J206" s="1337"/>
      <c r="K206" s="528"/>
      <c r="L206" s="528"/>
    </row>
    <row r="207" spans="2:15" s="483" customFormat="1" ht="15.95" hidden="1" customHeight="1">
      <c r="B207" s="1343"/>
      <c r="C207" s="1332"/>
      <c r="D207" s="1335"/>
      <c r="E207" s="910" t="s">
        <v>1014</v>
      </c>
      <c r="F207" s="686"/>
      <c r="G207" s="966">
        <f>D202*F207</f>
        <v>0</v>
      </c>
      <c r="H207" s="792"/>
      <c r="I207" s="692">
        <f>D202*F207*H207</f>
        <v>0</v>
      </c>
      <c r="J207" s="1338"/>
      <c r="K207" s="528"/>
      <c r="L207" s="528"/>
    </row>
    <row r="208" spans="2:15" s="483" customFormat="1" ht="15.95" hidden="1" customHeight="1">
      <c r="B208" s="1341">
        <f>B202+1</f>
        <v>34</v>
      </c>
      <c r="C208" s="1330"/>
      <c r="D208" s="1333"/>
      <c r="E208" s="910" t="s">
        <v>1016</v>
      </c>
      <c r="F208" s="686"/>
      <c r="G208" s="966">
        <f>D208*F208</f>
        <v>0</v>
      </c>
      <c r="H208" s="792"/>
      <c r="I208" s="692">
        <f>D208*F208*H208</f>
        <v>0</v>
      </c>
      <c r="J208" s="1336">
        <f>SUM(I208:I213)</f>
        <v>0</v>
      </c>
      <c r="K208" s="528"/>
      <c r="L208" s="526"/>
      <c r="M208" s="526"/>
      <c r="N208" s="526"/>
      <c r="O208" s="526"/>
    </row>
    <row r="209" spans="2:15" s="483" customFormat="1" ht="15.95" hidden="1" customHeight="1">
      <c r="B209" s="1342"/>
      <c r="C209" s="1331"/>
      <c r="D209" s="1334"/>
      <c r="E209" s="910" t="s">
        <v>1179</v>
      </c>
      <c r="F209" s="686"/>
      <c r="G209" s="966">
        <f>D208*F209</f>
        <v>0</v>
      </c>
      <c r="H209" s="792"/>
      <c r="I209" s="692">
        <f>D208*F209*H209</f>
        <v>0</v>
      </c>
      <c r="J209" s="1337"/>
      <c r="K209" s="528"/>
      <c r="L209" s="526"/>
      <c r="M209" s="526"/>
      <c r="N209" s="526"/>
      <c r="O209" s="526"/>
    </row>
    <row r="210" spans="2:15" s="483" customFormat="1" ht="15.95" hidden="1" customHeight="1">
      <c r="B210" s="1342"/>
      <c r="C210" s="1331"/>
      <c r="D210" s="1334"/>
      <c r="E210" s="910" t="s">
        <v>1155</v>
      </c>
      <c r="F210" s="686"/>
      <c r="G210" s="966">
        <f>D208*F210</f>
        <v>0</v>
      </c>
      <c r="H210" s="792"/>
      <c r="I210" s="692">
        <f>D208*F210*H210</f>
        <v>0</v>
      </c>
      <c r="J210" s="1337"/>
      <c r="K210" s="528"/>
      <c r="L210" s="528"/>
    </row>
    <row r="211" spans="2:15" s="483" customFormat="1" ht="15.95" hidden="1" customHeight="1">
      <c r="B211" s="1342"/>
      <c r="C211" s="1331"/>
      <c r="D211" s="1334"/>
      <c r="E211" s="910" t="s">
        <v>1180</v>
      </c>
      <c r="F211" s="686"/>
      <c r="G211" s="966">
        <f>D208*F211</f>
        <v>0</v>
      </c>
      <c r="H211" s="792"/>
      <c r="I211" s="692">
        <f>D208*F211*H211</f>
        <v>0</v>
      </c>
      <c r="J211" s="1337"/>
      <c r="K211" s="528"/>
      <c r="L211" s="528"/>
    </row>
    <row r="212" spans="2:15" s="483" customFormat="1" ht="15.95" hidden="1" customHeight="1">
      <c r="B212" s="1342"/>
      <c r="C212" s="1331"/>
      <c r="D212" s="1334"/>
      <c r="E212" s="910" t="s">
        <v>1181</v>
      </c>
      <c r="F212" s="686"/>
      <c r="G212" s="966">
        <f>D208*F212</f>
        <v>0</v>
      </c>
      <c r="H212" s="792"/>
      <c r="I212" s="692">
        <f>D208*F212*H212</f>
        <v>0</v>
      </c>
      <c r="J212" s="1337"/>
      <c r="K212" s="528"/>
      <c r="L212" s="528"/>
    </row>
    <row r="213" spans="2:15" s="483" customFormat="1" ht="15.95" hidden="1" customHeight="1">
      <c r="B213" s="1343"/>
      <c r="C213" s="1332"/>
      <c r="D213" s="1335"/>
      <c r="E213" s="910" t="s">
        <v>1014</v>
      </c>
      <c r="F213" s="686"/>
      <c r="G213" s="966">
        <f>D208*F213</f>
        <v>0</v>
      </c>
      <c r="H213" s="792"/>
      <c r="I213" s="692">
        <f>D208*F213*H213</f>
        <v>0</v>
      </c>
      <c r="J213" s="1338"/>
      <c r="K213" s="528"/>
      <c r="L213" s="528"/>
    </row>
    <row r="214" spans="2:15" s="483" customFormat="1" ht="15.95" hidden="1" customHeight="1">
      <c r="B214" s="1341">
        <f>B208+1</f>
        <v>35</v>
      </c>
      <c r="C214" s="1330"/>
      <c r="D214" s="1333"/>
      <c r="E214" s="910" t="s">
        <v>1016</v>
      </c>
      <c r="F214" s="686"/>
      <c r="G214" s="966">
        <f>D214*F214</f>
        <v>0</v>
      </c>
      <c r="H214" s="792"/>
      <c r="I214" s="692">
        <f>D214*F214*H214</f>
        <v>0</v>
      </c>
      <c r="J214" s="1336">
        <f>SUM(I214:I219)</f>
        <v>0</v>
      </c>
      <c r="K214" s="528"/>
      <c r="L214" s="526"/>
      <c r="M214" s="526"/>
      <c r="N214" s="526"/>
      <c r="O214" s="526"/>
    </row>
    <row r="215" spans="2:15" s="483" customFormat="1" ht="15.95" hidden="1" customHeight="1">
      <c r="B215" s="1342"/>
      <c r="C215" s="1331"/>
      <c r="D215" s="1334"/>
      <c r="E215" s="910" t="s">
        <v>1179</v>
      </c>
      <c r="F215" s="686"/>
      <c r="G215" s="966">
        <f>D214*F215</f>
        <v>0</v>
      </c>
      <c r="H215" s="792"/>
      <c r="I215" s="692">
        <f>D214*F215*H215</f>
        <v>0</v>
      </c>
      <c r="J215" s="1337"/>
      <c r="K215" s="528"/>
      <c r="L215" s="526"/>
      <c r="M215" s="526"/>
      <c r="N215" s="526"/>
      <c r="O215" s="526"/>
    </row>
    <row r="216" spans="2:15" s="483" customFormat="1" ht="15.95" hidden="1" customHeight="1">
      <c r="B216" s="1342"/>
      <c r="C216" s="1331"/>
      <c r="D216" s="1334"/>
      <c r="E216" s="910" t="s">
        <v>1155</v>
      </c>
      <c r="F216" s="686"/>
      <c r="G216" s="966">
        <f>D214*F216</f>
        <v>0</v>
      </c>
      <c r="H216" s="792"/>
      <c r="I216" s="692">
        <f>D214*F216*H216</f>
        <v>0</v>
      </c>
      <c r="J216" s="1337"/>
      <c r="K216" s="528"/>
      <c r="L216" s="528"/>
    </row>
    <row r="217" spans="2:15" s="483" customFormat="1" ht="15.95" hidden="1" customHeight="1">
      <c r="B217" s="1342"/>
      <c r="C217" s="1331"/>
      <c r="D217" s="1334"/>
      <c r="E217" s="910" t="s">
        <v>1180</v>
      </c>
      <c r="F217" s="686"/>
      <c r="G217" s="966">
        <f>D214*F217</f>
        <v>0</v>
      </c>
      <c r="H217" s="792"/>
      <c r="I217" s="692">
        <f>D214*F217*H217</f>
        <v>0</v>
      </c>
      <c r="J217" s="1337"/>
      <c r="K217" s="528"/>
      <c r="L217" s="528"/>
    </row>
    <row r="218" spans="2:15" s="483" customFormat="1" ht="15.95" hidden="1" customHeight="1">
      <c r="B218" s="1342"/>
      <c r="C218" s="1331"/>
      <c r="D218" s="1334"/>
      <c r="E218" s="910" t="s">
        <v>1181</v>
      </c>
      <c r="F218" s="686"/>
      <c r="G218" s="966">
        <f>D214*F218</f>
        <v>0</v>
      </c>
      <c r="H218" s="792"/>
      <c r="I218" s="692">
        <f>D214*F218*H218</f>
        <v>0</v>
      </c>
      <c r="J218" s="1337"/>
      <c r="K218" s="528"/>
      <c r="L218" s="528"/>
    </row>
    <row r="219" spans="2:15" s="483" customFormat="1" ht="15.95" hidden="1" customHeight="1">
      <c r="B219" s="1343"/>
      <c r="C219" s="1332"/>
      <c r="D219" s="1335"/>
      <c r="E219" s="910" t="s">
        <v>1014</v>
      </c>
      <c r="F219" s="686"/>
      <c r="G219" s="966">
        <f>D214*F219</f>
        <v>0</v>
      </c>
      <c r="H219" s="792"/>
      <c r="I219" s="692">
        <f>D214*F219*H219</f>
        <v>0</v>
      </c>
      <c r="J219" s="1338"/>
      <c r="K219" s="528"/>
      <c r="L219" s="528"/>
    </row>
    <row r="220" spans="2:15" s="483" customFormat="1" ht="15.95" hidden="1" customHeight="1">
      <c r="B220" s="1341">
        <f>B214+1</f>
        <v>36</v>
      </c>
      <c r="C220" s="1330"/>
      <c r="D220" s="1333"/>
      <c r="E220" s="910" t="s">
        <v>1016</v>
      </c>
      <c r="F220" s="686"/>
      <c r="G220" s="966">
        <f>D220*F220</f>
        <v>0</v>
      </c>
      <c r="H220" s="792"/>
      <c r="I220" s="692">
        <f>D220*F220*H220</f>
        <v>0</v>
      </c>
      <c r="J220" s="1336">
        <f>SUM(I220:I225)</f>
        <v>0</v>
      </c>
      <c r="K220" s="528"/>
      <c r="L220" s="526"/>
      <c r="M220" s="526"/>
      <c r="N220" s="526"/>
      <c r="O220" s="526"/>
    </row>
    <row r="221" spans="2:15" s="483" customFormat="1" ht="15.95" hidden="1" customHeight="1">
      <c r="B221" s="1342"/>
      <c r="C221" s="1331"/>
      <c r="D221" s="1334"/>
      <c r="E221" s="910" t="s">
        <v>1179</v>
      </c>
      <c r="F221" s="686"/>
      <c r="G221" s="966">
        <f>D220*F221</f>
        <v>0</v>
      </c>
      <c r="H221" s="792"/>
      <c r="I221" s="692">
        <f>D220*F221*H221</f>
        <v>0</v>
      </c>
      <c r="J221" s="1337"/>
      <c r="K221" s="528"/>
      <c r="L221" s="526"/>
      <c r="M221" s="526"/>
      <c r="N221" s="526"/>
      <c r="O221" s="526"/>
    </row>
    <row r="222" spans="2:15" s="483" customFormat="1" ht="15.95" hidden="1" customHeight="1">
      <c r="B222" s="1342"/>
      <c r="C222" s="1331"/>
      <c r="D222" s="1334"/>
      <c r="E222" s="910" t="s">
        <v>1155</v>
      </c>
      <c r="F222" s="686"/>
      <c r="G222" s="966">
        <f>D220*F222</f>
        <v>0</v>
      </c>
      <c r="H222" s="792"/>
      <c r="I222" s="692">
        <f>D220*F222*H222</f>
        <v>0</v>
      </c>
      <c r="J222" s="1337"/>
      <c r="K222" s="528"/>
      <c r="L222" s="528"/>
    </row>
    <row r="223" spans="2:15" s="483" customFormat="1" ht="15.95" hidden="1" customHeight="1">
      <c r="B223" s="1342"/>
      <c r="C223" s="1331"/>
      <c r="D223" s="1334"/>
      <c r="E223" s="910" t="s">
        <v>1180</v>
      </c>
      <c r="F223" s="686"/>
      <c r="G223" s="966">
        <f>D220*F223</f>
        <v>0</v>
      </c>
      <c r="H223" s="792"/>
      <c r="I223" s="692">
        <f>D220*F223*H223</f>
        <v>0</v>
      </c>
      <c r="J223" s="1337"/>
      <c r="K223" s="528"/>
      <c r="L223" s="528"/>
    </row>
    <row r="224" spans="2:15" s="483" customFormat="1" ht="15.95" hidden="1" customHeight="1">
      <c r="B224" s="1342"/>
      <c r="C224" s="1331"/>
      <c r="D224" s="1334"/>
      <c r="E224" s="910" t="s">
        <v>1181</v>
      </c>
      <c r="F224" s="686"/>
      <c r="G224" s="966">
        <f>D220*F224</f>
        <v>0</v>
      </c>
      <c r="H224" s="792"/>
      <c r="I224" s="692">
        <f>D220*F224*H224</f>
        <v>0</v>
      </c>
      <c r="J224" s="1337"/>
      <c r="K224" s="528"/>
      <c r="L224" s="528"/>
    </row>
    <row r="225" spans="2:15" s="483" customFormat="1" ht="15.95" hidden="1" customHeight="1">
      <c r="B225" s="1343"/>
      <c r="C225" s="1332"/>
      <c r="D225" s="1335"/>
      <c r="E225" s="910" t="s">
        <v>1014</v>
      </c>
      <c r="F225" s="686"/>
      <c r="G225" s="966">
        <f>D220*F225</f>
        <v>0</v>
      </c>
      <c r="H225" s="792"/>
      <c r="I225" s="692">
        <f>D220*F225*H225</f>
        <v>0</v>
      </c>
      <c r="J225" s="1338"/>
      <c r="K225" s="528"/>
      <c r="L225" s="528"/>
    </row>
    <row r="226" spans="2:15" s="483" customFormat="1" ht="15.95" hidden="1" customHeight="1">
      <c r="B226" s="1341">
        <f>B220+1</f>
        <v>37</v>
      </c>
      <c r="C226" s="1330"/>
      <c r="D226" s="1333"/>
      <c r="E226" s="910" t="s">
        <v>1016</v>
      </c>
      <c r="F226" s="686"/>
      <c r="G226" s="966">
        <f>D226*F226</f>
        <v>0</v>
      </c>
      <c r="H226" s="792"/>
      <c r="I226" s="692">
        <f>D226*F226*H226</f>
        <v>0</v>
      </c>
      <c r="J226" s="1336">
        <f>SUM(I226:I231)</f>
        <v>0</v>
      </c>
      <c r="K226" s="528"/>
      <c r="L226" s="526"/>
      <c r="M226" s="526"/>
      <c r="N226" s="526"/>
      <c r="O226" s="526"/>
    </row>
    <row r="227" spans="2:15" s="483" customFormat="1" ht="15.95" hidden="1" customHeight="1">
      <c r="B227" s="1342"/>
      <c r="C227" s="1331"/>
      <c r="D227" s="1334"/>
      <c r="E227" s="910" t="s">
        <v>1179</v>
      </c>
      <c r="F227" s="686"/>
      <c r="G227" s="966">
        <f>D226*F227</f>
        <v>0</v>
      </c>
      <c r="H227" s="792"/>
      <c r="I227" s="692">
        <f>D226*F227*H227</f>
        <v>0</v>
      </c>
      <c r="J227" s="1337"/>
      <c r="K227" s="528"/>
      <c r="L227" s="526"/>
      <c r="M227" s="526"/>
      <c r="N227" s="526"/>
      <c r="O227" s="526"/>
    </row>
    <row r="228" spans="2:15" s="483" customFormat="1" ht="15.95" hidden="1" customHeight="1">
      <c r="B228" s="1342"/>
      <c r="C228" s="1331"/>
      <c r="D228" s="1334"/>
      <c r="E228" s="910" t="s">
        <v>1155</v>
      </c>
      <c r="F228" s="686"/>
      <c r="G228" s="966">
        <f>D226*F228</f>
        <v>0</v>
      </c>
      <c r="H228" s="792"/>
      <c r="I228" s="692">
        <f>D226*F228*H228</f>
        <v>0</v>
      </c>
      <c r="J228" s="1337"/>
      <c r="K228" s="528"/>
      <c r="L228" s="528"/>
    </row>
    <row r="229" spans="2:15" s="483" customFormat="1" ht="15.95" hidden="1" customHeight="1">
      <c r="B229" s="1342"/>
      <c r="C229" s="1331"/>
      <c r="D229" s="1334"/>
      <c r="E229" s="910" t="s">
        <v>1180</v>
      </c>
      <c r="F229" s="686"/>
      <c r="G229" s="966">
        <f>D226*F229</f>
        <v>0</v>
      </c>
      <c r="H229" s="792"/>
      <c r="I229" s="692">
        <f>D226*F229*H229</f>
        <v>0</v>
      </c>
      <c r="J229" s="1337"/>
      <c r="K229" s="528"/>
      <c r="L229" s="528"/>
    </row>
    <row r="230" spans="2:15" s="483" customFormat="1" ht="15.95" hidden="1" customHeight="1">
      <c r="B230" s="1342"/>
      <c r="C230" s="1331"/>
      <c r="D230" s="1334"/>
      <c r="E230" s="910" t="s">
        <v>1181</v>
      </c>
      <c r="F230" s="686"/>
      <c r="G230" s="966">
        <f>D226*F230</f>
        <v>0</v>
      </c>
      <c r="H230" s="792"/>
      <c r="I230" s="692">
        <f>D226*F230*H230</f>
        <v>0</v>
      </c>
      <c r="J230" s="1337"/>
      <c r="K230" s="528"/>
      <c r="L230" s="528"/>
    </row>
    <row r="231" spans="2:15" s="483" customFormat="1" ht="15.95" hidden="1" customHeight="1">
      <c r="B231" s="1343"/>
      <c r="C231" s="1332"/>
      <c r="D231" s="1335"/>
      <c r="E231" s="910" t="s">
        <v>1014</v>
      </c>
      <c r="F231" s="686"/>
      <c r="G231" s="966">
        <f>D226*F231</f>
        <v>0</v>
      </c>
      <c r="H231" s="792"/>
      <c r="I231" s="692">
        <f>D226*F231*H231</f>
        <v>0</v>
      </c>
      <c r="J231" s="1338"/>
      <c r="K231" s="528"/>
      <c r="L231" s="528"/>
    </row>
    <row r="232" spans="2:15" s="483" customFormat="1" ht="15.95" hidden="1" customHeight="1">
      <c r="B232" s="1341">
        <f>B226+1</f>
        <v>38</v>
      </c>
      <c r="C232" s="1330"/>
      <c r="D232" s="1333"/>
      <c r="E232" s="910" t="s">
        <v>1016</v>
      </c>
      <c r="F232" s="686"/>
      <c r="G232" s="966">
        <f>D232*F232</f>
        <v>0</v>
      </c>
      <c r="H232" s="792"/>
      <c r="I232" s="692">
        <f>D232*F232*H232</f>
        <v>0</v>
      </c>
      <c r="J232" s="1336">
        <f>SUM(I232:I237)</f>
        <v>0</v>
      </c>
      <c r="K232" s="528"/>
      <c r="L232" s="526"/>
      <c r="M232" s="526"/>
      <c r="N232" s="526"/>
      <c r="O232" s="526"/>
    </row>
    <row r="233" spans="2:15" s="483" customFormat="1" ht="15.95" hidden="1" customHeight="1">
      <c r="B233" s="1342"/>
      <c r="C233" s="1331"/>
      <c r="D233" s="1334"/>
      <c r="E233" s="910" t="s">
        <v>1179</v>
      </c>
      <c r="F233" s="686"/>
      <c r="G233" s="966">
        <f>D232*F233</f>
        <v>0</v>
      </c>
      <c r="H233" s="792"/>
      <c r="I233" s="692">
        <f>D232*F233*H233</f>
        <v>0</v>
      </c>
      <c r="J233" s="1337"/>
      <c r="K233" s="528"/>
      <c r="L233" s="526"/>
      <c r="M233" s="526"/>
      <c r="N233" s="526"/>
      <c r="O233" s="526"/>
    </row>
    <row r="234" spans="2:15" s="483" customFormat="1" ht="15.95" hidden="1" customHeight="1">
      <c r="B234" s="1342"/>
      <c r="C234" s="1331"/>
      <c r="D234" s="1334"/>
      <c r="E234" s="910" t="s">
        <v>1155</v>
      </c>
      <c r="F234" s="686"/>
      <c r="G234" s="966">
        <f>D232*F234</f>
        <v>0</v>
      </c>
      <c r="H234" s="792"/>
      <c r="I234" s="692">
        <f>D232*F234*H234</f>
        <v>0</v>
      </c>
      <c r="J234" s="1337"/>
      <c r="K234" s="528"/>
      <c r="L234" s="528"/>
    </row>
    <row r="235" spans="2:15" s="483" customFormat="1" ht="15.95" hidden="1" customHeight="1">
      <c r="B235" s="1342"/>
      <c r="C235" s="1331"/>
      <c r="D235" s="1334"/>
      <c r="E235" s="910" t="s">
        <v>1180</v>
      </c>
      <c r="F235" s="686"/>
      <c r="G235" s="966">
        <f>D232*F235</f>
        <v>0</v>
      </c>
      <c r="H235" s="792"/>
      <c r="I235" s="692">
        <f>D232*F235*H235</f>
        <v>0</v>
      </c>
      <c r="J235" s="1337"/>
      <c r="K235" s="528"/>
      <c r="L235" s="528"/>
    </row>
    <row r="236" spans="2:15" s="483" customFormat="1" ht="15.95" hidden="1" customHeight="1">
      <c r="B236" s="1342"/>
      <c r="C236" s="1331"/>
      <c r="D236" s="1334"/>
      <c r="E236" s="910" t="s">
        <v>1181</v>
      </c>
      <c r="F236" s="686"/>
      <c r="G236" s="966">
        <f>D232*F236</f>
        <v>0</v>
      </c>
      <c r="H236" s="792"/>
      <c r="I236" s="692">
        <f>D232*F236*H236</f>
        <v>0</v>
      </c>
      <c r="J236" s="1337"/>
      <c r="K236" s="528"/>
      <c r="L236" s="528"/>
    </row>
    <row r="237" spans="2:15" s="483" customFormat="1" ht="15.95" hidden="1" customHeight="1">
      <c r="B237" s="1343"/>
      <c r="C237" s="1332"/>
      <c r="D237" s="1335"/>
      <c r="E237" s="910" t="s">
        <v>1014</v>
      </c>
      <c r="F237" s="686"/>
      <c r="G237" s="966">
        <f>D232*F237</f>
        <v>0</v>
      </c>
      <c r="H237" s="792"/>
      <c r="I237" s="692">
        <f>D232*F237*H237</f>
        <v>0</v>
      </c>
      <c r="J237" s="1338"/>
      <c r="K237" s="528"/>
      <c r="L237" s="528"/>
    </row>
    <row r="238" spans="2:15" s="483" customFormat="1" ht="15.95" hidden="1" customHeight="1">
      <c r="B238" s="1341">
        <f>B232+1</f>
        <v>39</v>
      </c>
      <c r="C238" s="1330"/>
      <c r="D238" s="1333"/>
      <c r="E238" s="910" t="s">
        <v>1016</v>
      </c>
      <c r="F238" s="686"/>
      <c r="G238" s="966">
        <f>D238*F238</f>
        <v>0</v>
      </c>
      <c r="H238" s="792"/>
      <c r="I238" s="692">
        <f>D238*F238*H238</f>
        <v>0</v>
      </c>
      <c r="J238" s="1336">
        <f>SUM(I238:I243)</f>
        <v>0</v>
      </c>
      <c r="K238" s="528"/>
      <c r="L238" s="526"/>
      <c r="M238" s="526"/>
      <c r="N238" s="526"/>
      <c r="O238" s="526"/>
    </row>
    <row r="239" spans="2:15" s="483" customFormat="1" ht="15.95" hidden="1" customHeight="1">
      <c r="B239" s="1342"/>
      <c r="C239" s="1331"/>
      <c r="D239" s="1334"/>
      <c r="E239" s="910" t="s">
        <v>1179</v>
      </c>
      <c r="F239" s="686"/>
      <c r="G239" s="966">
        <f>D238*F239</f>
        <v>0</v>
      </c>
      <c r="H239" s="792"/>
      <c r="I239" s="692">
        <f>D238*F239*H239</f>
        <v>0</v>
      </c>
      <c r="J239" s="1337"/>
      <c r="K239" s="528"/>
      <c r="L239" s="526"/>
      <c r="M239" s="526"/>
      <c r="N239" s="526"/>
      <c r="O239" s="526"/>
    </row>
    <row r="240" spans="2:15" s="483" customFormat="1" ht="15.95" hidden="1" customHeight="1">
      <c r="B240" s="1342"/>
      <c r="C240" s="1331"/>
      <c r="D240" s="1334"/>
      <c r="E240" s="910" t="s">
        <v>1155</v>
      </c>
      <c r="F240" s="686"/>
      <c r="G240" s="966">
        <f>D238*F240</f>
        <v>0</v>
      </c>
      <c r="H240" s="792"/>
      <c r="I240" s="692">
        <f>D238*F240*H240</f>
        <v>0</v>
      </c>
      <c r="J240" s="1337"/>
      <c r="K240" s="528"/>
      <c r="L240" s="528"/>
    </row>
    <row r="241" spans="2:15" s="483" customFormat="1" ht="15.95" hidden="1" customHeight="1">
      <c r="B241" s="1342"/>
      <c r="C241" s="1331"/>
      <c r="D241" s="1334"/>
      <c r="E241" s="910" t="s">
        <v>1180</v>
      </c>
      <c r="F241" s="686"/>
      <c r="G241" s="966">
        <f>D238*F241</f>
        <v>0</v>
      </c>
      <c r="H241" s="792"/>
      <c r="I241" s="692">
        <f>D238*F241*H241</f>
        <v>0</v>
      </c>
      <c r="J241" s="1337"/>
      <c r="K241" s="528"/>
      <c r="L241" s="528"/>
    </row>
    <row r="242" spans="2:15" s="483" customFormat="1" ht="15.95" hidden="1" customHeight="1">
      <c r="B242" s="1342"/>
      <c r="C242" s="1331"/>
      <c r="D242" s="1334"/>
      <c r="E242" s="910" t="s">
        <v>1181</v>
      </c>
      <c r="F242" s="686"/>
      <c r="G242" s="966">
        <f>D238*F242</f>
        <v>0</v>
      </c>
      <c r="H242" s="792"/>
      <c r="I242" s="692">
        <f>D238*F242*H242</f>
        <v>0</v>
      </c>
      <c r="J242" s="1337"/>
      <c r="K242" s="528"/>
      <c r="L242" s="528"/>
    </row>
    <row r="243" spans="2:15" s="483" customFormat="1" ht="15.95" hidden="1" customHeight="1">
      <c r="B243" s="1343"/>
      <c r="C243" s="1332"/>
      <c r="D243" s="1335"/>
      <c r="E243" s="910" t="s">
        <v>1014</v>
      </c>
      <c r="F243" s="686"/>
      <c r="G243" s="966">
        <f>D238*F243</f>
        <v>0</v>
      </c>
      <c r="H243" s="792"/>
      <c r="I243" s="692">
        <f>D238*F243*H243</f>
        <v>0</v>
      </c>
      <c r="J243" s="1338"/>
      <c r="K243" s="528"/>
      <c r="L243" s="528"/>
    </row>
    <row r="244" spans="2:15" s="483" customFormat="1" ht="15.95" hidden="1" customHeight="1">
      <c r="B244" s="1341">
        <f>B238+1</f>
        <v>40</v>
      </c>
      <c r="C244" s="1330"/>
      <c r="D244" s="1333"/>
      <c r="E244" s="910" t="s">
        <v>1016</v>
      </c>
      <c r="F244" s="686"/>
      <c r="G244" s="966">
        <f>D244*F244</f>
        <v>0</v>
      </c>
      <c r="H244" s="792"/>
      <c r="I244" s="692">
        <f>D244*F244*H244</f>
        <v>0</v>
      </c>
      <c r="J244" s="1336">
        <f>SUM(I244:I249)</f>
        <v>0</v>
      </c>
      <c r="K244" s="528"/>
      <c r="L244" s="526"/>
      <c r="M244" s="526"/>
      <c r="N244" s="526"/>
      <c r="O244" s="526"/>
    </row>
    <row r="245" spans="2:15" s="483" customFormat="1" ht="15.95" hidden="1" customHeight="1">
      <c r="B245" s="1342"/>
      <c r="C245" s="1331"/>
      <c r="D245" s="1334"/>
      <c r="E245" s="910" t="s">
        <v>1179</v>
      </c>
      <c r="F245" s="686"/>
      <c r="G245" s="966">
        <f>D244*F245</f>
        <v>0</v>
      </c>
      <c r="H245" s="792"/>
      <c r="I245" s="692">
        <f>D244*F245*H245</f>
        <v>0</v>
      </c>
      <c r="J245" s="1337"/>
      <c r="K245" s="528"/>
      <c r="L245" s="526"/>
      <c r="M245" s="526"/>
      <c r="N245" s="526"/>
      <c r="O245" s="526"/>
    </row>
    <row r="246" spans="2:15" s="483" customFormat="1" ht="15.95" hidden="1" customHeight="1">
      <c r="B246" s="1342"/>
      <c r="C246" s="1331"/>
      <c r="D246" s="1334"/>
      <c r="E246" s="910" t="s">
        <v>1155</v>
      </c>
      <c r="F246" s="686"/>
      <c r="G246" s="966">
        <f>D244*F246</f>
        <v>0</v>
      </c>
      <c r="H246" s="792"/>
      <c r="I246" s="692">
        <f>D244*F246*H246</f>
        <v>0</v>
      </c>
      <c r="J246" s="1337"/>
      <c r="K246" s="528"/>
      <c r="L246" s="528"/>
    </row>
    <row r="247" spans="2:15" s="483" customFormat="1" ht="15.95" hidden="1" customHeight="1">
      <c r="B247" s="1342"/>
      <c r="C247" s="1331"/>
      <c r="D247" s="1334"/>
      <c r="E247" s="910" t="s">
        <v>1180</v>
      </c>
      <c r="F247" s="686"/>
      <c r="G247" s="966">
        <f>D244*F247</f>
        <v>0</v>
      </c>
      <c r="H247" s="792"/>
      <c r="I247" s="692">
        <f>D244*F247*H247</f>
        <v>0</v>
      </c>
      <c r="J247" s="1337"/>
      <c r="K247" s="528"/>
      <c r="L247" s="528"/>
    </row>
    <row r="248" spans="2:15" s="483" customFormat="1" ht="15.95" hidden="1" customHeight="1">
      <c r="B248" s="1342"/>
      <c r="C248" s="1331"/>
      <c r="D248" s="1334"/>
      <c r="E248" s="910" t="s">
        <v>1181</v>
      </c>
      <c r="F248" s="686"/>
      <c r="G248" s="966">
        <f>D244*F248</f>
        <v>0</v>
      </c>
      <c r="H248" s="792"/>
      <c r="I248" s="692">
        <f>D244*F248*H248</f>
        <v>0</v>
      </c>
      <c r="J248" s="1337"/>
      <c r="K248" s="528"/>
      <c r="L248" s="528"/>
    </row>
    <row r="249" spans="2:15" s="483" customFormat="1" ht="15.95" hidden="1" customHeight="1">
      <c r="B249" s="1343"/>
      <c r="C249" s="1332"/>
      <c r="D249" s="1335"/>
      <c r="E249" s="910" t="s">
        <v>1014</v>
      </c>
      <c r="F249" s="686"/>
      <c r="G249" s="966">
        <f>D244*F249</f>
        <v>0</v>
      </c>
      <c r="H249" s="792"/>
      <c r="I249" s="692">
        <f>D244*F249*H249</f>
        <v>0</v>
      </c>
      <c r="J249" s="1338"/>
      <c r="K249" s="528"/>
      <c r="L249" s="528"/>
    </row>
    <row r="250" spans="2:15" s="483" customFormat="1" ht="15.95" hidden="1" customHeight="1">
      <c r="B250" s="1341">
        <f>B244+1</f>
        <v>41</v>
      </c>
      <c r="C250" s="1330"/>
      <c r="D250" s="1333"/>
      <c r="E250" s="910" t="s">
        <v>1016</v>
      </c>
      <c r="F250" s="686"/>
      <c r="G250" s="966">
        <f>D250*F250</f>
        <v>0</v>
      </c>
      <c r="H250" s="792"/>
      <c r="I250" s="692">
        <f>D250*F250*H250</f>
        <v>0</v>
      </c>
      <c r="J250" s="1336">
        <f>SUM(I250:I255)</f>
        <v>0</v>
      </c>
      <c r="K250" s="528"/>
      <c r="L250" s="526"/>
      <c r="M250" s="526"/>
      <c r="N250" s="526"/>
      <c r="O250" s="526"/>
    </row>
    <row r="251" spans="2:15" s="483" customFormat="1" ht="15.95" hidden="1" customHeight="1">
      <c r="B251" s="1342"/>
      <c r="C251" s="1331"/>
      <c r="D251" s="1334"/>
      <c r="E251" s="910" t="s">
        <v>1179</v>
      </c>
      <c r="F251" s="686"/>
      <c r="G251" s="966">
        <f>D250*F251</f>
        <v>0</v>
      </c>
      <c r="H251" s="792"/>
      <c r="I251" s="692">
        <f>D250*F251*H251</f>
        <v>0</v>
      </c>
      <c r="J251" s="1337"/>
      <c r="K251" s="528"/>
      <c r="L251" s="526"/>
      <c r="M251" s="526"/>
      <c r="N251" s="526"/>
      <c r="O251" s="526"/>
    </row>
    <row r="252" spans="2:15" s="483" customFormat="1" ht="15.95" hidden="1" customHeight="1">
      <c r="B252" s="1342"/>
      <c r="C252" s="1331"/>
      <c r="D252" s="1334"/>
      <c r="E252" s="910" t="s">
        <v>1155</v>
      </c>
      <c r="F252" s="686"/>
      <c r="G252" s="966">
        <f>D250*F252</f>
        <v>0</v>
      </c>
      <c r="H252" s="792"/>
      <c r="I252" s="692">
        <f>D250*F252*H252</f>
        <v>0</v>
      </c>
      <c r="J252" s="1337"/>
      <c r="K252" s="528"/>
      <c r="L252" s="528"/>
    </row>
    <row r="253" spans="2:15" s="483" customFormat="1" ht="15.95" hidden="1" customHeight="1">
      <c r="B253" s="1342"/>
      <c r="C253" s="1331"/>
      <c r="D253" s="1334"/>
      <c r="E253" s="910" t="s">
        <v>1180</v>
      </c>
      <c r="F253" s="686"/>
      <c r="G253" s="966">
        <f>D250*F253</f>
        <v>0</v>
      </c>
      <c r="H253" s="792"/>
      <c r="I253" s="692">
        <f>D250*F253*H253</f>
        <v>0</v>
      </c>
      <c r="J253" s="1337"/>
      <c r="K253" s="528"/>
      <c r="L253" s="528"/>
    </row>
    <row r="254" spans="2:15" s="483" customFormat="1" ht="15.95" hidden="1" customHeight="1">
      <c r="B254" s="1342"/>
      <c r="C254" s="1331"/>
      <c r="D254" s="1334"/>
      <c r="E254" s="910" t="s">
        <v>1181</v>
      </c>
      <c r="F254" s="686"/>
      <c r="G254" s="966">
        <f>D250*F254</f>
        <v>0</v>
      </c>
      <c r="H254" s="792"/>
      <c r="I254" s="692">
        <f>D250*F254*H254</f>
        <v>0</v>
      </c>
      <c r="J254" s="1337"/>
      <c r="K254" s="528"/>
      <c r="L254" s="528"/>
    </row>
    <row r="255" spans="2:15" s="483" customFormat="1" ht="15.95" hidden="1" customHeight="1">
      <c r="B255" s="1343"/>
      <c r="C255" s="1332"/>
      <c r="D255" s="1335"/>
      <c r="E255" s="910" t="s">
        <v>1014</v>
      </c>
      <c r="F255" s="686"/>
      <c r="G255" s="966">
        <f>D250*F255</f>
        <v>0</v>
      </c>
      <c r="H255" s="792"/>
      <c r="I255" s="692">
        <f>D250*F255*H255</f>
        <v>0</v>
      </c>
      <c r="J255" s="1338"/>
      <c r="K255" s="528"/>
      <c r="L255" s="528"/>
    </row>
    <row r="256" spans="2:15" s="483" customFormat="1" ht="15.95" hidden="1" customHeight="1">
      <c r="B256" s="1341">
        <f>B250+1</f>
        <v>42</v>
      </c>
      <c r="C256" s="1330"/>
      <c r="D256" s="1333"/>
      <c r="E256" s="910" t="s">
        <v>1016</v>
      </c>
      <c r="F256" s="686"/>
      <c r="G256" s="966">
        <f>D256*F256</f>
        <v>0</v>
      </c>
      <c r="H256" s="792"/>
      <c r="I256" s="692">
        <f>D256*F256*H256</f>
        <v>0</v>
      </c>
      <c r="J256" s="1336">
        <f>SUM(I256:I261)</f>
        <v>0</v>
      </c>
      <c r="K256" s="528"/>
      <c r="L256" s="526"/>
      <c r="M256" s="526"/>
      <c r="N256" s="526"/>
      <c r="O256" s="526"/>
    </row>
    <row r="257" spans="2:15" s="483" customFormat="1" ht="15.95" hidden="1" customHeight="1">
      <c r="B257" s="1342"/>
      <c r="C257" s="1331"/>
      <c r="D257" s="1334"/>
      <c r="E257" s="910" t="s">
        <v>1179</v>
      </c>
      <c r="F257" s="686"/>
      <c r="G257" s="966">
        <f>D256*F257</f>
        <v>0</v>
      </c>
      <c r="H257" s="792"/>
      <c r="I257" s="692">
        <f>D256*F257*H257</f>
        <v>0</v>
      </c>
      <c r="J257" s="1337"/>
      <c r="K257" s="528"/>
      <c r="L257" s="526"/>
      <c r="M257" s="526"/>
      <c r="N257" s="526"/>
      <c r="O257" s="526"/>
    </row>
    <row r="258" spans="2:15" s="483" customFormat="1" ht="15.95" hidden="1" customHeight="1">
      <c r="B258" s="1342"/>
      <c r="C258" s="1331"/>
      <c r="D258" s="1334"/>
      <c r="E258" s="910" t="s">
        <v>1155</v>
      </c>
      <c r="F258" s="686"/>
      <c r="G258" s="966">
        <f>D256*F258</f>
        <v>0</v>
      </c>
      <c r="H258" s="792"/>
      <c r="I258" s="692">
        <f>D256*F258*H258</f>
        <v>0</v>
      </c>
      <c r="J258" s="1337"/>
      <c r="K258" s="528"/>
      <c r="L258" s="528"/>
    </row>
    <row r="259" spans="2:15" s="483" customFormat="1" ht="15.95" hidden="1" customHeight="1">
      <c r="B259" s="1342"/>
      <c r="C259" s="1331"/>
      <c r="D259" s="1334"/>
      <c r="E259" s="910" t="s">
        <v>1180</v>
      </c>
      <c r="F259" s="686"/>
      <c r="G259" s="966">
        <f>D256*F259</f>
        <v>0</v>
      </c>
      <c r="H259" s="792"/>
      <c r="I259" s="692">
        <f>D256*F259*H259</f>
        <v>0</v>
      </c>
      <c r="J259" s="1337"/>
      <c r="K259" s="528"/>
      <c r="L259" s="528"/>
    </row>
    <row r="260" spans="2:15" s="483" customFormat="1" ht="15.95" hidden="1" customHeight="1">
      <c r="B260" s="1342"/>
      <c r="C260" s="1331"/>
      <c r="D260" s="1334"/>
      <c r="E260" s="910" t="s">
        <v>1181</v>
      </c>
      <c r="F260" s="686"/>
      <c r="G260" s="966">
        <f>D256*F260</f>
        <v>0</v>
      </c>
      <c r="H260" s="792"/>
      <c r="I260" s="692">
        <f>D256*F260*H260</f>
        <v>0</v>
      </c>
      <c r="J260" s="1337"/>
      <c r="K260" s="528"/>
      <c r="L260" s="528"/>
    </row>
    <row r="261" spans="2:15" s="483" customFormat="1" ht="15.95" hidden="1" customHeight="1">
      <c r="B261" s="1343"/>
      <c r="C261" s="1332"/>
      <c r="D261" s="1335"/>
      <c r="E261" s="910" t="s">
        <v>1014</v>
      </c>
      <c r="F261" s="686"/>
      <c r="G261" s="966">
        <f>D256*F261</f>
        <v>0</v>
      </c>
      <c r="H261" s="792"/>
      <c r="I261" s="692">
        <f>D256*F261*H261</f>
        <v>0</v>
      </c>
      <c r="J261" s="1338"/>
      <c r="K261" s="528"/>
      <c r="L261" s="528"/>
    </row>
    <row r="262" spans="2:15" s="483" customFormat="1" ht="15.95" hidden="1" customHeight="1">
      <c r="B262" s="1341">
        <f>B256+1</f>
        <v>43</v>
      </c>
      <c r="C262" s="1330"/>
      <c r="D262" s="1333"/>
      <c r="E262" s="910" t="s">
        <v>1016</v>
      </c>
      <c r="F262" s="686"/>
      <c r="G262" s="966">
        <f>D262*F262</f>
        <v>0</v>
      </c>
      <c r="H262" s="792"/>
      <c r="I262" s="692">
        <f>D262*F262*H262</f>
        <v>0</v>
      </c>
      <c r="J262" s="1336">
        <f>SUM(I262:I267)</f>
        <v>0</v>
      </c>
      <c r="K262" s="528"/>
      <c r="L262" s="526"/>
      <c r="M262" s="526"/>
      <c r="N262" s="526"/>
      <c r="O262" s="526"/>
    </row>
    <row r="263" spans="2:15" s="483" customFormat="1" ht="15.95" hidden="1" customHeight="1">
      <c r="B263" s="1342"/>
      <c r="C263" s="1331"/>
      <c r="D263" s="1334"/>
      <c r="E263" s="910" t="s">
        <v>1179</v>
      </c>
      <c r="F263" s="686"/>
      <c r="G263" s="966">
        <f>D262*F263</f>
        <v>0</v>
      </c>
      <c r="H263" s="792"/>
      <c r="I263" s="692">
        <f>D262*F263*H263</f>
        <v>0</v>
      </c>
      <c r="J263" s="1337"/>
      <c r="K263" s="528"/>
      <c r="L263" s="526"/>
      <c r="M263" s="526"/>
      <c r="N263" s="526"/>
      <c r="O263" s="526"/>
    </row>
    <row r="264" spans="2:15" s="483" customFormat="1" ht="15.95" hidden="1" customHeight="1">
      <c r="B264" s="1342"/>
      <c r="C264" s="1331"/>
      <c r="D264" s="1334"/>
      <c r="E264" s="910" t="s">
        <v>1155</v>
      </c>
      <c r="F264" s="686"/>
      <c r="G264" s="966">
        <f>D262*F264</f>
        <v>0</v>
      </c>
      <c r="H264" s="792"/>
      <c r="I264" s="692">
        <f>D262*F264*H264</f>
        <v>0</v>
      </c>
      <c r="J264" s="1337"/>
      <c r="K264" s="528"/>
      <c r="L264" s="528"/>
    </row>
    <row r="265" spans="2:15" s="483" customFormat="1" ht="15.95" hidden="1" customHeight="1">
      <c r="B265" s="1342"/>
      <c r="C265" s="1331"/>
      <c r="D265" s="1334"/>
      <c r="E265" s="910" t="s">
        <v>1180</v>
      </c>
      <c r="F265" s="686"/>
      <c r="G265" s="966">
        <f>D262*F265</f>
        <v>0</v>
      </c>
      <c r="H265" s="792"/>
      <c r="I265" s="692">
        <f>D262*F265*H265</f>
        <v>0</v>
      </c>
      <c r="J265" s="1337"/>
      <c r="K265" s="528"/>
      <c r="L265" s="528"/>
    </row>
    <row r="266" spans="2:15" s="483" customFormat="1" ht="15.95" hidden="1" customHeight="1">
      <c r="B266" s="1342"/>
      <c r="C266" s="1331"/>
      <c r="D266" s="1334"/>
      <c r="E266" s="910" t="s">
        <v>1181</v>
      </c>
      <c r="F266" s="686"/>
      <c r="G266" s="966">
        <f>D262*F266</f>
        <v>0</v>
      </c>
      <c r="H266" s="792"/>
      <c r="I266" s="692">
        <f>D262*F266*H266</f>
        <v>0</v>
      </c>
      <c r="J266" s="1337"/>
      <c r="K266" s="528"/>
      <c r="L266" s="528"/>
    </row>
    <row r="267" spans="2:15" s="483" customFormat="1" ht="15.95" hidden="1" customHeight="1">
      <c r="B267" s="1343"/>
      <c r="C267" s="1332"/>
      <c r="D267" s="1335"/>
      <c r="E267" s="910" t="s">
        <v>1014</v>
      </c>
      <c r="F267" s="686"/>
      <c r="G267" s="966">
        <f>D262*F267</f>
        <v>0</v>
      </c>
      <c r="H267" s="792"/>
      <c r="I267" s="692">
        <f>D262*F267*H267</f>
        <v>0</v>
      </c>
      <c r="J267" s="1338"/>
      <c r="K267" s="528"/>
      <c r="L267" s="528"/>
    </row>
    <row r="268" spans="2:15" s="483" customFormat="1" ht="15.95" hidden="1" customHeight="1">
      <c r="B268" s="1341">
        <f>B262+1</f>
        <v>44</v>
      </c>
      <c r="C268" s="1330"/>
      <c r="D268" s="1333"/>
      <c r="E268" s="910" t="s">
        <v>1016</v>
      </c>
      <c r="F268" s="686"/>
      <c r="G268" s="966">
        <f>D268*F268</f>
        <v>0</v>
      </c>
      <c r="H268" s="792"/>
      <c r="I268" s="692">
        <f>D268*F268*H268</f>
        <v>0</v>
      </c>
      <c r="J268" s="1336">
        <f>SUM(I268:I273)</f>
        <v>0</v>
      </c>
      <c r="K268" s="528"/>
      <c r="L268" s="526"/>
      <c r="M268" s="526"/>
      <c r="N268" s="526"/>
      <c r="O268" s="526"/>
    </row>
    <row r="269" spans="2:15" s="483" customFormat="1" ht="15.95" hidden="1" customHeight="1">
      <c r="B269" s="1342"/>
      <c r="C269" s="1331"/>
      <c r="D269" s="1334"/>
      <c r="E269" s="910" t="s">
        <v>1179</v>
      </c>
      <c r="F269" s="686"/>
      <c r="G269" s="966">
        <f>D268*F269</f>
        <v>0</v>
      </c>
      <c r="H269" s="792"/>
      <c r="I269" s="692">
        <f>D268*F269*H269</f>
        <v>0</v>
      </c>
      <c r="J269" s="1337"/>
      <c r="K269" s="528"/>
      <c r="L269" s="526"/>
      <c r="M269" s="526"/>
      <c r="N269" s="526"/>
      <c r="O269" s="526"/>
    </row>
    <row r="270" spans="2:15" s="483" customFormat="1" ht="15.95" hidden="1" customHeight="1">
      <c r="B270" s="1342"/>
      <c r="C270" s="1331"/>
      <c r="D270" s="1334"/>
      <c r="E270" s="910" t="s">
        <v>1155</v>
      </c>
      <c r="F270" s="686"/>
      <c r="G270" s="966">
        <f>D268*F270</f>
        <v>0</v>
      </c>
      <c r="H270" s="792"/>
      <c r="I270" s="692">
        <f>D268*F270*H270</f>
        <v>0</v>
      </c>
      <c r="J270" s="1337"/>
      <c r="K270" s="528"/>
      <c r="L270" s="528"/>
    </row>
    <row r="271" spans="2:15" s="483" customFormat="1" ht="15.95" hidden="1" customHeight="1">
      <c r="B271" s="1342"/>
      <c r="C271" s="1331"/>
      <c r="D271" s="1334"/>
      <c r="E271" s="910" t="s">
        <v>1180</v>
      </c>
      <c r="F271" s="686"/>
      <c r="G271" s="966">
        <f>D268*F271</f>
        <v>0</v>
      </c>
      <c r="H271" s="792"/>
      <c r="I271" s="692">
        <f>D268*F271*H271</f>
        <v>0</v>
      </c>
      <c r="J271" s="1337"/>
      <c r="K271" s="528"/>
      <c r="L271" s="528"/>
    </row>
    <row r="272" spans="2:15" s="483" customFormat="1" ht="15.95" hidden="1" customHeight="1">
      <c r="B272" s="1342"/>
      <c r="C272" s="1331"/>
      <c r="D272" s="1334"/>
      <c r="E272" s="910" t="s">
        <v>1181</v>
      </c>
      <c r="F272" s="686"/>
      <c r="G272" s="966">
        <f>D268*F272</f>
        <v>0</v>
      </c>
      <c r="H272" s="792"/>
      <c r="I272" s="692">
        <f>D268*F272*H272</f>
        <v>0</v>
      </c>
      <c r="J272" s="1337"/>
      <c r="K272" s="528"/>
      <c r="L272" s="528"/>
    </row>
    <row r="273" spans="2:15" s="483" customFormat="1" ht="15.95" hidden="1" customHeight="1">
      <c r="B273" s="1343"/>
      <c r="C273" s="1332"/>
      <c r="D273" s="1335"/>
      <c r="E273" s="910" t="s">
        <v>1014</v>
      </c>
      <c r="F273" s="686"/>
      <c r="G273" s="966">
        <f>D268*F273</f>
        <v>0</v>
      </c>
      <c r="H273" s="792"/>
      <c r="I273" s="692">
        <f>D268*F273*H273</f>
        <v>0</v>
      </c>
      <c r="J273" s="1338"/>
      <c r="K273" s="528"/>
      <c r="L273" s="528"/>
    </row>
    <row r="274" spans="2:15" s="483" customFormat="1" ht="15.95" hidden="1" customHeight="1">
      <c r="B274" s="1341">
        <f>B268+1</f>
        <v>45</v>
      </c>
      <c r="C274" s="1330"/>
      <c r="D274" s="1333"/>
      <c r="E274" s="910" t="s">
        <v>1016</v>
      </c>
      <c r="F274" s="686"/>
      <c r="G274" s="966">
        <f>D274*F274</f>
        <v>0</v>
      </c>
      <c r="H274" s="792"/>
      <c r="I274" s="692">
        <f>D274*F274*H274</f>
        <v>0</v>
      </c>
      <c r="J274" s="1336">
        <f>SUM(I274:I279)</f>
        <v>0</v>
      </c>
      <c r="K274" s="528"/>
      <c r="L274" s="526"/>
      <c r="M274" s="526"/>
      <c r="N274" s="526"/>
      <c r="O274" s="526"/>
    </row>
    <row r="275" spans="2:15" s="483" customFormat="1" ht="15.95" hidden="1" customHeight="1">
      <c r="B275" s="1342"/>
      <c r="C275" s="1331"/>
      <c r="D275" s="1334"/>
      <c r="E275" s="910" t="s">
        <v>1179</v>
      </c>
      <c r="F275" s="686"/>
      <c r="G275" s="966">
        <f>D274*F275</f>
        <v>0</v>
      </c>
      <c r="H275" s="792"/>
      <c r="I275" s="692">
        <f>D274*F275*H275</f>
        <v>0</v>
      </c>
      <c r="J275" s="1337"/>
      <c r="K275" s="528"/>
      <c r="L275" s="526"/>
      <c r="M275" s="526"/>
      <c r="N275" s="526"/>
      <c r="O275" s="526"/>
    </row>
    <row r="276" spans="2:15" s="483" customFormat="1" ht="15.95" hidden="1" customHeight="1">
      <c r="B276" s="1342"/>
      <c r="C276" s="1331"/>
      <c r="D276" s="1334"/>
      <c r="E276" s="910" t="s">
        <v>1155</v>
      </c>
      <c r="F276" s="686"/>
      <c r="G276" s="966">
        <f>D274*F276</f>
        <v>0</v>
      </c>
      <c r="H276" s="792"/>
      <c r="I276" s="692">
        <f>D274*F276*H276</f>
        <v>0</v>
      </c>
      <c r="J276" s="1337"/>
      <c r="K276" s="528"/>
      <c r="L276" s="528"/>
    </row>
    <row r="277" spans="2:15" s="483" customFormat="1" ht="15.95" hidden="1" customHeight="1">
      <c r="B277" s="1342"/>
      <c r="C277" s="1331"/>
      <c r="D277" s="1334"/>
      <c r="E277" s="910" t="s">
        <v>1180</v>
      </c>
      <c r="F277" s="686"/>
      <c r="G277" s="966">
        <f>D274*F277</f>
        <v>0</v>
      </c>
      <c r="H277" s="792"/>
      <c r="I277" s="692">
        <f>D274*F277*H277</f>
        <v>0</v>
      </c>
      <c r="J277" s="1337"/>
      <c r="K277" s="528"/>
      <c r="L277" s="528"/>
    </row>
    <row r="278" spans="2:15" s="483" customFormat="1" ht="15.95" hidden="1" customHeight="1">
      <c r="B278" s="1342"/>
      <c r="C278" s="1331"/>
      <c r="D278" s="1334"/>
      <c r="E278" s="910" t="s">
        <v>1181</v>
      </c>
      <c r="F278" s="686"/>
      <c r="G278" s="966">
        <f>D274*F278</f>
        <v>0</v>
      </c>
      <c r="H278" s="792"/>
      <c r="I278" s="692">
        <f>D274*F278*H278</f>
        <v>0</v>
      </c>
      <c r="J278" s="1337"/>
      <c r="K278" s="528"/>
      <c r="L278" s="528"/>
    </row>
    <row r="279" spans="2:15" s="483" customFormat="1" ht="15.95" hidden="1" customHeight="1">
      <c r="B279" s="1343"/>
      <c r="C279" s="1332"/>
      <c r="D279" s="1335"/>
      <c r="E279" s="910" t="s">
        <v>1014</v>
      </c>
      <c r="F279" s="686"/>
      <c r="G279" s="966">
        <f>D274*F279</f>
        <v>0</v>
      </c>
      <c r="H279" s="792"/>
      <c r="I279" s="692">
        <f>D274*F279*H279</f>
        <v>0</v>
      </c>
      <c r="J279" s="1338"/>
      <c r="K279" s="528"/>
      <c r="L279" s="528"/>
    </row>
    <row r="280" spans="2:15" s="483" customFormat="1" ht="15.95" hidden="1" customHeight="1">
      <c r="B280" s="1341">
        <f>B274+1</f>
        <v>46</v>
      </c>
      <c r="C280" s="1330"/>
      <c r="D280" s="1333"/>
      <c r="E280" s="910" t="s">
        <v>1016</v>
      </c>
      <c r="F280" s="686"/>
      <c r="G280" s="966">
        <f>D280*F280</f>
        <v>0</v>
      </c>
      <c r="H280" s="792"/>
      <c r="I280" s="692">
        <f>D280*F280*H280</f>
        <v>0</v>
      </c>
      <c r="J280" s="1336">
        <f>SUM(I280:I285)</f>
        <v>0</v>
      </c>
      <c r="K280" s="528"/>
      <c r="L280" s="526"/>
      <c r="M280" s="526"/>
      <c r="N280" s="526"/>
      <c r="O280" s="526"/>
    </row>
    <row r="281" spans="2:15" s="483" customFormat="1" ht="15.95" hidden="1" customHeight="1">
      <c r="B281" s="1342"/>
      <c r="C281" s="1331"/>
      <c r="D281" s="1334"/>
      <c r="E281" s="910" t="s">
        <v>1179</v>
      </c>
      <c r="F281" s="686"/>
      <c r="G281" s="966">
        <f>D280*F281</f>
        <v>0</v>
      </c>
      <c r="H281" s="792"/>
      <c r="I281" s="692">
        <f>D280*F281*H281</f>
        <v>0</v>
      </c>
      <c r="J281" s="1337"/>
      <c r="K281" s="528"/>
      <c r="L281" s="526"/>
      <c r="M281" s="526"/>
      <c r="N281" s="526"/>
      <c r="O281" s="526"/>
    </row>
    <row r="282" spans="2:15" s="483" customFormat="1" ht="15.95" hidden="1" customHeight="1">
      <c r="B282" s="1342"/>
      <c r="C282" s="1331"/>
      <c r="D282" s="1334"/>
      <c r="E282" s="910" t="s">
        <v>1155</v>
      </c>
      <c r="F282" s="686"/>
      <c r="G282" s="966">
        <f>D280*F282</f>
        <v>0</v>
      </c>
      <c r="H282" s="792"/>
      <c r="I282" s="692">
        <f>D280*F282*H282</f>
        <v>0</v>
      </c>
      <c r="J282" s="1337"/>
      <c r="K282" s="528"/>
      <c r="L282" s="528"/>
    </row>
    <row r="283" spans="2:15" s="483" customFormat="1" ht="15.95" hidden="1" customHeight="1">
      <c r="B283" s="1342"/>
      <c r="C283" s="1331"/>
      <c r="D283" s="1334"/>
      <c r="E283" s="910" t="s">
        <v>1180</v>
      </c>
      <c r="F283" s="686"/>
      <c r="G283" s="966">
        <f>D280*F283</f>
        <v>0</v>
      </c>
      <c r="H283" s="792"/>
      <c r="I283" s="692">
        <f>D280*F283*H283</f>
        <v>0</v>
      </c>
      <c r="J283" s="1337"/>
      <c r="K283" s="528"/>
      <c r="L283" s="528"/>
    </row>
    <row r="284" spans="2:15" s="483" customFormat="1" ht="15.95" hidden="1" customHeight="1">
      <c r="B284" s="1342"/>
      <c r="C284" s="1331"/>
      <c r="D284" s="1334"/>
      <c r="E284" s="910" t="s">
        <v>1181</v>
      </c>
      <c r="F284" s="686"/>
      <c r="G284" s="966">
        <f>D280*F284</f>
        <v>0</v>
      </c>
      <c r="H284" s="792"/>
      <c r="I284" s="692">
        <f>D280*F284*H284</f>
        <v>0</v>
      </c>
      <c r="J284" s="1337"/>
      <c r="K284" s="528"/>
      <c r="L284" s="528"/>
    </row>
    <row r="285" spans="2:15" s="483" customFormat="1" ht="15.95" hidden="1" customHeight="1">
      <c r="B285" s="1343"/>
      <c r="C285" s="1332"/>
      <c r="D285" s="1335"/>
      <c r="E285" s="910" t="s">
        <v>1014</v>
      </c>
      <c r="F285" s="686"/>
      <c r="G285" s="966">
        <f>D280*F285</f>
        <v>0</v>
      </c>
      <c r="H285" s="792"/>
      <c r="I285" s="692">
        <f>D280*F285*H285</f>
        <v>0</v>
      </c>
      <c r="J285" s="1338"/>
      <c r="K285" s="528"/>
      <c r="L285" s="528"/>
    </row>
    <row r="286" spans="2:15" s="483" customFormat="1" ht="15.95" hidden="1" customHeight="1">
      <c r="B286" s="1341">
        <f>B280+1</f>
        <v>47</v>
      </c>
      <c r="C286" s="1330"/>
      <c r="D286" s="1333"/>
      <c r="E286" s="910" t="s">
        <v>1016</v>
      </c>
      <c r="F286" s="686"/>
      <c r="G286" s="966">
        <f>D286*F286</f>
        <v>0</v>
      </c>
      <c r="H286" s="792"/>
      <c r="I286" s="692">
        <f>D286*F286*H286</f>
        <v>0</v>
      </c>
      <c r="J286" s="1336">
        <f>SUM(I286:I291)</f>
        <v>0</v>
      </c>
      <c r="K286" s="528"/>
      <c r="L286" s="526"/>
      <c r="M286" s="526"/>
      <c r="N286" s="526"/>
      <c r="O286" s="526"/>
    </row>
    <row r="287" spans="2:15" s="483" customFormat="1" ht="15.95" hidden="1" customHeight="1">
      <c r="B287" s="1342"/>
      <c r="C287" s="1331"/>
      <c r="D287" s="1334"/>
      <c r="E287" s="910" t="s">
        <v>1179</v>
      </c>
      <c r="F287" s="686"/>
      <c r="G287" s="966">
        <f>D286*F287</f>
        <v>0</v>
      </c>
      <c r="H287" s="792"/>
      <c r="I287" s="692">
        <f>D286*F287*H287</f>
        <v>0</v>
      </c>
      <c r="J287" s="1337"/>
      <c r="K287" s="528"/>
      <c r="L287" s="526"/>
      <c r="M287" s="526"/>
      <c r="N287" s="526"/>
      <c r="O287" s="526"/>
    </row>
    <row r="288" spans="2:15" s="483" customFormat="1" ht="15.95" hidden="1" customHeight="1">
      <c r="B288" s="1342"/>
      <c r="C288" s="1331"/>
      <c r="D288" s="1334"/>
      <c r="E288" s="910" t="s">
        <v>1155</v>
      </c>
      <c r="F288" s="686"/>
      <c r="G288" s="966">
        <f>D286*F288</f>
        <v>0</v>
      </c>
      <c r="H288" s="792"/>
      <c r="I288" s="692">
        <f>D286*F288*H288</f>
        <v>0</v>
      </c>
      <c r="J288" s="1337"/>
      <c r="K288" s="528"/>
      <c r="L288" s="528"/>
    </row>
    <row r="289" spans="2:15" s="483" customFormat="1" ht="15.95" hidden="1" customHeight="1">
      <c r="B289" s="1342"/>
      <c r="C289" s="1331"/>
      <c r="D289" s="1334"/>
      <c r="E289" s="910" t="s">
        <v>1180</v>
      </c>
      <c r="F289" s="686"/>
      <c r="G289" s="966">
        <f>D286*F289</f>
        <v>0</v>
      </c>
      <c r="H289" s="792"/>
      <c r="I289" s="692">
        <f>D286*F289*H289</f>
        <v>0</v>
      </c>
      <c r="J289" s="1337"/>
      <c r="K289" s="528"/>
      <c r="L289" s="528"/>
    </row>
    <row r="290" spans="2:15" s="483" customFormat="1" ht="15.95" hidden="1" customHeight="1">
      <c r="B290" s="1342"/>
      <c r="C290" s="1331"/>
      <c r="D290" s="1334"/>
      <c r="E290" s="910" t="s">
        <v>1181</v>
      </c>
      <c r="F290" s="686"/>
      <c r="G290" s="966">
        <f>D286*F290</f>
        <v>0</v>
      </c>
      <c r="H290" s="792"/>
      <c r="I290" s="692">
        <f>D286*F290*H290</f>
        <v>0</v>
      </c>
      <c r="J290" s="1337"/>
      <c r="K290" s="528"/>
      <c r="L290" s="528"/>
    </row>
    <row r="291" spans="2:15" s="483" customFormat="1" ht="15.95" hidden="1" customHeight="1">
      <c r="B291" s="1343"/>
      <c r="C291" s="1332"/>
      <c r="D291" s="1335"/>
      <c r="E291" s="910" t="s">
        <v>1014</v>
      </c>
      <c r="F291" s="686"/>
      <c r="G291" s="966">
        <f>D286*F291</f>
        <v>0</v>
      </c>
      <c r="H291" s="792"/>
      <c r="I291" s="692">
        <f>D286*F291*H291</f>
        <v>0</v>
      </c>
      <c r="J291" s="1338"/>
      <c r="K291" s="528"/>
      <c r="L291" s="528"/>
    </row>
    <row r="292" spans="2:15" s="483" customFormat="1" ht="15.95" hidden="1" customHeight="1">
      <c r="B292" s="1341">
        <f>B286+1</f>
        <v>48</v>
      </c>
      <c r="C292" s="1330"/>
      <c r="D292" s="1333"/>
      <c r="E292" s="910" t="s">
        <v>1016</v>
      </c>
      <c r="F292" s="686"/>
      <c r="G292" s="966">
        <f>D292*F292</f>
        <v>0</v>
      </c>
      <c r="H292" s="792"/>
      <c r="I292" s="692">
        <f>D292*F292*H292</f>
        <v>0</v>
      </c>
      <c r="J292" s="1336">
        <f>SUM(I292:I297)</f>
        <v>0</v>
      </c>
      <c r="K292" s="528"/>
      <c r="L292" s="526"/>
      <c r="M292" s="526"/>
      <c r="N292" s="526"/>
      <c r="O292" s="526"/>
    </row>
    <row r="293" spans="2:15" s="483" customFormat="1" ht="15.95" hidden="1" customHeight="1">
      <c r="B293" s="1342"/>
      <c r="C293" s="1331"/>
      <c r="D293" s="1334"/>
      <c r="E293" s="910" t="s">
        <v>1179</v>
      </c>
      <c r="F293" s="686"/>
      <c r="G293" s="966">
        <f>D292*F293</f>
        <v>0</v>
      </c>
      <c r="H293" s="792"/>
      <c r="I293" s="692">
        <f>D292*F293*H293</f>
        <v>0</v>
      </c>
      <c r="J293" s="1337"/>
      <c r="K293" s="528"/>
      <c r="L293" s="526"/>
      <c r="M293" s="526"/>
      <c r="N293" s="526"/>
      <c r="O293" s="526"/>
    </row>
    <row r="294" spans="2:15" s="483" customFormat="1" ht="15.95" hidden="1" customHeight="1">
      <c r="B294" s="1342"/>
      <c r="C294" s="1331"/>
      <c r="D294" s="1334"/>
      <c r="E294" s="910" t="s">
        <v>1155</v>
      </c>
      <c r="F294" s="686"/>
      <c r="G294" s="966">
        <f>D292*F294</f>
        <v>0</v>
      </c>
      <c r="H294" s="792"/>
      <c r="I294" s="692">
        <f>D292*F294*H294</f>
        <v>0</v>
      </c>
      <c r="J294" s="1337"/>
      <c r="K294" s="528"/>
      <c r="L294" s="528"/>
    </row>
    <row r="295" spans="2:15" s="483" customFormat="1" ht="15.95" hidden="1" customHeight="1">
      <c r="B295" s="1342"/>
      <c r="C295" s="1331"/>
      <c r="D295" s="1334"/>
      <c r="E295" s="910" t="s">
        <v>1180</v>
      </c>
      <c r="F295" s="686"/>
      <c r="G295" s="966">
        <f>D292*F295</f>
        <v>0</v>
      </c>
      <c r="H295" s="792"/>
      <c r="I295" s="692">
        <f>D292*F295*H295</f>
        <v>0</v>
      </c>
      <c r="J295" s="1337"/>
      <c r="K295" s="528"/>
      <c r="L295" s="528"/>
    </row>
    <row r="296" spans="2:15" s="483" customFormat="1" ht="15.95" hidden="1" customHeight="1">
      <c r="B296" s="1342"/>
      <c r="C296" s="1331"/>
      <c r="D296" s="1334"/>
      <c r="E296" s="910" t="s">
        <v>1181</v>
      </c>
      <c r="F296" s="686"/>
      <c r="G296" s="966">
        <f>D292*F296</f>
        <v>0</v>
      </c>
      <c r="H296" s="792"/>
      <c r="I296" s="692">
        <f>D292*F296*H296</f>
        <v>0</v>
      </c>
      <c r="J296" s="1337"/>
      <c r="K296" s="528"/>
      <c r="L296" s="528"/>
    </row>
    <row r="297" spans="2:15" s="483" customFormat="1" ht="15.95" hidden="1" customHeight="1">
      <c r="B297" s="1343"/>
      <c r="C297" s="1332"/>
      <c r="D297" s="1335"/>
      <c r="E297" s="910" t="s">
        <v>1014</v>
      </c>
      <c r="F297" s="686"/>
      <c r="G297" s="966">
        <f>D292*F297</f>
        <v>0</v>
      </c>
      <c r="H297" s="792"/>
      <c r="I297" s="692">
        <f>D292*F297*H297</f>
        <v>0</v>
      </c>
      <c r="J297" s="1338"/>
      <c r="K297" s="528"/>
      <c r="L297" s="528"/>
    </row>
    <row r="298" spans="2:15" s="483" customFormat="1" ht="15.95" hidden="1" customHeight="1">
      <c r="B298" s="1341">
        <f>B292+1</f>
        <v>49</v>
      </c>
      <c r="C298" s="1330"/>
      <c r="D298" s="1333"/>
      <c r="E298" s="910" t="s">
        <v>1016</v>
      </c>
      <c r="F298" s="686"/>
      <c r="G298" s="966">
        <f>D298*F298</f>
        <v>0</v>
      </c>
      <c r="H298" s="792"/>
      <c r="I298" s="692">
        <f>D298*F298*H298</f>
        <v>0</v>
      </c>
      <c r="J298" s="1336">
        <f>SUM(I298:I303)</f>
        <v>0</v>
      </c>
      <c r="K298" s="528"/>
      <c r="L298" s="526"/>
      <c r="M298" s="526"/>
      <c r="N298" s="526"/>
      <c r="O298" s="526"/>
    </row>
    <row r="299" spans="2:15" s="483" customFormat="1" ht="15.95" hidden="1" customHeight="1">
      <c r="B299" s="1342"/>
      <c r="C299" s="1331"/>
      <c r="D299" s="1334"/>
      <c r="E299" s="910" t="s">
        <v>1179</v>
      </c>
      <c r="F299" s="686"/>
      <c r="G299" s="966">
        <f>D298*F299</f>
        <v>0</v>
      </c>
      <c r="H299" s="792"/>
      <c r="I299" s="692">
        <f>D298*F299*H299</f>
        <v>0</v>
      </c>
      <c r="J299" s="1337"/>
      <c r="K299" s="528"/>
      <c r="L299" s="526"/>
      <c r="M299" s="526"/>
      <c r="N299" s="526"/>
      <c r="O299" s="526"/>
    </row>
    <row r="300" spans="2:15" s="483" customFormat="1" ht="15.95" hidden="1" customHeight="1">
      <c r="B300" s="1342"/>
      <c r="C300" s="1331"/>
      <c r="D300" s="1334"/>
      <c r="E300" s="910" t="s">
        <v>1155</v>
      </c>
      <c r="F300" s="686"/>
      <c r="G300" s="966">
        <f>D298*F300</f>
        <v>0</v>
      </c>
      <c r="H300" s="792"/>
      <c r="I300" s="692">
        <f>D298*F300*H300</f>
        <v>0</v>
      </c>
      <c r="J300" s="1337"/>
      <c r="K300" s="528"/>
      <c r="L300" s="528"/>
    </row>
    <row r="301" spans="2:15" s="483" customFormat="1" ht="15.95" hidden="1" customHeight="1">
      <c r="B301" s="1342"/>
      <c r="C301" s="1331"/>
      <c r="D301" s="1334"/>
      <c r="E301" s="910" t="s">
        <v>1180</v>
      </c>
      <c r="F301" s="686"/>
      <c r="G301" s="966">
        <f>D298*F301</f>
        <v>0</v>
      </c>
      <c r="H301" s="792"/>
      <c r="I301" s="692">
        <f>D298*F301*H301</f>
        <v>0</v>
      </c>
      <c r="J301" s="1337"/>
      <c r="K301" s="528"/>
      <c r="L301" s="528"/>
    </row>
    <row r="302" spans="2:15" s="483" customFormat="1" ht="15.95" hidden="1" customHeight="1">
      <c r="B302" s="1342"/>
      <c r="C302" s="1331"/>
      <c r="D302" s="1334"/>
      <c r="E302" s="910" t="s">
        <v>1181</v>
      </c>
      <c r="F302" s="686"/>
      <c r="G302" s="966">
        <f>D298*F302</f>
        <v>0</v>
      </c>
      <c r="H302" s="792"/>
      <c r="I302" s="692">
        <f>D298*F302*H302</f>
        <v>0</v>
      </c>
      <c r="J302" s="1337"/>
      <c r="K302" s="528"/>
      <c r="L302" s="528"/>
    </row>
    <row r="303" spans="2:15" s="483" customFormat="1" ht="15.95" hidden="1" customHeight="1">
      <c r="B303" s="1343"/>
      <c r="C303" s="1332"/>
      <c r="D303" s="1335"/>
      <c r="E303" s="910" t="s">
        <v>1014</v>
      </c>
      <c r="F303" s="686"/>
      <c r="G303" s="966">
        <f>D298*F303</f>
        <v>0</v>
      </c>
      <c r="H303" s="792"/>
      <c r="I303" s="692">
        <f>D298*F303*H303</f>
        <v>0</v>
      </c>
      <c r="J303" s="1338"/>
      <c r="K303" s="528"/>
      <c r="L303" s="528"/>
    </row>
    <row r="304" spans="2:15" s="483" customFormat="1" ht="15.95" hidden="1" customHeight="1">
      <c r="B304" s="1341">
        <f>B298+1</f>
        <v>50</v>
      </c>
      <c r="C304" s="1330"/>
      <c r="D304" s="1333"/>
      <c r="E304" s="910" t="s">
        <v>1016</v>
      </c>
      <c r="F304" s="686"/>
      <c r="G304" s="966">
        <f>D304*F304</f>
        <v>0</v>
      </c>
      <c r="H304" s="792"/>
      <c r="I304" s="692">
        <f>D304*F304*H304</f>
        <v>0</v>
      </c>
      <c r="J304" s="1336">
        <f>SUM(I304:I309)</f>
        <v>0</v>
      </c>
      <c r="K304" s="528"/>
      <c r="L304" s="526"/>
      <c r="M304" s="526"/>
      <c r="N304" s="526"/>
      <c r="O304" s="526"/>
    </row>
    <row r="305" spans="2:15" s="483" customFormat="1" ht="15.95" hidden="1" customHeight="1">
      <c r="B305" s="1342"/>
      <c r="C305" s="1331"/>
      <c r="D305" s="1334"/>
      <c r="E305" s="910" t="s">
        <v>1179</v>
      </c>
      <c r="F305" s="686"/>
      <c r="G305" s="966">
        <f>D304*F305</f>
        <v>0</v>
      </c>
      <c r="H305" s="792"/>
      <c r="I305" s="692">
        <f>D304*F305*H305</f>
        <v>0</v>
      </c>
      <c r="J305" s="1337"/>
      <c r="K305" s="528"/>
      <c r="L305" s="526"/>
      <c r="M305" s="526"/>
      <c r="N305" s="526"/>
      <c r="O305" s="526"/>
    </row>
    <row r="306" spans="2:15" s="483" customFormat="1" ht="15.95" hidden="1" customHeight="1">
      <c r="B306" s="1342"/>
      <c r="C306" s="1331"/>
      <c r="D306" s="1334"/>
      <c r="E306" s="910" t="s">
        <v>1155</v>
      </c>
      <c r="F306" s="686"/>
      <c r="G306" s="966">
        <f>D304*F306</f>
        <v>0</v>
      </c>
      <c r="H306" s="792"/>
      <c r="I306" s="692">
        <f>D304*F306*H306</f>
        <v>0</v>
      </c>
      <c r="J306" s="1337"/>
      <c r="K306" s="528"/>
      <c r="L306" s="528"/>
    </row>
    <row r="307" spans="2:15" s="483" customFormat="1" ht="15.95" hidden="1" customHeight="1">
      <c r="B307" s="1342"/>
      <c r="C307" s="1331"/>
      <c r="D307" s="1334"/>
      <c r="E307" s="910" t="s">
        <v>1180</v>
      </c>
      <c r="F307" s="686"/>
      <c r="G307" s="966">
        <f>D304*F307</f>
        <v>0</v>
      </c>
      <c r="H307" s="792"/>
      <c r="I307" s="692">
        <f>D304*F307*H307</f>
        <v>0</v>
      </c>
      <c r="J307" s="1337"/>
      <c r="K307" s="528"/>
      <c r="L307" s="528"/>
    </row>
    <row r="308" spans="2:15" s="483" customFormat="1" ht="15.95" hidden="1" customHeight="1">
      <c r="B308" s="1342"/>
      <c r="C308" s="1331"/>
      <c r="D308" s="1334"/>
      <c r="E308" s="910" t="s">
        <v>1181</v>
      </c>
      <c r="F308" s="686"/>
      <c r="G308" s="966">
        <f>D304*F308</f>
        <v>0</v>
      </c>
      <c r="H308" s="792"/>
      <c r="I308" s="692">
        <f>D304*F308*H308</f>
        <v>0</v>
      </c>
      <c r="J308" s="1337"/>
      <c r="K308" s="528"/>
      <c r="L308" s="528"/>
    </row>
    <row r="309" spans="2:15" s="483" customFormat="1" ht="15.95" hidden="1" customHeight="1">
      <c r="B309" s="1343"/>
      <c r="C309" s="1332"/>
      <c r="D309" s="1335"/>
      <c r="E309" s="910" t="s">
        <v>1014</v>
      </c>
      <c r="F309" s="686"/>
      <c r="G309" s="966">
        <f>D304*F309</f>
        <v>0</v>
      </c>
      <c r="H309" s="792"/>
      <c r="I309" s="692">
        <f>D304*F309*H309</f>
        <v>0</v>
      </c>
      <c r="J309" s="1338"/>
      <c r="K309" s="528"/>
      <c r="L309" s="528"/>
    </row>
    <row r="310" spans="2:15" s="483" customFormat="1" ht="15.95" hidden="1" customHeight="1">
      <c r="B310" s="1341">
        <f>B304+1</f>
        <v>51</v>
      </c>
      <c r="C310" s="1330"/>
      <c r="D310" s="1333"/>
      <c r="E310" s="910" t="s">
        <v>1016</v>
      </c>
      <c r="F310" s="686"/>
      <c r="G310" s="966">
        <f>D310*F310</f>
        <v>0</v>
      </c>
      <c r="H310" s="792"/>
      <c r="I310" s="692">
        <f>D310*F310*H310</f>
        <v>0</v>
      </c>
      <c r="J310" s="1336">
        <f>SUM(I310:I315)</f>
        <v>0</v>
      </c>
      <c r="K310" s="528"/>
      <c r="L310" s="526"/>
      <c r="M310" s="526"/>
      <c r="N310" s="526"/>
      <c r="O310" s="526"/>
    </row>
    <row r="311" spans="2:15" s="483" customFormat="1" ht="15.95" hidden="1" customHeight="1">
      <c r="B311" s="1342"/>
      <c r="C311" s="1331"/>
      <c r="D311" s="1334"/>
      <c r="E311" s="910" t="s">
        <v>1179</v>
      </c>
      <c r="F311" s="686"/>
      <c r="G311" s="966">
        <f>D310*F311</f>
        <v>0</v>
      </c>
      <c r="H311" s="792"/>
      <c r="I311" s="692">
        <f>D310*F311*H311</f>
        <v>0</v>
      </c>
      <c r="J311" s="1337"/>
      <c r="K311" s="528"/>
      <c r="L311" s="526"/>
      <c r="M311" s="526"/>
      <c r="N311" s="526"/>
      <c r="O311" s="526"/>
    </row>
    <row r="312" spans="2:15" s="483" customFormat="1" ht="15.95" hidden="1" customHeight="1">
      <c r="B312" s="1342"/>
      <c r="C312" s="1331"/>
      <c r="D312" s="1334"/>
      <c r="E312" s="910" t="s">
        <v>1155</v>
      </c>
      <c r="F312" s="686"/>
      <c r="G312" s="966">
        <f>D310*F312</f>
        <v>0</v>
      </c>
      <c r="H312" s="792"/>
      <c r="I312" s="692">
        <f>D310*F312*H312</f>
        <v>0</v>
      </c>
      <c r="J312" s="1337"/>
      <c r="K312" s="528"/>
      <c r="L312" s="528"/>
    </row>
    <row r="313" spans="2:15" s="483" customFormat="1" ht="15.95" hidden="1" customHeight="1">
      <c r="B313" s="1342"/>
      <c r="C313" s="1331"/>
      <c r="D313" s="1334"/>
      <c r="E313" s="910" t="s">
        <v>1180</v>
      </c>
      <c r="F313" s="686"/>
      <c r="G313" s="966">
        <f>D310*F313</f>
        <v>0</v>
      </c>
      <c r="H313" s="792"/>
      <c r="I313" s="692">
        <f>D310*F313*H313</f>
        <v>0</v>
      </c>
      <c r="J313" s="1337"/>
      <c r="K313" s="528"/>
      <c r="L313" s="528"/>
    </row>
    <row r="314" spans="2:15" s="483" customFormat="1" ht="15.95" hidden="1" customHeight="1">
      <c r="B314" s="1342"/>
      <c r="C314" s="1331"/>
      <c r="D314" s="1334"/>
      <c r="E314" s="910" t="s">
        <v>1181</v>
      </c>
      <c r="F314" s="686"/>
      <c r="G314" s="966">
        <f>D310*F314</f>
        <v>0</v>
      </c>
      <c r="H314" s="792"/>
      <c r="I314" s="692">
        <f>D310*F314*H314</f>
        <v>0</v>
      </c>
      <c r="J314" s="1337"/>
      <c r="K314" s="528"/>
      <c r="L314" s="528"/>
    </row>
    <row r="315" spans="2:15" s="483" customFormat="1" ht="15.95" hidden="1" customHeight="1">
      <c r="B315" s="1343"/>
      <c r="C315" s="1332"/>
      <c r="D315" s="1335"/>
      <c r="E315" s="910" t="s">
        <v>1014</v>
      </c>
      <c r="F315" s="686"/>
      <c r="G315" s="966">
        <f>D310*F315</f>
        <v>0</v>
      </c>
      <c r="H315" s="792"/>
      <c r="I315" s="692">
        <f>D310*F315*H315</f>
        <v>0</v>
      </c>
      <c r="J315" s="1338"/>
      <c r="K315" s="528"/>
      <c r="L315" s="528"/>
    </row>
    <row r="316" spans="2:15" s="483" customFormat="1" ht="15.95" hidden="1" customHeight="1">
      <c r="B316" s="1341">
        <f>B310+1</f>
        <v>52</v>
      </c>
      <c r="C316" s="1330"/>
      <c r="D316" s="1333"/>
      <c r="E316" s="910" t="s">
        <v>1016</v>
      </c>
      <c r="F316" s="686"/>
      <c r="G316" s="966">
        <f>D316*F316</f>
        <v>0</v>
      </c>
      <c r="H316" s="792"/>
      <c r="I316" s="692">
        <f>D316*F316*H316</f>
        <v>0</v>
      </c>
      <c r="J316" s="1336">
        <f>SUM(I316:I321)</f>
        <v>0</v>
      </c>
      <c r="K316" s="528"/>
      <c r="L316" s="526"/>
      <c r="M316" s="526"/>
      <c r="N316" s="526"/>
      <c r="O316" s="526"/>
    </row>
    <row r="317" spans="2:15" s="483" customFormat="1" ht="15.95" hidden="1" customHeight="1">
      <c r="B317" s="1342"/>
      <c r="C317" s="1331"/>
      <c r="D317" s="1334"/>
      <c r="E317" s="910" t="s">
        <v>1179</v>
      </c>
      <c r="F317" s="686"/>
      <c r="G317" s="966">
        <f>D316*F317</f>
        <v>0</v>
      </c>
      <c r="H317" s="792"/>
      <c r="I317" s="692">
        <f>D316*F317*H317</f>
        <v>0</v>
      </c>
      <c r="J317" s="1337"/>
      <c r="K317" s="528"/>
      <c r="L317" s="526"/>
      <c r="M317" s="526"/>
      <c r="N317" s="526"/>
      <c r="O317" s="526"/>
    </row>
    <row r="318" spans="2:15" s="483" customFormat="1" ht="15.95" hidden="1" customHeight="1">
      <c r="B318" s="1342"/>
      <c r="C318" s="1331"/>
      <c r="D318" s="1334"/>
      <c r="E318" s="910" t="s">
        <v>1155</v>
      </c>
      <c r="F318" s="686"/>
      <c r="G318" s="966">
        <f>D316*F318</f>
        <v>0</v>
      </c>
      <c r="H318" s="792"/>
      <c r="I318" s="692">
        <f>D316*F318*H318</f>
        <v>0</v>
      </c>
      <c r="J318" s="1337"/>
      <c r="K318" s="528"/>
      <c r="L318" s="528"/>
    </row>
    <row r="319" spans="2:15" s="483" customFormat="1" ht="15.95" hidden="1" customHeight="1">
      <c r="B319" s="1342"/>
      <c r="C319" s="1331"/>
      <c r="D319" s="1334"/>
      <c r="E319" s="910" t="s">
        <v>1180</v>
      </c>
      <c r="F319" s="686"/>
      <c r="G319" s="966">
        <f>D316*F319</f>
        <v>0</v>
      </c>
      <c r="H319" s="792"/>
      <c r="I319" s="692">
        <f>D316*F319*H319</f>
        <v>0</v>
      </c>
      <c r="J319" s="1337"/>
      <c r="K319" s="528"/>
      <c r="L319" s="528"/>
    </row>
    <row r="320" spans="2:15" s="483" customFormat="1" ht="15.95" hidden="1" customHeight="1">
      <c r="B320" s="1342"/>
      <c r="C320" s="1331"/>
      <c r="D320" s="1334"/>
      <c r="E320" s="910" t="s">
        <v>1181</v>
      </c>
      <c r="F320" s="686"/>
      <c r="G320" s="966">
        <f>D316*F320</f>
        <v>0</v>
      </c>
      <c r="H320" s="792"/>
      <c r="I320" s="692">
        <f>D316*F320*H320</f>
        <v>0</v>
      </c>
      <c r="J320" s="1337"/>
      <c r="K320" s="528"/>
      <c r="L320" s="528"/>
    </row>
    <row r="321" spans="2:15" s="483" customFormat="1" ht="15.95" hidden="1" customHeight="1">
      <c r="B321" s="1343"/>
      <c r="C321" s="1332"/>
      <c r="D321" s="1335"/>
      <c r="E321" s="910" t="s">
        <v>1014</v>
      </c>
      <c r="F321" s="686"/>
      <c r="G321" s="966">
        <f>D316*F321</f>
        <v>0</v>
      </c>
      <c r="H321" s="792"/>
      <c r="I321" s="692">
        <f>D316*F321*H321</f>
        <v>0</v>
      </c>
      <c r="J321" s="1338"/>
      <c r="K321" s="528"/>
      <c r="L321" s="528"/>
    </row>
    <row r="322" spans="2:15" s="483" customFormat="1" ht="15.95" hidden="1" customHeight="1">
      <c r="B322" s="1341">
        <f>B316+1</f>
        <v>53</v>
      </c>
      <c r="C322" s="1330"/>
      <c r="D322" s="1333"/>
      <c r="E322" s="910" t="s">
        <v>1016</v>
      </c>
      <c r="F322" s="686"/>
      <c r="G322" s="966">
        <f>D322*F322</f>
        <v>0</v>
      </c>
      <c r="H322" s="792"/>
      <c r="I322" s="692">
        <f>D322*F322*H322</f>
        <v>0</v>
      </c>
      <c r="J322" s="1336">
        <f>SUM(I322:I327)</f>
        <v>0</v>
      </c>
      <c r="K322" s="528"/>
      <c r="L322" s="526"/>
      <c r="M322" s="526"/>
      <c r="N322" s="526"/>
      <c r="O322" s="526"/>
    </row>
    <row r="323" spans="2:15" s="483" customFormat="1" ht="15.95" hidden="1" customHeight="1">
      <c r="B323" s="1342"/>
      <c r="C323" s="1331"/>
      <c r="D323" s="1334"/>
      <c r="E323" s="910" t="s">
        <v>1179</v>
      </c>
      <c r="F323" s="686"/>
      <c r="G323" s="966">
        <f>D322*F323</f>
        <v>0</v>
      </c>
      <c r="H323" s="792"/>
      <c r="I323" s="692">
        <f>D322*F323*H323</f>
        <v>0</v>
      </c>
      <c r="J323" s="1337"/>
      <c r="K323" s="528"/>
      <c r="L323" s="526"/>
      <c r="M323" s="526"/>
      <c r="N323" s="526"/>
      <c r="O323" s="526"/>
    </row>
    <row r="324" spans="2:15" s="483" customFormat="1" ht="15.95" hidden="1" customHeight="1">
      <c r="B324" s="1342"/>
      <c r="C324" s="1331"/>
      <c r="D324" s="1334"/>
      <c r="E324" s="910" t="s">
        <v>1155</v>
      </c>
      <c r="F324" s="686"/>
      <c r="G324" s="966">
        <f>D322*F324</f>
        <v>0</v>
      </c>
      <c r="H324" s="792"/>
      <c r="I324" s="692">
        <f>D322*F324*H324</f>
        <v>0</v>
      </c>
      <c r="J324" s="1337"/>
      <c r="K324" s="528"/>
      <c r="L324" s="528"/>
    </row>
    <row r="325" spans="2:15" s="483" customFormat="1" ht="15.95" hidden="1" customHeight="1">
      <c r="B325" s="1342"/>
      <c r="C325" s="1331"/>
      <c r="D325" s="1334"/>
      <c r="E325" s="910" t="s">
        <v>1180</v>
      </c>
      <c r="F325" s="686"/>
      <c r="G325" s="966">
        <f>D322*F325</f>
        <v>0</v>
      </c>
      <c r="H325" s="792"/>
      <c r="I325" s="692">
        <f>D322*F325*H325</f>
        <v>0</v>
      </c>
      <c r="J325" s="1337"/>
      <c r="K325" s="528"/>
      <c r="L325" s="528"/>
    </row>
    <row r="326" spans="2:15" s="483" customFormat="1" ht="15.95" hidden="1" customHeight="1">
      <c r="B326" s="1342"/>
      <c r="C326" s="1331"/>
      <c r="D326" s="1334"/>
      <c r="E326" s="910" t="s">
        <v>1181</v>
      </c>
      <c r="F326" s="686"/>
      <c r="G326" s="966">
        <f>D322*F326</f>
        <v>0</v>
      </c>
      <c r="H326" s="792"/>
      <c r="I326" s="692">
        <f>D322*F326*H326</f>
        <v>0</v>
      </c>
      <c r="J326" s="1337"/>
      <c r="K326" s="528"/>
      <c r="L326" s="528"/>
    </row>
    <row r="327" spans="2:15" s="483" customFormat="1" ht="15.95" hidden="1" customHeight="1">
      <c r="B327" s="1343"/>
      <c r="C327" s="1332"/>
      <c r="D327" s="1335"/>
      <c r="E327" s="910" t="s">
        <v>1014</v>
      </c>
      <c r="F327" s="686"/>
      <c r="G327" s="966">
        <f>D322*F327</f>
        <v>0</v>
      </c>
      <c r="H327" s="792"/>
      <c r="I327" s="692">
        <f>D322*F327*H327</f>
        <v>0</v>
      </c>
      <c r="J327" s="1338"/>
      <c r="K327" s="528"/>
      <c r="L327" s="528"/>
    </row>
    <row r="328" spans="2:15" s="483" customFormat="1" ht="15.95" hidden="1" customHeight="1">
      <c r="B328" s="1341">
        <f>B322+1</f>
        <v>54</v>
      </c>
      <c r="C328" s="1330"/>
      <c r="D328" s="1333"/>
      <c r="E328" s="910" t="s">
        <v>1016</v>
      </c>
      <c r="F328" s="686"/>
      <c r="G328" s="966">
        <f>D328*F328</f>
        <v>0</v>
      </c>
      <c r="H328" s="792"/>
      <c r="I328" s="692">
        <f>D328*F328*H328</f>
        <v>0</v>
      </c>
      <c r="J328" s="1336">
        <f>SUM(I328:I333)</f>
        <v>0</v>
      </c>
      <c r="K328" s="528"/>
      <c r="L328" s="526"/>
      <c r="M328" s="526"/>
      <c r="N328" s="526"/>
      <c r="O328" s="526"/>
    </row>
    <row r="329" spans="2:15" s="483" customFormat="1" ht="15.95" hidden="1" customHeight="1">
      <c r="B329" s="1342"/>
      <c r="C329" s="1331"/>
      <c r="D329" s="1334"/>
      <c r="E329" s="910" t="s">
        <v>1179</v>
      </c>
      <c r="F329" s="686"/>
      <c r="G329" s="966">
        <f>D328*F329</f>
        <v>0</v>
      </c>
      <c r="H329" s="792"/>
      <c r="I329" s="692">
        <f>D328*F329*H329</f>
        <v>0</v>
      </c>
      <c r="J329" s="1337"/>
      <c r="K329" s="528"/>
      <c r="L329" s="526"/>
      <c r="M329" s="526"/>
      <c r="N329" s="526"/>
      <c r="O329" s="526"/>
    </row>
    <row r="330" spans="2:15" s="483" customFormat="1" ht="15.95" hidden="1" customHeight="1">
      <c r="B330" s="1342"/>
      <c r="C330" s="1331"/>
      <c r="D330" s="1334"/>
      <c r="E330" s="910" t="s">
        <v>1155</v>
      </c>
      <c r="F330" s="686"/>
      <c r="G330" s="966">
        <f>D328*F330</f>
        <v>0</v>
      </c>
      <c r="H330" s="792"/>
      <c r="I330" s="692">
        <f>D328*F330*H330</f>
        <v>0</v>
      </c>
      <c r="J330" s="1337"/>
      <c r="K330" s="528"/>
      <c r="L330" s="528"/>
    </row>
    <row r="331" spans="2:15" s="483" customFormat="1" ht="15.95" hidden="1" customHeight="1">
      <c r="B331" s="1342"/>
      <c r="C331" s="1331"/>
      <c r="D331" s="1334"/>
      <c r="E331" s="910" t="s">
        <v>1180</v>
      </c>
      <c r="F331" s="686"/>
      <c r="G331" s="966">
        <f>D328*F331</f>
        <v>0</v>
      </c>
      <c r="H331" s="792"/>
      <c r="I331" s="692">
        <f>D328*F331*H331</f>
        <v>0</v>
      </c>
      <c r="J331" s="1337"/>
      <c r="K331" s="528"/>
      <c r="L331" s="528"/>
    </row>
    <row r="332" spans="2:15" s="483" customFormat="1" ht="15.95" hidden="1" customHeight="1">
      <c r="B332" s="1342"/>
      <c r="C332" s="1331"/>
      <c r="D332" s="1334"/>
      <c r="E332" s="910" t="s">
        <v>1181</v>
      </c>
      <c r="F332" s="686"/>
      <c r="G332" s="966">
        <f>D328*F332</f>
        <v>0</v>
      </c>
      <c r="H332" s="792"/>
      <c r="I332" s="692">
        <f>D328*F332*H332</f>
        <v>0</v>
      </c>
      <c r="J332" s="1337"/>
      <c r="K332" s="528"/>
      <c r="L332" s="528"/>
    </row>
    <row r="333" spans="2:15" s="483" customFormat="1" ht="15.95" hidden="1" customHeight="1">
      <c r="B333" s="1343"/>
      <c r="C333" s="1332"/>
      <c r="D333" s="1335"/>
      <c r="E333" s="910" t="s">
        <v>1014</v>
      </c>
      <c r="F333" s="686"/>
      <c r="G333" s="966">
        <f>D328*F333</f>
        <v>0</v>
      </c>
      <c r="H333" s="792"/>
      <c r="I333" s="692">
        <f>D328*F333*H333</f>
        <v>0</v>
      </c>
      <c r="J333" s="1338"/>
      <c r="K333" s="528"/>
      <c r="L333" s="528"/>
    </row>
    <row r="334" spans="2:15" s="483" customFormat="1" ht="15.95" hidden="1" customHeight="1">
      <c r="B334" s="1341">
        <f>B328+1</f>
        <v>55</v>
      </c>
      <c r="C334" s="1330"/>
      <c r="D334" s="1333"/>
      <c r="E334" s="910" t="s">
        <v>1016</v>
      </c>
      <c r="F334" s="686"/>
      <c r="G334" s="966">
        <f>D334*F334</f>
        <v>0</v>
      </c>
      <c r="H334" s="792"/>
      <c r="I334" s="692">
        <f>D334*F334*H334</f>
        <v>0</v>
      </c>
      <c r="J334" s="1336">
        <f>SUM(I334:I339)</f>
        <v>0</v>
      </c>
      <c r="K334" s="528"/>
      <c r="L334" s="526"/>
      <c r="M334" s="526"/>
      <c r="N334" s="526"/>
      <c r="O334" s="526"/>
    </row>
    <row r="335" spans="2:15" s="483" customFormat="1" ht="15.95" hidden="1" customHeight="1">
      <c r="B335" s="1342"/>
      <c r="C335" s="1331"/>
      <c r="D335" s="1334"/>
      <c r="E335" s="910" t="s">
        <v>1179</v>
      </c>
      <c r="F335" s="686"/>
      <c r="G335" s="966">
        <f>D334*F335</f>
        <v>0</v>
      </c>
      <c r="H335" s="792"/>
      <c r="I335" s="692">
        <f>D334*F335*H335</f>
        <v>0</v>
      </c>
      <c r="J335" s="1337"/>
      <c r="K335" s="528"/>
      <c r="L335" s="526"/>
      <c r="M335" s="526"/>
      <c r="N335" s="526"/>
      <c r="O335" s="526"/>
    </row>
    <row r="336" spans="2:15" s="483" customFormat="1" ht="15.95" hidden="1" customHeight="1">
      <c r="B336" s="1342"/>
      <c r="C336" s="1331"/>
      <c r="D336" s="1334"/>
      <c r="E336" s="910" t="s">
        <v>1155</v>
      </c>
      <c r="F336" s="686"/>
      <c r="G336" s="966">
        <f>D334*F336</f>
        <v>0</v>
      </c>
      <c r="H336" s="792"/>
      <c r="I336" s="692">
        <f>D334*F336*H336</f>
        <v>0</v>
      </c>
      <c r="J336" s="1337"/>
      <c r="K336" s="528"/>
      <c r="L336" s="528"/>
    </row>
    <row r="337" spans="2:15" s="483" customFormat="1" ht="15.95" hidden="1" customHeight="1">
      <c r="B337" s="1342"/>
      <c r="C337" s="1331"/>
      <c r="D337" s="1334"/>
      <c r="E337" s="910" t="s">
        <v>1180</v>
      </c>
      <c r="F337" s="686"/>
      <c r="G337" s="966">
        <f>D334*F337</f>
        <v>0</v>
      </c>
      <c r="H337" s="792"/>
      <c r="I337" s="692">
        <f>D334*F337*H337</f>
        <v>0</v>
      </c>
      <c r="J337" s="1337"/>
      <c r="K337" s="528"/>
      <c r="L337" s="528"/>
    </row>
    <row r="338" spans="2:15" s="483" customFormat="1" ht="15.95" hidden="1" customHeight="1">
      <c r="B338" s="1342"/>
      <c r="C338" s="1331"/>
      <c r="D338" s="1334"/>
      <c r="E338" s="910" t="s">
        <v>1181</v>
      </c>
      <c r="F338" s="686"/>
      <c r="G338" s="966">
        <f>D334*F338</f>
        <v>0</v>
      </c>
      <c r="H338" s="792"/>
      <c r="I338" s="692">
        <f>D334*F338*H338</f>
        <v>0</v>
      </c>
      <c r="J338" s="1337"/>
      <c r="K338" s="528"/>
      <c r="L338" s="528"/>
    </row>
    <row r="339" spans="2:15" s="483" customFormat="1" ht="15.95" hidden="1" customHeight="1">
      <c r="B339" s="1343"/>
      <c r="C339" s="1332"/>
      <c r="D339" s="1335"/>
      <c r="E339" s="910" t="s">
        <v>1014</v>
      </c>
      <c r="F339" s="686"/>
      <c r="G339" s="966">
        <f>D334*F339</f>
        <v>0</v>
      </c>
      <c r="H339" s="792"/>
      <c r="I339" s="692">
        <f>D334*F339*H339</f>
        <v>0</v>
      </c>
      <c r="J339" s="1338"/>
      <c r="K339" s="528"/>
      <c r="L339" s="528"/>
    </row>
    <row r="340" spans="2:15" s="483" customFormat="1" ht="15.95" hidden="1" customHeight="1">
      <c r="B340" s="1341">
        <f>B334+1</f>
        <v>56</v>
      </c>
      <c r="C340" s="1330"/>
      <c r="D340" s="1333"/>
      <c r="E340" s="910" t="s">
        <v>1016</v>
      </c>
      <c r="F340" s="686"/>
      <c r="G340" s="966">
        <f>D340*F340</f>
        <v>0</v>
      </c>
      <c r="H340" s="792"/>
      <c r="I340" s="692">
        <f>D340*F340*H340</f>
        <v>0</v>
      </c>
      <c r="J340" s="1336">
        <f>SUM(I340:I345)</f>
        <v>0</v>
      </c>
      <c r="K340" s="528"/>
      <c r="L340" s="526"/>
      <c r="M340" s="526"/>
      <c r="N340" s="526"/>
      <c r="O340" s="526"/>
    </row>
    <row r="341" spans="2:15" s="483" customFormat="1" ht="15.95" hidden="1" customHeight="1">
      <c r="B341" s="1342"/>
      <c r="C341" s="1331"/>
      <c r="D341" s="1334"/>
      <c r="E341" s="910" t="s">
        <v>1179</v>
      </c>
      <c r="F341" s="686"/>
      <c r="G341" s="966">
        <f>D340*F341</f>
        <v>0</v>
      </c>
      <c r="H341" s="792"/>
      <c r="I341" s="692">
        <f>D340*F341*H341</f>
        <v>0</v>
      </c>
      <c r="J341" s="1337"/>
      <c r="K341" s="528"/>
      <c r="L341" s="526"/>
      <c r="M341" s="526"/>
      <c r="N341" s="526"/>
      <c r="O341" s="526"/>
    </row>
    <row r="342" spans="2:15" s="483" customFormat="1" ht="15.95" hidden="1" customHeight="1">
      <c r="B342" s="1342"/>
      <c r="C342" s="1331"/>
      <c r="D342" s="1334"/>
      <c r="E342" s="910" t="s">
        <v>1155</v>
      </c>
      <c r="F342" s="686"/>
      <c r="G342" s="966">
        <f>D340*F342</f>
        <v>0</v>
      </c>
      <c r="H342" s="792"/>
      <c r="I342" s="692">
        <f>D340*F342*H342</f>
        <v>0</v>
      </c>
      <c r="J342" s="1337"/>
      <c r="K342" s="528"/>
      <c r="L342" s="528"/>
    </row>
    <row r="343" spans="2:15" s="483" customFormat="1" ht="15.95" hidden="1" customHeight="1">
      <c r="B343" s="1342"/>
      <c r="C343" s="1331"/>
      <c r="D343" s="1334"/>
      <c r="E343" s="910" t="s">
        <v>1180</v>
      </c>
      <c r="F343" s="686"/>
      <c r="G343" s="966">
        <f>D340*F343</f>
        <v>0</v>
      </c>
      <c r="H343" s="792"/>
      <c r="I343" s="692">
        <f>D340*F343*H343</f>
        <v>0</v>
      </c>
      <c r="J343" s="1337"/>
      <c r="K343" s="528"/>
      <c r="L343" s="528"/>
    </row>
    <row r="344" spans="2:15" s="483" customFormat="1" ht="15.95" hidden="1" customHeight="1">
      <c r="B344" s="1342"/>
      <c r="C344" s="1331"/>
      <c r="D344" s="1334"/>
      <c r="E344" s="910" t="s">
        <v>1181</v>
      </c>
      <c r="F344" s="686"/>
      <c r="G344" s="966">
        <f>D340*F344</f>
        <v>0</v>
      </c>
      <c r="H344" s="792"/>
      <c r="I344" s="692">
        <f>D340*F344*H344</f>
        <v>0</v>
      </c>
      <c r="J344" s="1337"/>
      <c r="K344" s="528"/>
      <c r="L344" s="528"/>
    </row>
    <row r="345" spans="2:15" s="483" customFormat="1" ht="15.95" hidden="1" customHeight="1">
      <c r="B345" s="1343"/>
      <c r="C345" s="1332"/>
      <c r="D345" s="1335"/>
      <c r="E345" s="910" t="s">
        <v>1014</v>
      </c>
      <c r="F345" s="686"/>
      <c r="G345" s="966">
        <f>D340*F345</f>
        <v>0</v>
      </c>
      <c r="H345" s="792"/>
      <c r="I345" s="692">
        <f>D340*F345*H345</f>
        <v>0</v>
      </c>
      <c r="J345" s="1338"/>
      <c r="K345" s="528"/>
      <c r="L345" s="528"/>
    </row>
    <row r="346" spans="2:15" s="483" customFormat="1" ht="15.95" hidden="1" customHeight="1">
      <c r="B346" s="1341">
        <f>B340+1</f>
        <v>57</v>
      </c>
      <c r="C346" s="1330"/>
      <c r="D346" s="1333"/>
      <c r="E346" s="910" t="s">
        <v>1016</v>
      </c>
      <c r="F346" s="686"/>
      <c r="G346" s="966">
        <f>D346*F346</f>
        <v>0</v>
      </c>
      <c r="H346" s="792"/>
      <c r="I346" s="692">
        <f>D346*F346*H346</f>
        <v>0</v>
      </c>
      <c r="J346" s="1336">
        <f>SUM(I346:I351)</f>
        <v>0</v>
      </c>
      <c r="K346" s="528"/>
      <c r="L346" s="526"/>
      <c r="M346" s="526"/>
      <c r="N346" s="526"/>
      <c r="O346" s="526"/>
    </row>
    <row r="347" spans="2:15" s="483" customFormat="1" ht="15.95" hidden="1" customHeight="1">
      <c r="B347" s="1342"/>
      <c r="C347" s="1331"/>
      <c r="D347" s="1334"/>
      <c r="E347" s="910" t="s">
        <v>1179</v>
      </c>
      <c r="F347" s="686"/>
      <c r="G347" s="966">
        <f>D346*F347</f>
        <v>0</v>
      </c>
      <c r="H347" s="792"/>
      <c r="I347" s="692">
        <f>D346*F347*H347</f>
        <v>0</v>
      </c>
      <c r="J347" s="1337"/>
      <c r="K347" s="528"/>
      <c r="L347" s="526"/>
      <c r="M347" s="526"/>
      <c r="N347" s="526"/>
      <c r="O347" s="526"/>
    </row>
    <row r="348" spans="2:15" s="483" customFormat="1" ht="15.95" hidden="1" customHeight="1">
      <c r="B348" s="1342"/>
      <c r="C348" s="1331"/>
      <c r="D348" s="1334"/>
      <c r="E348" s="910" t="s">
        <v>1155</v>
      </c>
      <c r="F348" s="686"/>
      <c r="G348" s="966">
        <f>D346*F348</f>
        <v>0</v>
      </c>
      <c r="H348" s="792"/>
      <c r="I348" s="692">
        <f>D346*F348*H348</f>
        <v>0</v>
      </c>
      <c r="J348" s="1337"/>
      <c r="K348" s="528"/>
      <c r="L348" s="528"/>
    </row>
    <row r="349" spans="2:15" s="483" customFormat="1" ht="15.95" hidden="1" customHeight="1">
      <c r="B349" s="1342"/>
      <c r="C349" s="1331"/>
      <c r="D349" s="1334"/>
      <c r="E349" s="910" t="s">
        <v>1180</v>
      </c>
      <c r="F349" s="686"/>
      <c r="G349" s="966">
        <f>D346*F349</f>
        <v>0</v>
      </c>
      <c r="H349" s="792"/>
      <c r="I349" s="692">
        <f>D346*F349*H349</f>
        <v>0</v>
      </c>
      <c r="J349" s="1337"/>
      <c r="K349" s="528"/>
      <c r="L349" s="528"/>
    </row>
    <row r="350" spans="2:15" s="483" customFormat="1" ht="15.95" hidden="1" customHeight="1">
      <c r="B350" s="1342"/>
      <c r="C350" s="1331"/>
      <c r="D350" s="1334"/>
      <c r="E350" s="910" t="s">
        <v>1181</v>
      </c>
      <c r="F350" s="686"/>
      <c r="G350" s="966">
        <f>D346*F350</f>
        <v>0</v>
      </c>
      <c r="H350" s="792"/>
      <c r="I350" s="692">
        <f>D346*F350*H350</f>
        <v>0</v>
      </c>
      <c r="J350" s="1337"/>
      <c r="K350" s="528"/>
      <c r="L350" s="528"/>
    </row>
    <row r="351" spans="2:15" s="483" customFormat="1" ht="15.95" hidden="1" customHeight="1">
      <c r="B351" s="1343"/>
      <c r="C351" s="1332"/>
      <c r="D351" s="1335"/>
      <c r="E351" s="910" t="s">
        <v>1014</v>
      </c>
      <c r="F351" s="686"/>
      <c r="G351" s="966">
        <f>D346*F351</f>
        <v>0</v>
      </c>
      <c r="H351" s="792"/>
      <c r="I351" s="692">
        <f>D346*F351*H351</f>
        <v>0</v>
      </c>
      <c r="J351" s="1338"/>
      <c r="K351" s="528"/>
      <c r="L351" s="528"/>
    </row>
    <row r="352" spans="2:15" s="483" customFormat="1" ht="15.95" hidden="1" customHeight="1">
      <c r="B352" s="1341">
        <f>B346+1</f>
        <v>58</v>
      </c>
      <c r="C352" s="1330"/>
      <c r="D352" s="1333"/>
      <c r="E352" s="910" t="s">
        <v>1016</v>
      </c>
      <c r="F352" s="686"/>
      <c r="G352" s="966">
        <f>D352*F352</f>
        <v>0</v>
      </c>
      <c r="H352" s="792"/>
      <c r="I352" s="692">
        <f>D352*F352*H352</f>
        <v>0</v>
      </c>
      <c r="J352" s="1336">
        <f>SUM(I352:I357)</f>
        <v>0</v>
      </c>
      <c r="K352" s="528"/>
      <c r="L352" s="526"/>
      <c r="M352" s="526"/>
      <c r="N352" s="526"/>
      <c r="O352" s="526"/>
    </row>
    <row r="353" spans="2:15" s="483" customFormat="1" ht="15.95" hidden="1" customHeight="1">
      <c r="B353" s="1342"/>
      <c r="C353" s="1331"/>
      <c r="D353" s="1334"/>
      <c r="E353" s="910" t="s">
        <v>1179</v>
      </c>
      <c r="F353" s="686"/>
      <c r="G353" s="966">
        <f>D352*F353</f>
        <v>0</v>
      </c>
      <c r="H353" s="792"/>
      <c r="I353" s="692">
        <f>D352*F353*H353</f>
        <v>0</v>
      </c>
      <c r="J353" s="1337"/>
      <c r="K353" s="528"/>
      <c r="L353" s="526"/>
      <c r="M353" s="526"/>
      <c r="N353" s="526"/>
      <c r="O353" s="526"/>
    </row>
    <row r="354" spans="2:15" s="483" customFormat="1" ht="15.95" hidden="1" customHeight="1">
      <c r="B354" s="1342"/>
      <c r="C354" s="1331"/>
      <c r="D354" s="1334"/>
      <c r="E354" s="910" t="s">
        <v>1155</v>
      </c>
      <c r="F354" s="686"/>
      <c r="G354" s="966">
        <f>D352*F354</f>
        <v>0</v>
      </c>
      <c r="H354" s="792"/>
      <c r="I354" s="692">
        <f>D352*F354*H354</f>
        <v>0</v>
      </c>
      <c r="J354" s="1337"/>
      <c r="K354" s="528"/>
      <c r="L354" s="528"/>
    </row>
    <row r="355" spans="2:15" s="483" customFormat="1" ht="15.95" hidden="1" customHeight="1">
      <c r="B355" s="1342"/>
      <c r="C355" s="1331"/>
      <c r="D355" s="1334"/>
      <c r="E355" s="910" t="s">
        <v>1180</v>
      </c>
      <c r="F355" s="686"/>
      <c r="G355" s="966">
        <f>D352*F355</f>
        <v>0</v>
      </c>
      <c r="H355" s="792"/>
      <c r="I355" s="692">
        <f>D352*F355*H355</f>
        <v>0</v>
      </c>
      <c r="J355" s="1337"/>
      <c r="K355" s="528"/>
      <c r="L355" s="528"/>
    </row>
    <row r="356" spans="2:15" s="483" customFormat="1" ht="15.95" hidden="1" customHeight="1">
      <c r="B356" s="1342"/>
      <c r="C356" s="1331"/>
      <c r="D356" s="1334"/>
      <c r="E356" s="910" t="s">
        <v>1181</v>
      </c>
      <c r="F356" s="686"/>
      <c r="G356" s="966">
        <f>D352*F356</f>
        <v>0</v>
      </c>
      <c r="H356" s="792"/>
      <c r="I356" s="692">
        <f>D352*F356*H356</f>
        <v>0</v>
      </c>
      <c r="J356" s="1337"/>
      <c r="K356" s="528"/>
      <c r="L356" s="528"/>
    </row>
    <row r="357" spans="2:15" s="483" customFormat="1" ht="15.95" hidden="1" customHeight="1">
      <c r="B357" s="1343"/>
      <c r="C357" s="1332"/>
      <c r="D357" s="1335"/>
      <c r="E357" s="910" t="s">
        <v>1014</v>
      </c>
      <c r="F357" s="686"/>
      <c r="G357" s="966">
        <f>D352*F357</f>
        <v>0</v>
      </c>
      <c r="H357" s="792"/>
      <c r="I357" s="692">
        <f>D352*F357*H357</f>
        <v>0</v>
      </c>
      <c r="J357" s="1338"/>
      <c r="K357" s="528"/>
      <c r="L357" s="528"/>
    </row>
    <row r="358" spans="2:15" s="483" customFormat="1" ht="15.95" hidden="1" customHeight="1">
      <c r="B358" s="1341">
        <f>B352+1</f>
        <v>59</v>
      </c>
      <c r="C358" s="1330"/>
      <c r="D358" s="1333"/>
      <c r="E358" s="910" t="s">
        <v>1016</v>
      </c>
      <c r="F358" s="686"/>
      <c r="G358" s="966">
        <f>D358*F358</f>
        <v>0</v>
      </c>
      <c r="H358" s="792"/>
      <c r="I358" s="692">
        <f>D358*F358*H358</f>
        <v>0</v>
      </c>
      <c r="J358" s="1336">
        <f>SUM(I358:I363)</f>
        <v>0</v>
      </c>
      <c r="K358" s="528"/>
      <c r="L358" s="526"/>
      <c r="M358" s="526"/>
      <c r="N358" s="526"/>
      <c r="O358" s="526"/>
    </row>
    <row r="359" spans="2:15" s="483" customFormat="1" ht="15.95" hidden="1" customHeight="1">
      <c r="B359" s="1342"/>
      <c r="C359" s="1331"/>
      <c r="D359" s="1334"/>
      <c r="E359" s="910" t="s">
        <v>1179</v>
      </c>
      <c r="F359" s="686"/>
      <c r="G359" s="966">
        <f>D358*F359</f>
        <v>0</v>
      </c>
      <c r="H359" s="792"/>
      <c r="I359" s="692">
        <f>D358*F359*H359</f>
        <v>0</v>
      </c>
      <c r="J359" s="1337"/>
      <c r="K359" s="528"/>
      <c r="L359" s="526"/>
      <c r="M359" s="526"/>
      <c r="N359" s="526"/>
      <c r="O359" s="526"/>
    </row>
    <row r="360" spans="2:15" s="483" customFormat="1" ht="15.95" hidden="1" customHeight="1">
      <c r="B360" s="1342"/>
      <c r="C360" s="1331"/>
      <c r="D360" s="1334"/>
      <c r="E360" s="910" t="s">
        <v>1155</v>
      </c>
      <c r="F360" s="686"/>
      <c r="G360" s="966">
        <f>D358*F360</f>
        <v>0</v>
      </c>
      <c r="H360" s="792"/>
      <c r="I360" s="692">
        <f>D358*F360*H360</f>
        <v>0</v>
      </c>
      <c r="J360" s="1337"/>
      <c r="K360" s="528"/>
      <c r="L360" s="528"/>
    </row>
    <row r="361" spans="2:15" s="483" customFormat="1" ht="15.95" hidden="1" customHeight="1">
      <c r="B361" s="1342"/>
      <c r="C361" s="1331"/>
      <c r="D361" s="1334"/>
      <c r="E361" s="910" t="s">
        <v>1180</v>
      </c>
      <c r="F361" s="686"/>
      <c r="G361" s="966">
        <f>D358*F361</f>
        <v>0</v>
      </c>
      <c r="H361" s="792"/>
      <c r="I361" s="692">
        <f>D358*F361*H361</f>
        <v>0</v>
      </c>
      <c r="J361" s="1337"/>
      <c r="K361" s="528"/>
      <c r="L361" s="528"/>
    </row>
    <row r="362" spans="2:15" s="483" customFormat="1" ht="15.95" hidden="1" customHeight="1">
      <c r="B362" s="1342"/>
      <c r="C362" s="1331"/>
      <c r="D362" s="1334"/>
      <c r="E362" s="910" t="s">
        <v>1181</v>
      </c>
      <c r="F362" s="686"/>
      <c r="G362" s="966">
        <f>D358*F362</f>
        <v>0</v>
      </c>
      <c r="H362" s="792"/>
      <c r="I362" s="692">
        <f>D358*F362*H362</f>
        <v>0</v>
      </c>
      <c r="J362" s="1337"/>
      <c r="K362" s="528"/>
      <c r="L362" s="528"/>
    </row>
    <row r="363" spans="2:15" s="483" customFormat="1" ht="15.95" hidden="1" customHeight="1">
      <c r="B363" s="1343"/>
      <c r="C363" s="1332"/>
      <c r="D363" s="1335"/>
      <c r="E363" s="910" t="s">
        <v>1014</v>
      </c>
      <c r="F363" s="686"/>
      <c r="G363" s="966">
        <f>D358*F363</f>
        <v>0</v>
      </c>
      <c r="H363" s="792"/>
      <c r="I363" s="692">
        <f>D358*F363*H363</f>
        <v>0</v>
      </c>
      <c r="J363" s="1338"/>
      <c r="K363" s="528"/>
      <c r="L363" s="528"/>
    </row>
    <row r="364" spans="2:15" s="483" customFormat="1" ht="15.95" hidden="1" customHeight="1">
      <c r="B364" s="1341">
        <f>B358+1</f>
        <v>60</v>
      </c>
      <c r="C364" s="1330"/>
      <c r="D364" s="1333"/>
      <c r="E364" s="910" t="s">
        <v>1016</v>
      </c>
      <c r="F364" s="686"/>
      <c r="G364" s="966">
        <f>D364*F364</f>
        <v>0</v>
      </c>
      <c r="H364" s="792"/>
      <c r="I364" s="692">
        <f>D364*F364*H364</f>
        <v>0</v>
      </c>
      <c r="J364" s="1336">
        <f>SUM(I364:I369)</f>
        <v>0</v>
      </c>
      <c r="K364" s="528"/>
      <c r="L364" s="526"/>
      <c r="M364" s="526"/>
      <c r="N364" s="526"/>
      <c r="O364" s="526"/>
    </row>
    <row r="365" spans="2:15" s="483" customFormat="1" ht="15.95" hidden="1" customHeight="1">
      <c r="B365" s="1342"/>
      <c r="C365" s="1331"/>
      <c r="D365" s="1334"/>
      <c r="E365" s="910" t="s">
        <v>1179</v>
      </c>
      <c r="F365" s="686"/>
      <c r="G365" s="966">
        <f>D364*F365</f>
        <v>0</v>
      </c>
      <c r="H365" s="792"/>
      <c r="I365" s="692">
        <f>D364*F365*H365</f>
        <v>0</v>
      </c>
      <c r="J365" s="1337"/>
      <c r="K365" s="528"/>
      <c r="L365" s="526"/>
      <c r="M365" s="526"/>
      <c r="N365" s="526"/>
      <c r="O365" s="526"/>
    </row>
    <row r="366" spans="2:15" s="483" customFormat="1" ht="15.95" hidden="1" customHeight="1">
      <c r="B366" s="1342"/>
      <c r="C366" s="1331"/>
      <c r="D366" s="1334"/>
      <c r="E366" s="910" t="s">
        <v>1155</v>
      </c>
      <c r="F366" s="686"/>
      <c r="G366" s="966">
        <f>D364*F366</f>
        <v>0</v>
      </c>
      <c r="H366" s="792"/>
      <c r="I366" s="692">
        <f>D364*F366*H366</f>
        <v>0</v>
      </c>
      <c r="J366" s="1337"/>
      <c r="K366" s="528"/>
      <c r="L366" s="528"/>
    </row>
    <row r="367" spans="2:15" s="483" customFormat="1" ht="15.95" hidden="1" customHeight="1">
      <c r="B367" s="1342"/>
      <c r="C367" s="1331"/>
      <c r="D367" s="1334"/>
      <c r="E367" s="910" t="s">
        <v>1180</v>
      </c>
      <c r="F367" s="686"/>
      <c r="G367" s="966">
        <f>D364*F367</f>
        <v>0</v>
      </c>
      <c r="H367" s="792"/>
      <c r="I367" s="692">
        <f>D364*F367*H367</f>
        <v>0</v>
      </c>
      <c r="J367" s="1337"/>
      <c r="K367" s="528"/>
      <c r="L367" s="528"/>
    </row>
    <row r="368" spans="2:15" s="483" customFormat="1" ht="15.95" hidden="1" customHeight="1">
      <c r="B368" s="1342"/>
      <c r="C368" s="1331"/>
      <c r="D368" s="1334"/>
      <c r="E368" s="910" t="s">
        <v>1181</v>
      </c>
      <c r="F368" s="686"/>
      <c r="G368" s="966">
        <f>D364*F368</f>
        <v>0</v>
      </c>
      <c r="H368" s="792"/>
      <c r="I368" s="692">
        <f>D364*F368*H368</f>
        <v>0</v>
      </c>
      <c r="J368" s="1337"/>
      <c r="K368" s="528"/>
      <c r="L368" s="528"/>
    </row>
    <row r="369" spans="2:15" s="483" customFormat="1" ht="15.95" hidden="1" customHeight="1">
      <c r="B369" s="1343"/>
      <c r="C369" s="1332"/>
      <c r="D369" s="1335"/>
      <c r="E369" s="910" t="s">
        <v>1014</v>
      </c>
      <c r="F369" s="686"/>
      <c r="G369" s="966">
        <f>D364*F369</f>
        <v>0</v>
      </c>
      <c r="H369" s="792"/>
      <c r="I369" s="692">
        <f>D364*F369*H369</f>
        <v>0</v>
      </c>
      <c r="J369" s="1338"/>
      <c r="K369" s="528"/>
      <c r="L369" s="528"/>
    </row>
    <row r="370" spans="2:15" s="483" customFormat="1" ht="15.95" hidden="1" customHeight="1">
      <c r="B370" s="1341">
        <f>B364+1</f>
        <v>61</v>
      </c>
      <c r="C370" s="1330"/>
      <c r="D370" s="1333"/>
      <c r="E370" s="910" t="s">
        <v>1016</v>
      </c>
      <c r="F370" s="686"/>
      <c r="G370" s="966">
        <f>D370*F370</f>
        <v>0</v>
      </c>
      <c r="H370" s="792"/>
      <c r="I370" s="692">
        <f>D370*F370*H370</f>
        <v>0</v>
      </c>
      <c r="J370" s="1336">
        <f>SUM(I370:I375)</f>
        <v>0</v>
      </c>
      <c r="K370" s="528"/>
      <c r="L370" s="526"/>
      <c r="M370" s="526"/>
      <c r="N370" s="526"/>
      <c r="O370" s="526"/>
    </row>
    <row r="371" spans="2:15" s="483" customFormat="1" ht="15.95" hidden="1" customHeight="1">
      <c r="B371" s="1342"/>
      <c r="C371" s="1331"/>
      <c r="D371" s="1334"/>
      <c r="E371" s="910" t="s">
        <v>1179</v>
      </c>
      <c r="F371" s="686"/>
      <c r="G371" s="966">
        <f>D370*F371</f>
        <v>0</v>
      </c>
      <c r="H371" s="792"/>
      <c r="I371" s="692">
        <f>D370*F371*H371</f>
        <v>0</v>
      </c>
      <c r="J371" s="1337"/>
      <c r="K371" s="528"/>
      <c r="L371" s="526"/>
      <c r="M371" s="526"/>
      <c r="N371" s="526"/>
      <c r="O371" s="526"/>
    </row>
    <row r="372" spans="2:15" s="483" customFormat="1" ht="15.95" hidden="1" customHeight="1">
      <c r="B372" s="1342"/>
      <c r="C372" s="1331"/>
      <c r="D372" s="1334"/>
      <c r="E372" s="910" t="s">
        <v>1155</v>
      </c>
      <c r="F372" s="686"/>
      <c r="G372" s="966">
        <f>D370*F372</f>
        <v>0</v>
      </c>
      <c r="H372" s="792"/>
      <c r="I372" s="692">
        <f>D370*F372*H372</f>
        <v>0</v>
      </c>
      <c r="J372" s="1337"/>
      <c r="K372" s="528"/>
      <c r="L372" s="528"/>
    </row>
    <row r="373" spans="2:15" s="483" customFormat="1" ht="15.95" hidden="1" customHeight="1">
      <c r="B373" s="1342"/>
      <c r="C373" s="1331"/>
      <c r="D373" s="1334"/>
      <c r="E373" s="910" t="s">
        <v>1180</v>
      </c>
      <c r="F373" s="686"/>
      <c r="G373" s="966">
        <f>D370*F373</f>
        <v>0</v>
      </c>
      <c r="H373" s="792"/>
      <c r="I373" s="692">
        <f>D370*F373*H373</f>
        <v>0</v>
      </c>
      <c r="J373" s="1337"/>
      <c r="K373" s="528"/>
      <c r="L373" s="528"/>
    </row>
    <row r="374" spans="2:15" s="483" customFormat="1" ht="15.95" hidden="1" customHeight="1">
      <c r="B374" s="1342"/>
      <c r="C374" s="1331"/>
      <c r="D374" s="1334"/>
      <c r="E374" s="910" t="s">
        <v>1181</v>
      </c>
      <c r="F374" s="686"/>
      <c r="G374" s="966">
        <f>D370*F374</f>
        <v>0</v>
      </c>
      <c r="H374" s="792"/>
      <c r="I374" s="692">
        <f>D370*F374*H374</f>
        <v>0</v>
      </c>
      <c r="J374" s="1337"/>
      <c r="K374" s="528"/>
      <c r="L374" s="528"/>
    </row>
    <row r="375" spans="2:15" s="483" customFormat="1" ht="15.95" hidden="1" customHeight="1">
      <c r="B375" s="1343"/>
      <c r="C375" s="1332"/>
      <c r="D375" s="1335"/>
      <c r="E375" s="910" t="s">
        <v>1014</v>
      </c>
      <c r="F375" s="686"/>
      <c r="G375" s="966">
        <f>D370*F375</f>
        <v>0</v>
      </c>
      <c r="H375" s="792"/>
      <c r="I375" s="692">
        <f>D370*F375*H375</f>
        <v>0</v>
      </c>
      <c r="J375" s="1338"/>
      <c r="K375" s="528"/>
      <c r="L375" s="528"/>
    </row>
    <row r="376" spans="2:15" s="483" customFormat="1" ht="15.95" hidden="1" customHeight="1">
      <c r="B376" s="1341">
        <f>B370+1</f>
        <v>62</v>
      </c>
      <c r="C376" s="1330"/>
      <c r="D376" s="1333"/>
      <c r="E376" s="910" t="s">
        <v>1016</v>
      </c>
      <c r="F376" s="686"/>
      <c r="G376" s="966">
        <f>D376*F376</f>
        <v>0</v>
      </c>
      <c r="H376" s="792"/>
      <c r="I376" s="692">
        <f>D376*F376*H376</f>
        <v>0</v>
      </c>
      <c r="J376" s="1336">
        <f>SUM(I376:I381)</f>
        <v>0</v>
      </c>
      <c r="K376" s="528"/>
      <c r="L376" s="526"/>
      <c r="M376" s="526"/>
      <c r="N376" s="526"/>
      <c r="O376" s="526"/>
    </row>
    <row r="377" spans="2:15" s="483" customFormat="1" ht="15.95" hidden="1" customHeight="1">
      <c r="B377" s="1342"/>
      <c r="C377" s="1331"/>
      <c r="D377" s="1334"/>
      <c r="E377" s="910" t="s">
        <v>1179</v>
      </c>
      <c r="F377" s="686"/>
      <c r="G377" s="966">
        <f>D376*F377</f>
        <v>0</v>
      </c>
      <c r="H377" s="792"/>
      <c r="I377" s="692">
        <f>D376*F377*H377</f>
        <v>0</v>
      </c>
      <c r="J377" s="1337"/>
      <c r="K377" s="528"/>
      <c r="L377" s="526"/>
      <c r="M377" s="526"/>
      <c r="N377" s="526"/>
      <c r="O377" s="526"/>
    </row>
    <row r="378" spans="2:15" s="483" customFormat="1" ht="15.95" hidden="1" customHeight="1">
      <c r="B378" s="1342"/>
      <c r="C378" s="1331"/>
      <c r="D378" s="1334"/>
      <c r="E378" s="910" t="s">
        <v>1155</v>
      </c>
      <c r="F378" s="686"/>
      <c r="G378" s="966">
        <f>D376*F378</f>
        <v>0</v>
      </c>
      <c r="H378" s="792"/>
      <c r="I378" s="692">
        <f>D376*F378*H378</f>
        <v>0</v>
      </c>
      <c r="J378" s="1337"/>
      <c r="K378" s="528"/>
      <c r="L378" s="528"/>
    </row>
    <row r="379" spans="2:15" s="483" customFormat="1" ht="15.95" hidden="1" customHeight="1">
      <c r="B379" s="1342"/>
      <c r="C379" s="1331"/>
      <c r="D379" s="1334"/>
      <c r="E379" s="910" t="s">
        <v>1180</v>
      </c>
      <c r="F379" s="686"/>
      <c r="G379" s="966">
        <f>D376*F379</f>
        <v>0</v>
      </c>
      <c r="H379" s="792"/>
      <c r="I379" s="692">
        <f>D376*F379*H379</f>
        <v>0</v>
      </c>
      <c r="J379" s="1337"/>
      <c r="K379" s="528"/>
      <c r="L379" s="528"/>
    </row>
    <row r="380" spans="2:15" s="483" customFormat="1" ht="15.95" hidden="1" customHeight="1">
      <c r="B380" s="1342"/>
      <c r="C380" s="1331"/>
      <c r="D380" s="1334"/>
      <c r="E380" s="910" t="s">
        <v>1181</v>
      </c>
      <c r="F380" s="686"/>
      <c r="G380" s="966">
        <f>D376*F380</f>
        <v>0</v>
      </c>
      <c r="H380" s="792"/>
      <c r="I380" s="692">
        <f>D376*F380*H380</f>
        <v>0</v>
      </c>
      <c r="J380" s="1337"/>
      <c r="K380" s="528"/>
      <c r="L380" s="528"/>
    </row>
    <row r="381" spans="2:15" s="483" customFormat="1" ht="15.95" hidden="1" customHeight="1">
      <c r="B381" s="1343"/>
      <c r="C381" s="1332"/>
      <c r="D381" s="1335"/>
      <c r="E381" s="910" t="s">
        <v>1014</v>
      </c>
      <c r="F381" s="686"/>
      <c r="G381" s="966">
        <f>D376*F381</f>
        <v>0</v>
      </c>
      <c r="H381" s="792"/>
      <c r="I381" s="692">
        <f>D376*F381*H381</f>
        <v>0</v>
      </c>
      <c r="J381" s="1338"/>
      <c r="K381" s="528"/>
      <c r="L381" s="528"/>
    </row>
    <row r="382" spans="2:15" s="483" customFormat="1" ht="15.95" hidden="1" customHeight="1">
      <c r="B382" s="1341">
        <f>B376+1</f>
        <v>63</v>
      </c>
      <c r="C382" s="1330"/>
      <c r="D382" s="1333"/>
      <c r="E382" s="910" t="s">
        <v>1016</v>
      </c>
      <c r="F382" s="686"/>
      <c r="G382" s="966">
        <f>D382*F382</f>
        <v>0</v>
      </c>
      <c r="H382" s="792"/>
      <c r="I382" s="692">
        <f>D382*F382*H382</f>
        <v>0</v>
      </c>
      <c r="J382" s="1336">
        <f>SUM(I382:I387)</f>
        <v>0</v>
      </c>
      <c r="K382" s="528"/>
      <c r="L382" s="526"/>
      <c r="M382" s="526"/>
      <c r="N382" s="526"/>
      <c r="O382" s="526"/>
    </row>
    <row r="383" spans="2:15" s="483" customFormat="1" ht="15.95" hidden="1" customHeight="1">
      <c r="B383" s="1342"/>
      <c r="C383" s="1331"/>
      <c r="D383" s="1334"/>
      <c r="E383" s="910" t="s">
        <v>1179</v>
      </c>
      <c r="F383" s="686"/>
      <c r="G383" s="966">
        <f>D382*F383</f>
        <v>0</v>
      </c>
      <c r="H383" s="792"/>
      <c r="I383" s="692">
        <f>D382*F383*H383</f>
        <v>0</v>
      </c>
      <c r="J383" s="1337"/>
      <c r="K383" s="528"/>
      <c r="L383" s="526"/>
      <c r="M383" s="526"/>
      <c r="N383" s="526"/>
      <c r="O383" s="526"/>
    </row>
    <row r="384" spans="2:15" s="483" customFormat="1" ht="15.95" hidden="1" customHeight="1">
      <c r="B384" s="1342"/>
      <c r="C384" s="1331"/>
      <c r="D384" s="1334"/>
      <c r="E384" s="910" t="s">
        <v>1155</v>
      </c>
      <c r="F384" s="686"/>
      <c r="G384" s="966">
        <f>D382*F384</f>
        <v>0</v>
      </c>
      <c r="H384" s="792"/>
      <c r="I384" s="692">
        <f>D382*F384*H384</f>
        <v>0</v>
      </c>
      <c r="J384" s="1337"/>
      <c r="K384" s="528"/>
      <c r="L384" s="528"/>
    </row>
    <row r="385" spans="2:15" s="483" customFormat="1" ht="15.95" hidden="1" customHeight="1">
      <c r="B385" s="1342"/>
      <c r="C385" s="1331"/>
      <c r="D385" s="1334"/>
      <c r="E385" s="910" t="s">
        <v>1180</v>
      </c>
      <c r="F385" s="686"/>
      <c r="G385" s="966">
        <f>D382*F385</f>
        <v>0</v>
      </c>
      <c r="H385" s="792"/>
      <c r="I385" s="692">
        <f>D382*F385*H385</f>
        <v>0</v>
      </c>
      <c r="J385" s="1337"/>
      <c r="K385" s="528"/>
      <c r="L385" s="528"/>
    </row>
    <row r="386" spans="2:15" s="483" customFormat="1" ht="15.95" hidden="1" customHeight="1">
      <c r="B386" s="1342"/>
      <c r="C386" s="1331"/>
      <c r="D386" s="1334"/>
      <c r="E386" s="910" t="s">
        <v>1181</v>
      </c>
      <c r="F386" s="686"/>
      <c r="G386" s="966">
        <f>D382*F386</f>
        <v>0</v>
      </c>
      <c r="H386" s="792"/>
      <c r="I386" s="692">
        <f>D382*F386*H386</f>
        <v>0</v>
      </c>
      <c r="J386" s="1337"/>
      <c r="K386" s="528"/>
      <c r="L386" s="528"/>
    </row>
    <row r="387" spans="2:15" s="483" customFormat="1" ht="15.95" hidden="1" customHeight="1">
      <c r="B387" s="1343"/>
      <c r="C387" s="1332"/>
      <c r="D387" s="1335"/>
      <c r="E387" s="910" t="s">
        <v>1014</v>
      </c>
      <c r="F387" s="686"/>
      <c r="G387" s="966">
        <f>D382*F387</f>
        <v>0</v>
      </c>
      <c r="H387" s="792"/>
      <c r="I387" s="692">
        <f>D382*F387*H387</f>
        <v>0</v>
      </c>
      <c r="J387" s="1338"/>
      <c r="K387" s="528"/>
      <c r="L387" s="528"/>
    </row>
    <row r="388" spans="2:15" s="483" customFormat="1" ht="15.95" hidden="1" customHeight="1">
      <c r="B388" s="1341">
        <f>B382+1</f>
        <v>64</v>
      </c>
      <c r="C388" s="1330"/>
      <c r="D388" s="1333"/>
      <c r="E388" s="910" t="s">
        <v>1016</v>
      </c>
      <c r="F388" s="686"/>
      <c r="G388" s="966">
        <f>D388*F388</f>
        <v>0</v>
      </c>
      <c r="H388" s="792"/>
      <c r="I388" s="692">
        <f>D388*F388*H388</f>
        <v>0</v>
      </c>
      <c r="J388" s="1336">
        <f>SUM(I388:I393)</f>
        <v>0</v>
      </c>
      <c r="K388" s="528"/>
      <c r="L388" s="526"/>
      <c r="M388" s="526"/>
      <c r="N388" s="526"/>
      <c r="O388" s="526"/>
    </row>
    <row r="389" spans="2:15" s="483" customFormat="1" ht="15.95" hidden="1" customHeight="1">
      <c r="B389" s="1342"/>
      <c r="C389" s="1331"/>
      <c r="D389" s="1334"/>
      <c r="E389" s="910" t="s">
        <v>1179</v>
      </c>
      <c r="F389" s="686"/>
      <c r="G389" s="966">
        <f>D388*F389</f>
        <v>0</v>
      </c>
      <c r="H389" s="792"/>
      <c r="I389" s="692">
        <f>D388*F389*H389</f>
        <v>0</v>
      </c>
      <c r="J389" s="1337"/>
      <c r="K389" s="528"/>
      <c r="L389" s="526"/>
      <c r="M389" s="526"/>
      <c r="N389" s="526"/>
      <c r="O389" s="526"/>
    </row>
    <row r="390" spans="2:15" s="483" customFormat="1" ht="15.95" hidden="1" customHeight="1">
      <c r="B390" s="1342"/>
      <c r="C390" s="1331"/>
      <c r="D390" s="1334"/>
      <c r="E390" s="910" t="s">
        <v>1155</v>
      </c>
      <c r="F390" s="686"/>
      <c r="G390" s="966">
        <f>D388*F390</f>
        <v>0</v>
      </c>
      <c r="H390" s="792"/>
      <c r="I390" s="692">
        <f>D388*F390*H390</f>
        <v>0</v>
      </c>
      <c r="J390" s="1337"/>
      <c r="K390" s="528"/>
      <c r="L390" s="528"/>
    </row>
    <row r="391" spans="2:15" s="483" customFormat="1" ht="15.95" hidden="1" customHeight="1">
      <c r="B391" s="1342"/>
      <c r="C391" s="1331"/>
      <c r="D391" s="1334"/>
      <c r="E391" s="910" t="s">
        <v>1180</v>
      </c>
      <c r="F391" s="686"/>
      <c r="G391" s="966">
        <f>D388*F391</f>
        <v>0</v>
      </c>
      <c r="H391" s="792"/>
      <c r="I391" s="692">
        <f>D388*F391*H391</f>
        <v>0</v>
      </c>
      <c r="J391" s="1337"/>
      <c r="K391" s="528"/>
      <c r="L391" s="528"/>
    </row>
    <row r="392" spans="2:15" s="483" customFormat="1" ht="15.95" hidden="1" customHeight="1">
      <c r="B392" s="1342"/>
      <c r="C392" s="1331"/>
      <c r="D392" s="1334"/>
      <c r="E392" s="910" t="s">
        <v>1181</v>
      </c>
      <c r="F392" s="686"/>
      <c r="G392" s="966">
        <f>D388*F392</f>
        <v>0</v>
      </c>
      <c r="H392" s="792"/>
      <c r="I392" s="692">
        <f>D388*F392*H392</f>
        <v>0</v>
      </c>
      <c r="J392" s="1337"/>
      <c r="K392" s="528"/>
      <c r="L392" s="528"/>
    </row>
    <row r="393" spans="2:15" s="483" customFormat="1" ht="15.95" hidden="1" customHeight="1">
      <c r="B393" s="1343"/>
      <c r="C393" s="1332"/>
      <c r="D393" s="1335"/>
      <c r="E393" s="910" t="s">
        <v>1014</v>
      </c>
      <c r="F393" s="686"/>
      <c r="G393" s="966">
        <f>D388*F393</f>
        <v>0</v>
      </c>
      <c r="H393" s="792"/>
      <c r="I393" s="692">
        <f>D388*F393*H393</f>
        <v>0</v>
      </c>
      <c r="J393" s="1338"/>
      <c r="K393" s="528"/>
      <c r="L393" s="528"/>
    </row>
    <row r="394" spans="2:15" s="483" customFormat="1" ht="15.95" hidden="1" customHeight="1">
      <c r="B394" s="1341">
        <f>B388+1</f>
        <v>65</v>
      </c>
      <c r="C394" s="1330"/>
      <c r="D394" s="1333"/>
      <c r="E394" s="910" t="s">
        <v>1016</v>
      </c>
      <c r="F394" s="686"/>
      <c r="G394" s="966">
        <f>D394*F394</f>
        <v>0</v>
      </c>
      <c r="H394" s="792"/>
      <c r="I394" s="692">
        <f>D394*F394*H394</f>
        <v>0</v>
      </c>
      <c r="J394" s="1336">
        <f>SUM(I394:I399)</f>
        <v>0</v>
      </c>
      <c r="K394" s="528"/>
      <c r="L394" s="526"/>
      <c r="M394" s="526"/>
      <c r="N394" s="526"/>
      <c r="O394" s="526"/>
    </row>
    <row r="395" spans="2:15" s="483" customFormat="1" ht="15.95" hidden="1" customHeight="1">
      <c r="B395" s="1342"/>
      <c r="C395" s="1331"/>
      <c r="D395" s="1334"/>
      <c r="E395" s="910" t="s">
        <v>1179</v>
      </c>
      <c r="F395" s="686"/>
      <c r="G395" s="966">
        <f>D394*F395</f>
        <v>0</v>
      </c>
      <c r="H395" s="792"/>
      <c r="I395" s="692">
        <f>D394*F395*H395</f>
        <v>0</v>
      </c>
      <c r="J395" s="1337"/>
      <c r="K395" s="528"/>
      <c r="L395" s="526"/>
      <c r="M395" s="526"/>
      <c r="N395" s="526"/>
      <c r="O395" s="526"/>
    </row>
    <row r="396" spans="2:15" s="483" customFormat="1" ht="15.95" hidden="1" customHeight="1">
      <c r="B396" s="1342"/>
      <c r="C396" s="1331"/>
      <c r="D396" s="1334"/>
      <c r="E396" s="910" t="s">
        <v>1155</v>
      </c>
      <c r="F396" s="686"/>
      <c r="G396" s="966">
        <f>D394*F396</f>
        <v>0</v>
      </c>
      <c r="H396" s="792"/>
      <c r="I396" s="692">
        <f>D394*F396*H396</f>
        <v>0</v>
      </c>
      <c r="J396" s="1337"/>
      <c r="K396" s="528"/>
      <c r="L396" s="528"/>
    </row>
    <row r="397" spans="2:15" s="483" customFormat="1" ht="15.95" hidden="1" customHeight="1">
      <c r="B397" s="1342"/>
      <c r="C397" s="1331"/>
      <c r="D397" s="1334"/>
      <c r="E397" s="910" t="s">
        <v>1180</v>
      </c>
      <c r="F397" s="686"/>
      <c r="G397" s="966">
        <f>D394*F397</f>
        <v>0</v>
      </c>
      <c r="H397" s="792"/>
      <c r="I397" s="692">
        <f>D394*F397*H397</f>
        <v>0</v>
      </c>
      <c r="J397" s="1337"/>
      <c r="K397" s="528"/>
      <c r="L397" s="528"/>
    </row>
    <row r="398" spans="2:15" s="483" customFormat="1" ht="15.95" hidden="1" customHeight="1">
      <c r="B398" s="1342"/>
      <c r="C398" s="1331"/>
      <c r="D398" s="1334"/>
      <c r="E398" s="910" t="s">
        <v>1181</v>
      </c>
      <c r="F398" s="686"/>
      <c r="G398" s="966">
        <f>D394*F398</f>
        <v>0</v>
      </c>
      <c r="H398" s="792"/>
      <c r="I398" s="692">
        <f>D394*F398*H398</f>
        <v>0</v>
      </c>
      <c r="J398" s="1337"/>
      <c r="K398" s="528"/>
      <c r="L398" s="528"/>
    </row>
    <row r="399" spans="2:15" s="483" customFormat="1" ht="15.95" hidden="1" customHeight="1">
      <c r="B399" s="1343"/>
      <c r="C399" s="1332"/>
      <c r="D399" s="1335"/>
      <c r="E399" s="910" t="s">
        <v>1014</v>
      </c>
      <c r="F399" s="686"/>
      <c r="G399" s="966">
        <f>D394*F399</f>
        <v>0</v>
      </c>
      <c r="H399" s="792"/>
      <c r="I399" s="692">
        <f>D394*F399*H399</f>
        <v>0</v>
      </c>
      <c r="J399" s="1338"/>
      <c r="K399" s="528"/>
      <c r="L399" s="528"/>
    </row>
    <row r="400" spans="2:15" s="483" customFormat="1" ht="15.95" hidden="1" customHeight="1">
      <c r="B400" s="1341">
        <f>B394+1</f>
        <v>66</v>
      </c>
      <c r="C400" s="1330"/>
      <c r="D400" s="1333"/>
      <c r="E400" s="910" t="s">
        <v>1016</v>
      </c>
      <c r="F400" s="686"/>
      <c r="G400" s="966">
        <f>D400*F400</f>
        <v>0</v>
      </c>
      <c r="H400" s="792"/>
      <c r="I400" s="692">
        <f>D400*F400*H400</f>
        <v>0</v>
      </c>
      <c r="J400" s="1336">
        <f>SUM(I400:I405)</f>
        <v>0</v>
      </c>
      <c r="K400" s="528"/>
      <c r="L400" s="526"/>
      <c r="M400" s="526"/>
      <c r="N400" s="526"/>
      <c r="O400" s="526"/>
    </row>
    <row r="401" spans="2:15" s="483" customFormat="1" ht="15.95" hidden="1" customHeight="1">
      <c r="B401" s="1342"/>
      <c r="C401" s="1331"/>
      <c r="D401" s="1334"/>
      <c r="E401" s="910" t="s">
        <v>1179</v>
      </c>
      <c r="F401" s="686"/>
      <c r="G401" s="966">
        <f>D400*F401</f>
        <v>0</v>
      </c>
      <c r="H401" s="792"/>
      <c r="I401" s="692">
        <f>D400*F401*H401</f>
        <v>0</v>
      </c>
      <c r="J401" s="1337"/>
      <c r="K401" s="528"/>
      <c r="L401" s="526"/>
      <c r="M401" s="526"/>
      <c r="N401" s="526"/>
      <c r="O401" s="526"/>
    </row>
    <row r="402" spans="2:15" s="483" customFormat="1" ht="15.95" hidden="1" customHeight="1">
      <c r="B402" s="1342"/>
      <c r="C402" s="1331"/>
      <c r="D402" s="1334"/>
      <c r="E402" s="910" t="s">
        <v>1155</v>
      </c>
      <c r="F402" s="686"/>
      <c r="G402" s="966">
        <f>D400*F402</f>
        <v>0</v>
      </c>
      <c r="H402" s="792"/>
      <c r="I402" s="692">
        <f>D400*F402*H402</f>
        <v>0</v>
      </c>
      <c r="J402" s="1337"/>
      <c r="K402" s="528"/>
      <c r="L402" s="528"/>
    </row>
    <row r="403" spans="2:15" s="483" customFormat="1" ht="15.95" hidden="1" customHeight="1">
      <c r="B403" s="1342"/>
      <c r="C403" s="1331"/>
      <c r="D403" s="1334"/>
      <c r="E403" s="910" t="s">
        <v>1180</v>
      </c>
      <c r="F403" s="686"/>
      <c r="G403" s="966">
        <f>D400*F403</f>
        <v>0</v>
      </c>
      <c r="H403" s="792"/>
      <c r="I403" s="692">
        <f>D400*F403*H403</f>
        <v>0</v>
      </c>
      <c r="J403" s="1337"/>
      <c r="K403" s="528"/>
      <c r="L403" s="528"/>
    </row>
    <row r="404" spans="2:15" s="483" customFormat="1" ht="15.95" hidden="1" customHeight="1">
      <c r="B404" s="1342"/>
      <c r="C404" s="1331"/>
      <c r="D404" s="1334"/>
      <c r="E404" s="910" t="s">
        <v>1181</v>
      </c>
      <c r="F404" s="686"/>
      <c r="G404" s="966">
        <f>D400*F404</f>
        <v>0</v>
      </c>
      <c r="H404" s="792"/>
      <c r="I404" s="692">
        <f>D400*F404*H404</f>
        <v>0</v>
      </c>
      <c r="J404" s="1337"/>
      <c r="K404" s="528"/>
      <c r="L404" s="528"/>
    </row>
    <row r="405" spans="2:15" s="483" customFormat="1" ht="15.95" hidden="1" customHeight="1">
      <c r="B405" s="1343"/>
      <c r="C405" s="1332"/>
      <c r="D405" s="1335"/>
      <c r="E405" s="910" t="s">
        <v>1014</v>
      </c>
      <c r="F405" s="686"/>
      <c r="G405" s="966">
        <f>D400*F405</f>
        <v>0</v>
      </c>
      <c r="H405" s="792"/>
      <c r="I405" s="692">
        <f>D400*F405*H405</f>
        <v>0</v>
      </c>
      <c r="J405" s="1338"/>
      <c r="K405" s="528"/>
      <c r="L405" s="528"/>
    </row>
    <row r="406" spans="2:15" s="483" customFormat="1" ht="15.95" hidden="1" customHeight="1">
      <c r="B406" s="1341">
        <f>B400+1</f>
        <v>67</v>
      </c>
      <c r="C406" s="1330"/>
      <c r="D406" s="1333"/>
      <c r="E406" s="910" t="s">
        <v>1016</v>
      </c>
      <c r="F406" s="686"/>
      <c r="G406" s="966">
        <f>D406*F406</f>
        <v>0</v>
      </c>
      <c r="H406" s="792"/>
      <c r="I406" s="692">
        <f>D406*F406*H406</f>
        <v>0</v>
      </c>
      <c r="J406" s="1336">
        <f>SUM(I406:I411)</f>
        <v>0</v>
      </c>
      <c r="K406" s="528"/>
      <c r="L406" s="526"/>
      <c r="M406" s="526"/>
      <c r="N406" s="526"/>
      <c r="O406" s="526"/>
    </row>
    <row r="407" spans="2:15" s="483" customFormat="1" ht="15.95" hidden="1" customHeight="1">
      <c r="B407" s="1342"/>
      <c r="C407" s="1331"/>
      <c r="D407" s="1334"/>
      <c r="E407" s="910" t="s">
        <v>1179</v>
      </c>
      <c r="F407" s="686"/>
      <c r="G407" s="966">
        <f>D406*F407</f>
        <v>0</v>
      </c>
      <c r="H407" s="792"/>
      <c r="I407" s="692">
        <f>D406*F407*H407</f>
        <v>0</v>
      </c>
      <c r="J407" s="1337"/>
      <c r="K407" s="528"/>
      <c r="L407" s="526"/>
      <c r="M407" s="526"/>
      <c r="N407" s="526"/>
      <c r="O407" s="526"/>
    </row>
    <row r="408" spans="2:15" s="483" customFormat="1" ht="15.95" hidden="1" customHeight="1">
      <c r="B408" s="1342"/>
      <c r="C408" s="1331"/>
      <c r="D408" s="1334"/>
      <c r="E408" s="910" t="s">
        <v>1155</v>
      </c>
      <c r="F408" s="686"/>
      <c r="G408" s="966">
        <f>D406*F408</f>
        <v>0</v>
      </c>
      <c r="H408" s="792"/>
      <c r="I408" s="692">
        <f>D406*F408*H408</f>
        <v>0</v>
      </c>
      <c r="J408" s="1337"/>
      <c r="K408" s="528"/>
      <c r="L408" s="528"/>
    </row>
    <row r="409" spans="2:15" s="483" customFormat="1" ht="15.95" hidden="1" customHeight="1">
      <c r="B409" s="1342"/>
      <c r="C409" s="1331"/>
      <c r="D409" s="1334"/>
      <c r="E409" s="910" t="s">
        <v>1180</v>
      </c>
      <c r="F409" s="686"/>
      <c r="G409" s="966">
        <f>D406*F409</f>
        <v>0</v>
      </c>
      <c r="H409" s="792"/>
      <c r="I409" s="692">
        <f>D406*F409*H409</f>
        <v>0</v>
      </c>
      <c r="J409" s="1337"/>
      <c r="K409" s="528"/>
      <c r="L409" s="528"/>
    </row>
    <row r="410" spans="2:15" s="483" customFormat="1" ht="15.95" hidden="1" customHeight="1">
      <c r="B410" s="1342"/>
      <c r="C410" s="1331"/>
      <c r="D410" s="1334"/>
      <c r="E410" s="910" t="s">
        <v>1181</v>
      </c>
      <c r="F410" s="686"/>
      <c r="G410" s="966">
        <f>D406*F410</f>
        <v>0</v>
      </c>
      <c r="H410" s="792"/>
      <c r="I410" s="692">
        <f>D406*F410*H410</f>
        <v>0</v>
      </c>
      <c r="J410" s="1337"/>
      <c r="K410" s="528"/>
      <c r="L410" s="528"/>
    </row>
    <row r="411" spans="2:15" s="483" customFormat="1" ht="15.95" hidden="1" customHeight="1">
      <c r="B411" s="1343"/>
      <c r="C411" s="1332"/>
      <c r="D411" s="1335"/>
      <c r="E411" s="910" t="s">
        <v>1014</v>
      </c>
      <c r="F411" s="686"/>
      <c r="G411" s="966">
        <f>D406*F411</f>
        <v>0</v>
      </c>
      <c r="H411" s="792"/>
      <c r="I411" s="692">
        <f>D406*F411*H411</f>
        <v>0</v>
      </c>
      <c r="J411" s="1338"/>
      <c r="K411" s="528"/>
      <c r="L411" s="528"/>
    </row>
    <row r="412" spans="2:15" s="483" customFormat="1" ht="15.95" hidden="1" customHeight="1">
      <c r="B412" s="1341">
        <f>B406+1</f>
        <v>68</v>
      </c>
      <c r="C412" s="1330"/>
      <c r="D412" s="1333"/>
      <c r="E412" s="910" t="s">
        <v>1016</v>
      </c>
      <c r="F412" s="686"/>
      <c r="G412" s="966">
        <f>D412*F412</f>
        <v>0</v>
      </c>
      <c r="H412" s="792"/>
      <c r="I412" s="692">
        <f>D412*F412*H412</f>
        <v>0</v>
      </c>
      <c r="J412" s="1336">
        <f>SUM(I412:I417)</f>
        <v>0</v>
      </c>
      <c r="K412" s="528"/>
      <c r="L412" s="526"/>
      <c r="M412" s="526"/>
      <c r="N412" s="526"/>
      <c r="O412" s="526"/>
    </row>
    <row r="413" spans="2:15" s="483" customFormat="1" ht="15.95" hidden="1" customHeight="1">
      <c r="B413" s="1342"/>
      <c r="C413" s="1331"/>
      <c r="D413" s="1334"/>
      <c r="E413" s="910" t="s">
        <v>1179</v>
      </c>
      <c r="F413" s="686"/>
      <c r="G413" s="966">
        <f>D412*F413</f>
        <v>0</v>
      </c>
      <c r="H413" s="792"/>
      <c r="I413" s="692">
        <f>D412*F413*H413</f>
        <v>0</v>
      </c>
      <c r="J413" s="1337"/>
      <c r="K413" s="528"/>
      <c r="L413" s="526"/>
      <c r="M413" s="526"/>
      <c r="N413" s="526"/>
      <c r="O413" s="526"/>
    </row>
    <row r="414" spans="2:15" s="483" customFormat="1" ht="15.95" hidden="1" customHeight="1">
      <c r="B414" s="1342"/>
      <c r="C414" s="1331"/>
      <c r="D414" s="1334"/>
      <c r="E414" s="910" t="s">
        <v>1155</v>
      </c>
      <c r="F414" s="686"/>
      <c r="G414" s="966">
        <f>D412*F414</f>
        <v>0</v>
      </c>
      <c r="H414" s="792"/>
      <c r="I414" s="692">
        <f>D412*F414*H414</f>
        <v>0</v>
      </c>
      <c r="J414" s="1337"/>
      <c r="K414" s="528"/>
      <c r="L414" s="528"/>
    </row>
    <row r="415" spans="2:15" s="483" customFormat="1" ht="15.95" hidden="1" customHeight="1">
      <c r="B415" s="1342"/>
      <c r="C415" s="1331"/>
      <c r="D415" s="1334"/>
      <c r="E415" s="910" t="s">
        <v>1180</v>
      </c>
      <c r="F415" s="686"/>
      <c r="G415" s="966">
        <f>D412*F415</f>
        <v>0</v>
      </c>
      <c r="H415" s="792"/>
      <c r="I415" s="692">
        <f>D412*F415*H415</f>
        <v>0</v>
      </c>
      <c r="J415" s="1337"/>
      <c r="K415" s="528"/>
      <c r="L415" s="528"/>
    </row>
    <row r="416" spans="2:15" s="483" customFormat="1" ht="15.95" hidden="1" customHeight="1">
      <c r="B416" s="1342"/>
      <c r="C416" s="1331"/>
      <c r="D416" s="1334"/>
      <c r="E416" s="910" t="s">
        <v>1181</v>
      </c>
      <c r="F416" s="686"/>
      <c r="G416" s="966">
        <f>D412*F416</f>
        <v>0</v>
      </c>
      <c r="H416" s="792"/>
      <c r="I416" s="692">
        <f>D412*F416*H416</f>
        <v>0</v>
      </c>
      <c r="J416" s="1337"/>
      <c r="K416" s="528"/>
      <c r="L416" s="528"/>
    </row>
    <row r="417" spans="2:15" s="483" customFormat="1" ht="15.95" hidden="1" customHeight="1">
      <c r="B417" s="1343"/>
      <c r="C417" s="1332"/>
      <c r="D417" s="1335"/>
      <c r="E417" s="910" t="s">
        <v>1014</v>
      </c>
      <c r="F417" s="686"/>
      <c r="G417" s="966">
        <f>D412*F417</f>
        <v>0</v>
      </c>
      <c r="H417" s="792"/>
      <c r="I417" s="692">
        <f>D412*F417*H417</f>
        <v>0</v>
      </c>
      <c r="J417" s="1338"/>
      <c r="K417" s="528"/>
      <c r="L417" s="528"/>
    </row>
    <row r="418" spans="2:15" s="483" customFormat="1" ht="15.95" hidden="1" customHeight="1">
      <c r="B418" s="1341">
        <f>B412+1</f>
        <v>69</v>
      </c>
      <c r="C418" s="1330"/>
      <c r="D418" s="1333"/>
      <c r="E418" s="910" t="s">
        <v>1016</v>
      </c>
      <c r="F418" s="686"/>
      <c r="G418" s="966">
        <f>D418*F418</f>
        <v>0</v>
      </c>
      <c r="H418" s="792"/>
      <c r="I418" s="692">
        <f>D418*F418*H418</f>
        <v>0</v>
      </c>
      <c r="J418" s="1336">
        <f>SUM(I418:I423)</f>
        <v>0</v>
      </c>
      <c r="K418" s="528"/>
      <c r="L418" s="526"/>
      <c r="M418" s="526"/>
      <c r="N418" s="526"/>
      <c r="O418" s="526"/>
    </row>
    <row r="419" spans="2:15" s="483" customFormat="1" ht="15.95" hidden="1" customHeight="1">
      <c r="B419" s="1342"/>
      <c r="C419" s="1331"/>
      <c r="D419" s="1334"/>
      <c r="E419" s="910" t="s">
        <v>1179</v>
      </c>
      <c r="F419" s="686"/>
      <c r="G419" s="966">
        <f>D418*F419</f>
        <v>0</v>
      </c>
      <c r="H419" s="792"/>
      <c r="I419" s="692">
        <f>D418*F419*H419</f>
        <v>0</v>
      </c>
      <c r="J419" s="1337"/>
      <c r="K419" s="528"/>
      <c r="L419" s="526"/>
      <c r="M419" s="526"/>
      <c r="N419" s="526"/>
      <c r="O419" s="526"/>
    </row>
    <row r="420" spans="2:15" s="483" customFormat="1" ht="15.95" hidden="1" customHeight="1">
      <c r="B420" s="1342"/>
      <c r="C420" s="1331"/>
      <c r="D420" s="1334"/>
      <c r="E420" s="910" t="s">
        <v>1155</v>
      </c>
      <c r="F420" s="686"/>
      <c r="G420" s="966">
        <f>D418*F420</f>
        <v>0</v>
      </c>
      <c r="H420" s="792"/>
      <c r="I420" s="692">
        <f>D418*F420*H420</f>
        <v>0</v>
      </c>
      <c r="J420" s="1337"/>
      <c r="K420" s="528"/>
      <c r="L420" s="528"/>
    </row>
    <row r="421" spans="2:15" s="483" customFormat="1" ht="15.95" hidden="1" customHeight="1">
      <c r="B421" s="1342"/>
      <c r="C421" s="1331"/>
      <c r="D421" s="1334"/>
      <c r="E421" s="910" t="s">
        <v>1180</v>
      </c>
      <c r="F421" s="686"/>
      <c r="G421" s="966">
        <f>D418*F421</f>
        <v>0</v>
      </c>
      <c r="H421" s="792"/>
      <c r="I421" s="692">
        <f>D418*F421*H421</f>
        <v>0</v>
      </c>
      <c r="J421" s="1337"/>
      <c r="K421" s="528"/>
      <c r="L421" s="528"/>
    </row>
    <row r="422" spans="2:15" s="483" customFormat="1" ht="15.95" hidden="1" customHeight="1">
      <c r="B422" s="1342"/>
      <c r="C422" s="1331"/>
      <c r="D422" s="1334"/>
      <c r="E422" s="910" t="s">
        <v>1181</v>
      </c>
      <c r="F422" s="686"/>
      <c r="G422" s="966">
        <f>D418*F422</f>
        <v>0</v>
      </c>
      <c r="H422" s="792"/>
      <c r="I422" s="692">
        <f>D418*F422*H422</f>
        <v>0</v>
      </c>
      <c r="J422" s="1337"/>
      <c r="K422" s="528"/>
      <c r="L422" s="528"/>
    </row>
    <row r="423" spans="2:15" s="483" customFormat="1" ht="15.95" hidden="1" customHeight="1">
      <c r="B423" s="1343"/>
      <c r="C423" s="1332"/>
      <c r="D423" s="1335"/>
      <c r="E423" s="910" t="s">
        <v>1014</v>
      </c>
      <c r="F423" s="686"/>
      <c r="G423" s="966">
        <f>D418*F423</f>
        <v>0</v>
      </c>
      <c r="H423" s="792"/>
      <c r="I423" s="692">
        <f>D418*F423*H423</f>
        <v>0</v>
      </c>
      <c r="J423" s="1338"/>
      <c r="K423" s="528"/>
      <c r="L423" s="528"/>
    </row>
    <row r="424" spans="2:15" s="483" customFormat="1" ht="15.95" hidden="1" customHeight="1">
      <c r="B424" s="1341">
        <f>B418+1</f>
        <v>70</v>
      </c>
      <c r="C424" s="1330"/>
      <c r="D424" s="1333"/>
      <c r="E424" s="910" t="s">
        <v>1016</v>
      </c>
      <c r="F424" s="686"/>
      <c r="G424" s="966">
        <f>D424*F424</f>
        <v>0</v>
      </c>
      <c r="H424" s="792"/>
      <c r="I424" s="692">
        <f>D424*F424*H424</f>
        <v>0</v>
      </c>
      <c r="J424" s="1336">
        <f>SUM(I424:I429)</f>
        <v>0</v>
      </c>
      <c r="K424" s="528"/>
      <c r="L424" s="526"/>
      <c r="M424" s="526"/>
      <c r="N424" s="526"/>
      <c r="O424" s="526"/>
    </row>
    <row r="425" spans="2:15" s="483" customFormat="1" ht="15.95" hidden="1" customHeight="1">
      <c r="B425" s="1342"/>
      <c r="C425" s="1331"/>
      <c r="D425" s="1334"/>
      <c r="E425" s="910" t="s">
        <v>1179</v>
      </c>
      <c r="F425" s="686"/>
      <c r="G425" s="966">
        <f>D424*F425</f>
        <v>0</v>
      </c>
      <c r="H425" s="792"/>
      <c r="I425" s="692">
        <f>D424*F425*H425</f>
        <v>0</v>
      </c>
      <c r="J425" s="1337"/>
      <c r="K425" s="528"/>
      <c r="L425" s="526"/>
      <c r="M425" s="526"/>
      <c r="N425" s="526"/>
      <c r="O425" s="526"/>
    </row>
    <row r="426" spans="2:15" s="483" customFormat="1" ht="15.95" hidden="1" customHeight="1">
      <c r="B426" s="1342"/>
      <c r="C426" s="1331"/>
      <c r="D426" s="1334"/>
      <c r="E426" s="910" t="s">
        <v>1155</v>
      </c>
      <c r="F426" s="686"/>
      <c r="G426" s="966">
        <f>D424*F426</f>
        <v>0</v>
      </c>
      <c r="H426" s="792"/>
      <c r="I426" s="692">
        <f>D424*F426*H426</f>
        <v>0</v>
      </c>
      <c r="J426" s="1337"/>
      <c r="K426" s="528"/>
      <c r="L426" s="528"/>
    </row>
    <row r="427" spans="2:15" s="483" customFormat="1" ht="15.95" hidden="1" customHeight="1">
      <c r="B427" s="1342"/>
      <c r="C427" s="1331"/>
      <c r="D427" s="1334"/>
      <c r="E427" s="910" t="s">
        <v>1180</v>
      </c>
      <c r="F427" s="686"/>
      <c r="G427" s="966">
        <f>D424*F427</f>
        <v>0</v>
      </c>
      <c r="H427" s="792"/>
      <c r="I427" s="692">
        <f>D424*F427*H427</f>
        <v>0</v>
      </c>
      <c r="J427" s="1337"/>
      <c r="K427" s="528"/>
      <c r="L427" s="528"/>
    </row>
    <row r="428" spans="2:15" s="483" customFormat="1" ht="15.95" hidden="1" customHeight="1">
      <c r="B428" s="1342"/>
      <c r="C428" s="1331"/>
      <c r="D428" s="1334"/>
      <c r="E428" s="910" t="s">
        <v>1181</v>
      </c>
      <c r="F428" s="686"/>
      <c r="G428" s="966">
        <f>D424*F428</f>
        <v>0</v>
      </c>
      <c r="H428" s="792"/>
      <c r="I428" s="692">
        <f>D424*F428*H428</f>
        <v>0</v>
      </c>
      <c r="J428" s="1337"/>
      <c r="K428" s="528"/>
      <c r="L428" s="528"/>
    </row>
    <row r="429" spans="2:15" s="483" customFormat="1" ht="15.95" hidden="1" customHeight="1">
      <c r="B429" s="1343"/>
      <c r="C429" s="1332"/>
      <c r="D429" s="1335"/>
      <c r="E429" s="910" t="s">
        <v>1014</v>
      </c>
      <c r="F429" s="686"/>
      <c r="G429" s="966">
        <f>D424*F429</f>
        <v>0</v>
      </c>
      <c r="H429" s="792"/>
      <c r="I429" s="692">
        <f>D424*F429*H429</f>
        <v>0</v>
      </c>
      <c r="J429" s="1338"/>
      <c r="K429" s="528"/>
      <c r="L429" s="528"/>
    </row>
    <row r="430" spans="2:15" s="483" customFormat="1" ht="15.95" hidden="1" customHeight="1">
      <c r="B430" s="1341">
        <f>B424+1</f>
        <v>71</v>
      </c>
      <c r="C430" s="1330"/>
      <c r="D430" s="1333"/>
      <c r="E430" s="910" t="s">
        <v>1016</v>
      </c>
      <c r="F430" s="686"/>
      <c r="G430" s="966">
        <f>D430*F430</f>
        <v>0</v>
      </c>
      <c r="H430" s="792"/>
      <c r="I430" s="692">
        <f>D430*F430*H430</f>
        <v>0</v>
      </c>
      <c r="J430" s="1336">
        <f>SUM(I430:I435)</f>
        <v>0</v>
      </c>
      <c r="K430" s="528"/>
      <c r="L430" s="526"/>
      <c r="M430" s="526"/>
      <c r="N430" s="526"/>
      <c r="O430" s="526"/>
    </row>
    <row r="431" spans="2:15" s="483" customFormat="1" ht="15.95" hidden="1" customHeight="1">
      <c r="B431" s="1342"/>
      <c r="C431" s="1331"/>
      <c r="D431" s="1334"/>
      <c r="E431" s="910" t="s">
        <v>1179</v>
      </c>
      <c r="F431" s="686"/>
      <c r="G431" s="966">
        <f>D430*F431</f>
        <v>0</v>
      </c>
      <c r="H431" s="792"/>
      <c r="I431" s="692">
        <f>D430*F431*H431</f>
        <v>0</v>
      </c>
      <c r="J431" s="1337"/>
      <c r="K431" s="528"/>
      <c r="L431" s="526"/>
      <c r="M431" s="526"/>
      <c r="N431" s="526"/>
      <c r="O431" s="526"/>
    </row>
    <row r="432" spans="2:15" s="483" customFormat="1" ht="15.95" hidden="1" customHeight="1">
      <c r="B432" s="1342"/>
      <c r="C432" s="1331"/>
      <c r="D432" s="1334"/>
      <c r="E432" s="910" t="s">
        <v>1155</v>
      </c>
      <c r="F432" s="686"/>
      <c r="G432" s="966">
        <f>D430*F432</f>
        <v>0</v>
      </c>
      <c r="H432" s="792"/>
      <c r="I432" s="692">
        <f>D430*F432*H432</f>
        <v>0</v>
      </c>
      <c r="J432" s="1337"/>
      <c r="K432" s="528"/>
      <c r="L432" s="528"/>
    </row>
    <row r="433" spans="2:15" s="483" customFormat="1" ht="15.95" hidden="1" customHeight="1">
      <c r="B433" s="1342"/>
      <c r="C433" s="1331"/>
      <c r="D433" s="1334"/>
      <c r="E433" s="910" t="s">
        <v>1180</v>
      </c>
      <c r="F433" s="686"/>
      <c r="G433" s="966">
        <f>D430*F433</f>
        <v>0</v>
      </c>
      <c r="H433" s="792"/>
      <c r="I433" s="692">
        <f>D430*F433*H433</f>
        <v>0</v>
      </c>
      <c r="J433" s="1337"/>
      <c r="K433" s="528"/>
      <c r="L433" s="528"/>
    </row>
    <row r="434" spans="2:15" s="483" customFormat="1" ht="15.95" hidden="1" customHeight="1">
      <c r="B434" s="1342"/>
      <c r="C434" s="1331"/>
      <c r="D434" s="1334"/>
      <c r="E434" s="910" t="s">
        <v>1181</v>
      </c>
      <c r="F434" s="686"/>
      <c r="G434" s="966">
        <f>D430*F434</f>
        <v>0</v>
      </c>
      <c r="H434" s="792"/>
      <c r="I434" s="692">
        <f>D430*F434*H434</f>
        <v>0</v>
      </c>
      <c r="J434" s="1337"/>
      <c r="K434" s="528"/>
      <c r="L434" s="528"/>
    </row>
    <row r="435" spans="2:15" s="483" customFormat="1" ht="15.95" hidden="1" customHeight="1">
      <c r="B435" s="1343"/>
      <c r="C435" s="1332"/>
      <c r="D435" s="1335"/>
      <c r="E435" s="910" t="s">
        <v>1014</v>
      </c>
      <c r="F435" s="686"/>
      <c r="G435" s="966">
        <f>D430*F435</f>
        <v>0</v>
      </c>
      <c r="H435" s="792"/>
      <c r="I435" s="692">
        <f>D430*F435*H435</f>
        <v>0</v>
      </c>
      <c r="J435" s="1338"/>
      <c r="K435" s="528"/>
      <c r="L435" s="528"/>
    </row>
    <row r="436" spans="2:15" s="483" customFormat="1" ht="15.95" hidden="1" customHeight="1">
      <c r="B436" s="1341">
        <f>B430+1</f>
        <v>72</v>
      </c>
      <c r="C436" s="1330"/>
      <c r="D436" s="1333"/>
      <c r="E436" s="910" t="s">
        <v>1016</v>
      </c>
      <c r="F436" s="686"/>
      <c r="G436" s="966">
        <f>D436*F436</f>
        <v>0</v>
      </c>
      <c r="H436" s="792"/>
      <c r="I436" s="692">
        <f>D436*F436*H436</f>
        <v>0</v>
      </c>
      <c r="J436" s="1336">
        <f>SUM(I436:I441)</f>
        <v>0</v>
      </c>
      <c r="K436" s="528"/>
      <c r="L436" s="526"/>
      <c r="M436" s="526"/>
      <c r="N436" s="526"/>
      <c r="O436" s="526"/>
    </row>
    <row r="437" spans="2:15" s="483" customFormat="1" ht="15.95" hidden="1" customHeight="1">
      <c r="B437" s="1342"/>
      <c r="C437" s="1331"/>
      <c r="D437" s="1334"/>
      <c r="E437" s="910" t="s">
        <v>1179</v>
      </c>
      <c r="F437" s="686"/>
      <c r="G437" s="966">
        <f>D436*F437</f>
        <v>0</v>
      </c>
      <c r="H437" s="792"/>
      <c r="I437" s="692">
        <f>D436*F437*H437</f>
        <v>0</v>
      </c>
      <c r="J437" s="1337"/>
      <c r="K437" s="528"/>
      <c r="L437" s="526"/>
      <c r="M437" s="526"/>
      <c r="N437" s="526"/>
      <c r="O437" s="526"/>
    </row>
    <row r="438" spans="2:15" s="483" customFormat="1" ht="15.95" hidden="1" customHeight="1">
      <c r="B438" s="1342"/>
      <c r="C438" s="1331"/>
      <c r="D438" s="1334"/>
      <c r="E438" s="910" t="s">
        <v>1155</v>
      </c>
      <c r="F438" s="686"/>
      <c r="G438" s="966">
        <f>D436*F438</f>
        <v>0</v>
      </c>
      <c r="H438" s="792"/>
      <c r="I438" s="692">
        <f>D436*F438*H438</f>
        <v>0</v>
      </c>
      <c r="J438" s="1337"/>
      <c r="K438" s="528"/>
      <c r="L438" s="528"/>
    </row>
    <row r="439" spans="2:15" s="483" customFormat="1" ht="15.95" hidden="1" customHeight="1">
      <c r="B439" s="1342"/>
      <c r="C439" s="1331"/>
      <c r="D439" s="1334"/>
      <c r="E439" s="910" t="s">
        <v>1180</v>
      </c>
      <c r="F439" s="686"/>
      <c r="G439" s="966">
        <f>D436*F439</f>
        <v>0</v>
      </c>
      <c r="H439" s="792"/>
      <c r="I439" s="692">
        <f>D436*F439*H439</f>
        <v>0</v>
      </c>
      <c r="J439" s="1337"/>
      <c r="K439" s="528"/>
      <c r="L439" s="528"/>
    </row>
    <row r="440" spans="2:15" s="483" customFormat="1" ht="15.95" hidden="1" customHeight="1">
      <c r="B440" s="1342"/>
      <c r="C440" s="1331"/>
      <c r="D440" s="1334"/>
      <c r="E440" s="910" t="s">
        <v>1181</v>
      </c>
      <c r="F440" s="686"/>
      <c r="G440" s="966">
        <f>D436*F440</f>
        <v>0</v>
      </c>
      <c r="H440" s="792"/>
      <c r="I440" s="692">
        <f>D436*F440*H440</f>
        <v>0</v>
      </c>
      <c r="J440" s="1337"/>
      <c r="K440" s="528"/>
      <c r="L440" s="528"/>
    </row>
    <row r="441" spans="2:15" s="483" customFormat="1" ht="15.95" hidden="1" customHeight="1">
      <c r="B441" s="1343"/>
      <c r="C441" s="1332"/>
      <c r="D441" s="1335"/>
      <c r="E441" s="910" t="s">
        <v>1014</v>
      </c>
      <c r="F441" s="686"/>
      <c r="G441" s="966">
        <f>D436*F441</f>
        <v>0</v>
      </c>
      <c r="H441" s="792"/>
      <c r="I441" s="692">
        <f>D436*F441*H441</f>
        <v>0</v>
      </c>
      <c r="J441" s="1338"/>
      <c r="K441" s="528"/>
      <c r="L441" s="528"/>
    </row>
    <row r="442" spans="2:15" s="483" customFormat="1" ht="15.95" hidden="1" customHeight="1">
      <c r="B442" s="1341">
        <f>B436+1</f>
        <v>73</v>
      </c>
      <c r="C442" s="1330"/>
      <c r="D442" s="1333"/>
      <c r="E442" s="910" t="s">
        <v>1016</v>
      </c>
      <c r="F442" s="686"/>
      <c r="G442" s="966">
        <f>D442*F442</f>
        <v>0</v>
      </c>
      <c r="H442" s="792"/>
      <c r="I442" s="692">
        <f>D442*F442*H442</f>
        <v>0</v>
      </c>
      <c r="J442" s="1336">
        <f>SUM(I442:I447)</f>
        <v>0</v>
      </c>
      <c r="K442" s="528"/>
      <c r="L442" s="526"/>
      <c r="M442" s="526"/>
      <c r="N442" s="526"/>
      <c r="O442" s="526"/>
    </row>
    <row r="443" spans="2:15" s="483" customFormat="1" ht="15.95" hidden="1" customHeight="1">
      <c r="B443" s="1342"/>
      <c r="C443" s="1331"/>
      <c r="D443" s="1334"/>
      <c r="E443" s="910" t="s">
        <v>1179</v>
      </c>
      <c r="F443" s="686"/>
      <c r="G443" s="966">
        <f>D442*F443</f>
        <v>0</v>
      </c>
      <c r="H443" s="792"/>
      <c r="I443" s="692">
        <f>D442*F443*H443</f>
        <v>0</v>
      </c>
      <c r="J443" s="1337"/>
      <c r="K443" s="528"/>
      <c r="L443" s="526"/>
      <c r="M443" s="526"/>
      <c r="N443" s="526"/>
      <c r="O443" s="526"/>
    </row>
    <row r="444" spans="2:15" s="483" customFormat="1" ht="15.95" hidden="1" customHeight="1">
      <c r="B444" s="1342"/>
      <c r="C444" s="1331"/>
      <c r="D444" s="1334"/>
      <c r="E444" s="910" t="s">
        <v>1155</v>
      </c>
      <c r="F444" s="686"/>
      <c r="G444" s="966">
        <f>D442*F444</f>
        <v>0</v>
      </c>
      <c r="H444" s="792"/>
      <c r="I444" s="692">
        <f>D442*F444*H444</f>
        <v>0</v>
      </c>
      <c r="J444" s="1337"/>
      <c r="K444" s="528"/>
      <c r="L444" s="528"/>
    </row>
    <row r="445" spans="2:15" s="483" customFormat="1" ht="15.95" hidden="1" customHeight="1">
      <c r="B445" s="1342"/>
      <c r="C445" s="1331"/>
      <c r="D445" s="1334"/>
      <c r="E445" s="910" t="s">
        <v>1180</v>
      </c>
      <c r="F445" s="686"/>
      <c r="G445" s="966">
        <f>D442*F445</f>
        <v>0</v>
      </c>
      <c r="H445" s="792"/>
      <c r="I445" s="692">
        <f>D442*F445*H445</f>
        <v>0</v>
      </c>
      <c r="J445" s="1337"/>
      <c r="K445" s="528"/>
      <c r="L445" s="528"/>
    </row>
    <row r="446" spans="2:15" s="483" customFormat="1" ht="15.95" hidden="1" customHeight="1">
      <c r="B446" s="1342"/>
      <c r="C446" s="1331"/>
      <c r="D446" s="1334"/>
      <c r="E446" s="910" t="s">
        <v>1181</v>
      </c>
      <c r="F446" s="686"/>
      <c r="G446" s="966">
        <f>D442*F446</f>
        <v>0</v>
      </c>
      <c r="H446" s="792"/>
      <c r="I446" s="692">
        <f>D442*F446*H446</f>
        <v>0</v>
      </c>
      <c r="J446" s="1337"/>
      <c r="K446" s="528"/>
      <c r="L446" s="528"/>
    </row>
    <row r="447" spans="2:15" s="483" customFormat="1" ht="15.95" hidden="1" customHeight="1">
      <c r="B447" s="1343"/>
      <c r="C447" s="1332"/>
      <c r="D447" s="1335"/>
      <c r="E447" s="910" t="s">
        <v>1014</v>
      </c>
      <c r="F447" s="686"/>
      <c r="G447" s="966">
        <f>D442*F447</f>
        <v>0</v>
      </c>
      <c r="H447" s="792"/>
      <c r="I447" s="692">
        <f>D442*F447*H447</f>
        <v>0</v>
      </c>
      <c r="J447" s="1338"/>
      <c r="K447" s="528"/>
      <c r="L447" s="528"/>
    </row>
    <row r="448" spans="2:15" s="483" customFormat="1" ht="15.95" hidden="1" customHeight="1">
      <c r="B448" s="1341">
        <f>B442+1</f>
        <v>74</v>
      </c>
      <c r="C448" s="1330"/>
      <c r="D448" s="1333"/>
      <c r="E448" s="910" t="s">
        <v>1016</v>
      </c>
      <c r="F448" s="686"/>
      <c r="G448" s="966">
        <f>D448*F448</f>
        <v>0</v>
      </c>
      <c r="H448" s="792"/>
      <c r="I448" s="692">
        <f>D448*F448*H448</f>
        <v>0</v>
      </c>
      <c r="J448" s="1336">
        <f>SUM(I448:I453)</f>
        <v>0</v>
      </c>
      <c r="K448" s="528"/>
      <c r="L448" s="526"/>
      <c r="M448" s="526"/>
      <c r="N448" s="526"/>
      <c r="O448" s="526"/>
    </row>
    <row r="449" spans="2:15" s="483" customFormat="1" ht="15.95" hidden="1" customHeight="1">
      <c r="B449" s="1342"/>
      <c r="C449" s="1331"/>
      <c r="D449" s="1334"/>
      <c r="E449" s="910" t="s">
        <v>1179</v>
      </c>
      <c r="F449" s="686"/>
      <c r="G449" s="966">
        <f>D448*F449</f>
        <v>0</v>
      </c>
      <c r="H449" s="792"/>
      <c r="I449" s="692">
        <f>D448*F449*H449</f>
        <v>0</v>
      </c>
      <c r="J449" s="1337"/>
      <c r="K449" s="528"/>
      <c r="L449" s="526"/>
      <c r="M449" s="526"/>
      <c r="N449" s="526"/>
      <c r="O449" s="526"/>
    </row>
    <row r="450" spans="2:15" s="483" customFormat="1" ht="15.95" hidden="1" customHeight="1">
      <c r="B450" s="1342"/>
      <c r="C450" s="1331"/>
      <c r="D450" s="1334"/>
      <c r="E450" s="910" t="s">
        <v>1155</v>
      </c>
      <c r="F450" s="686"/>
      <c r="G450" s="966">
        <f>D448*F450</f>
        <v>0</v>
      </c>
      <c r="H450" s="792"/>
      <c r="I450" s="692">
        <f>D448*F450*H450</f>
        <v>0</v>
      </c>
      <c r="J450" s="1337"/>
      <c r="K450" s="528"/>
      <c r="L450" s="528"/>
    </row>
    <row r="451" spans="2:15" s="483" customFormat="1" ht="15.95" hidden="1" customHeight="1">
      <c r="B451" s="1342"/>
      <c r="C451" s="1331"/>
      <c r="D451" s="1334"/>
      <c r="E451" s="910" t="s">
        <v>1180</v>
      </c>
      <c r="F451" s="686"/>
      <c r="G451" s="966">
        <f>D448*F451</f>
        <v>0</v>
      </c>
      <c r="H451" s="792"/>
      <c r="I451" s="692">
        <f>D448*F451*H451</f>
        <v>0</v>
      </c>
      <c r="J451" s="1337"/>
      <c r="K451" s="528"/>
      <c r="L451" s="528"/>
    </row>
    <row r="452" spans="2:15" s="483" customFormat="1" ht="15.95" hidden="1" customHeight="1">
      <c r="B452" s="1342"/>
      <c r="C452" s="1331"/>
      <c r="D452" s="1334"/>
      <c r="E452" s="910" t="s">
        <v>1181</v>
      </c>
      <c r="F452" s="686"/>
      <c r="G452" s="966">
        <f>D448*F452</f>
        <v>0</v>
      </c>
      <c r="H452" s="792"/>
      <c r="I452" s="692">
        <f>D448*F452*H452</f>
        <v>0</v>
      </c>
      <c r="J452" s="1337"/>
      <c r="K452" s="528"/>
      <c r="L452" s="528"/>
    </row>
    <row r="453" spans="2:15" s="483" customFormat="1" ht="15.95" hidden="1" customHeight="1">
      <c r="B453" s="1343"/>
      <c r="C453" s="1332"/>
      <c r="D453" s="1335"/>
      <c r="E453" s="910" t="s">
        <v>1014</v>
      </c>
      <c r="F453" s="686"/>
      <c r="G453" s="966">
        <f>D448*F453</f>
        <v>0</v>
      </c>
      <c r="H453" s="792"/>
      <c r="I453" s="692">
        <f>D448*F453*H453</f>
        <v>0</v>
      </c>
      <c r="J453" s="1338"/>
      <c r="K453" s="528"/>
      <c r="L453" s="528"/>
    </row>
    <row r="454" spans="2:15" s="483" customFormat="1" ht="15.95" hidden="1" customHeight="1">
      <c r="B454" s="1341">
        <f>B448+1</f>
        <v>75</v>
      </c>
      <c r="C454" s="1330"/>
      <c r="D454" s="1333"/>
      <c r="E454" s="910" t="s">
        <v>1016</v>
      </c>
      <c r="F454" s="686"/>
      <c r="G454" s="966">
        <f>D454*F454</f>
        <v>0</v>
      </c>
      <c r="H454" s="792"/>
      <c r="I454" s="692">
        <f>D454*F454*H454</f>
        <v>0</v>
      </c>
      <c r="J454" s="1336">
        <f>SUM(I454:I459)</f>
        <v>0</v>
      </c>
      <c r="K454" s="528"/>
      <c r="L454" s="526"/>
      <c r="M454" s="526"/>
      <c r="N454" s="526"/>
      <c r="O454" s="526"/>
    </row>
    <row r="455" spans="2:15" s="483" customFormat="1" ht="15.95" hidden="1" customHeight="1">
      <c r="B455" s="1342"/>
      <c r="C455" s="1331"/>
      <c r="D455" s="1334"/>
      <c r="E455" s="910" t="s">
        <v>1179</v>
      </c>
      <c r="F455" s="686"/>
      <c r="G455" s="966">
        <f>D454*F455</f>
        <v>0</v>
      </c>
      <c r="H455" s="792"/>
      <c r="I455" s="692">
        <f>D454*F455*H455</f>
        <v>0</v>
      </c>
      <c r="J455" s="1337"/>
      <c r="K455" s="528"/>
      <c r="L455" s="526"/>
      <c r="M455" s="526"/>
      <c r="N455" s="526"/>
      <c r="O455" s="526"/>
    </row>
    <row r="456" spans="2:15" s="483" customFormat="1" ht="15.95" hidden="1" customHeight="1">
      <c r="B456" s="1342"/>
      <c r="C456" s="1331"/>
      <c r="D456" s="1334"/>
      <c r="E456" s="910" t="s">
        <v>1155</v>
      </c>
      <c r="F456" s="686"/>
      <c r="G456" s="966">
        <f>D454*F456</f>
        <v>0</v>
      </c>
      <c r="H456" s="792"/>
      <c r="I456" s="692">
        <f>D454*F456*H456</f>
        <v>0</v>
      </c>
      <c r="J456" s="1337"/>
      <c r="K456" s="528"/>
      <c r="L456" s="528"/>
    </row>
    <row r="457" spans="2:15" s="483" customFormat="1" ht="15.95" hidden="1" customHeight="1">
      <c r="B457" s="1342"/>
      <c r="C457" s="1331"/>
      <c r="D457" s="1334"/>
      <c r="E457" s="910" t="s">
        <v>1180</v>
      </c>
      <c r="F457" s="686"/>
      <c r="G457" s="966">
        <f>D454*F457</f>
        <v>0</v>
      </c>
      <c r="H457" s="792"/>
      <c r="I457" s="692">
        <f>D454*F457*H457</f>
        <v>0</v>
      </c>
      <c r="J457" s="1337"/>
      <c r="K457" s="528"/>
      <c r="L457" s="528"/>
    </row>
    <row r="458" spans="2:15" s="483" customFormat="1" ht="15.95" hidden="1" customHeight="1">
      <c r="B458" s="1342"/>
      <c r="C458" s="1331"/>
      <c r="D458" s="1334"/>
      <c r="E458" s="910" t="s">
        <v>1181</v>
      </c>
      <c r="F458" s="686"/>
      <c r="G458" s="966">
        <f>D454*F458</f>
        <v>0</v>
      </c>
      <c r="H458" s="792"/>
      <c r="I458" s="692">
        <f>D454*F458*H458</f>
        <v>0</v>
      </c>
      <c r="J458" s="1337"/>
      <c r="K458" s="528"/>
      <c r="L458" s="528"/>
    </row>
    <row r="459" spans="2:15" s="483" customFormat="1" ht="15.95" hidden="1" customHeight="1">
      <c r="B459" s="1343"/>
      <c r="C459" s="1332"/>
      <c r="D459" s="1335"/>
      <c r="E459" s="910" t="s">
        <v>1014</v>
      </c>
      <c r="F459" s="686"/>
      <c r="G459" s="966">
        <f>D454*F459</f>
        <v>0</v>
      </c>
      <c r="H459" s="792"/>
      <c r="I459" s="692">
        <f>D454*F459*H459</f>
        <v>0</v>
      </c>
      <c r="J459" s="1338"/>
      <c r="K459" s="528"/>
      <c r="L459" s="528"/>
    </row>
    <row r="460" spans="2:15" s="483" customFormat="1" ht="15.95" hidden="1" customHeight="1">
      <c r="B460" s="1341">
        <f>B454+1</f>
        <v>76</v>
      </c>
      <c r="C460" s="1330"/>
      <c r="D460" s="1333"/>
      <c r="E460" s="910" t="s">
        <v>1016</v>
      </c>
      <c r="F460" s="686"/>
      <c r="G460" s="966">
        <f>D460*F460</f>
        <v>0</v>
      </c>
      <c r="H460" s="792"/>
      <c r="I460" s="692">
        <f>D460*F460*H460</f>
        <v>0</v>
      </c>
      <c r="J460" s="1336">
        <f>SUM(I460:I465)</f>
        <v>0</v>
      </c>
      <c r="K460" s="528"/>
      <c r="L460" s="526"/>
      <c r="M460" s="526"/>
      <c r="N460" s="526"/>
      <c r="O460" s="526"/>
    </row>
    <row r="461" spans="2:15" s="483" customFormat="1" ht="15.95" hidden="1" customHeight="1">
      <c r="B461" s="1342"/>
      <c r="C461" s="1331"/>
      <c r="D461" s="1334"/>
      <c r="E461" s="910" t="s">
        <v>1179</v>
      </c>
      <c r="F461" s="686"/>
      <c r="G461" s="966">
        <f>D460*F461</f>
        <v>0</v>
      </c>
      <c r="H461" s="792"/>
      <c r="I461" s="692">
        <f>D460*F461*H461</f>
        <v>0</v>
      </c>
      <c r="J461" s="1337"/>
      <c r="K461" s="528"/>
      <c r="L461" s="526"/>
      <c r="M461" s="526"/>
      <c r="N461" s="526"/>
      <c r="O461" s="526"/>
    </row>
    <row r="462" spans="2:15" s="483" customFormat="1" ht="15.95" hidden="1" customHeight="1">
      <c r="B462" s="1342"/>
      <c r="C462" s="1331"/>
      <c r="D462" s="1334"/>
      <c r="E462" s="910" t="s">
        <v>1155</v>
      </c>
      <c r="F462" s="686"/>
      <c r="G462" s="966">
        <f>D460*F462</f>
        <v>0</v>
      </c>
      <c r="H462" s="792"/>
      <c r="I462" s="692">
        <f>D460*F462*H462</f>
        <v>0</v>
      </c>
      <c r="J462" s="1337"/>
      <c r="K462" s="528"/>
      <c r="L462" s="528"/>
    </row>
    <row r="463" spans="2:15" s="483" customFormat="1" ht="15.95" hidden="1" customHeight="1">
      <c r="B463" s="1342"/>
      <c r="C463" s="1331"/>
      <c r="D463" s="1334"/>
      <c r="E463" s="910" t="s">
        <v>1180</v>
      </c>
      <c r="F463" s="686"/>
      <c r="G463" s="966">
        <f>D460*F463</f>
        <v>0</v>
      </c>
      <c r="H463" s="792"/>
      <c r="I463" s="692">
        <f>D460*F463*H463</f>
        <v>0</v>
      </c>
      <c r="J463" s="1337"/>
      <c r="K463" s="528"/>
      <c r="L463" s="528"/>
    </row>
    <row r="464" spans="2:15" s="483" customFormat="1" ht="15.95" hidden="1" customHeight="1">
      <c r="B464" s="1342"/>
      <c r="C464" s="1331"/>
      <c r="D464" s="1334"/>
      <c r="E464" s="910" t="s">
        <v>1181</v>
      </c>
      <c r="F464" s="686"/>
      <c r="G464" s="966">
        <f>D460*F464</f>
        <v>0</v>
      </c>
      <c r="H464" s="792"/>
      <c r="I464" s="692">
        <f>D460*F464*H464</f>
        <v>0</v>
      </c>
      <c r="J464" s="1337"/>
      <c r="K464" s="528"/>
      <c r="L464" s="528"/>
    </row>
    <row r="465" spans="2:15" s="483" customFormat="1" ht="15.95" hidden="1" customHeight="1">
      <c r="B465" s="1343"/>
      <c r="C465" s="1332"/>
      <c r="D465" s="1335"/>
      <c r="E465" s="910" t="s">
        <v>1014</v>
      </c>
      <c r="F465" s="686"/>
      <c r="G465" s="966">
        <f>D460*F465</f>
        <v>0</v>
      </c>
      <c r="H465" s="792"/>
      <c r="I465" s="692">
        <f>D460*F465*H465</f>
        <v>0</v>
      </c>
      <c r="J465" s="1338"/>
      <c r="K465" s="528"/>
      <c r="L465" s="528"/>
    </row>
    <row r="466" spans="2:15" s="483" customFormat="1" ht="15.95" hidden="1" customHeight="1">
      <c r="B466" s="1341">
        <f>B460+1</f>
        <v>77</v>
      </c>
      <c r="C466" s="1330"/>
      <c r="D466" s="1333"/>
      <c r="E466" s="910" t="s">
        <v>1016</v>
      </c>
      <c r="F466" s="686"/>
      <c r="G466" s="966">
        <f>D466*F466</f>
        <v>0</v>
      </c>
      <c r="H466" s="792"/>
      <c r="I466" s="692">
        <f>D466*F466*H466</f>
        <v>0</v>
      </c>
      <c r="J466" s="1336">
        <f>SUM(I466:I471)</f>
        <v>0</v>
      </c>
      <c r="K466" s="528"/>
      <c r="L466" s="526"/>
      <c r="M466" s="526"/>
      <c r="N466" s="526"/>
      <c r="O466" s="526"/>
    </row>
    <row r="467" spans="2:15" s="483" customFormat="1" ht="15.95" hidden="1" customHeight="1">
      <c r="B467" s="1342"/>
      <c r="C467" s="1331"/>
      <c r="D467" s="1334"/>
      <c r="E467" s="910" t="s">
        <v>1179</v>
      </c>
      <c r="F467" s="686"/>
      <c r="G467" s="966">
        <f>D466*F467</f>
        <v>0</v>
      </c>
      <c r="H467" s="792"/>
      <c r="I467" s="692">
        <f>D466*F467*H467</f>
        <v>0</v>
      </c>
      <c r="J467" s="1337"/>
      <c r="K467" s="528"/>
      <c r="L467" s="526"/>
      <c r="M467" s="526"/>
      <c r="N467" s="526"/>
      <c r="O467" s="526"/>
    </row>
    <row r="468" spans="2:15" s="483" customFormat="1" ht="15.95" hidden="1" customHeight="1">
      <c r="B468" s="1342"/>
      <c r="C468" s="1331"/>
      <c r="D468" s="1334"/>
      <c r="E468" s="910" t="s">
        <v>1155</v>
      </c>
      <c r="F468" s="686"/>
      <c r="G468" s="966">
        <f>D466*F468</f>
        <v>0</v>
      </c>
      <c r="H468" s="792"/>
      <c r="I468" s="692">
        <f>D466*F468*H468</f>
        <v>0</v>
      </c>
      <c r="J468" s="1337"/>
      <c r="K468" s="528"/>
      <c r="L468" s="528"/>
    </row>
    <row r="469" spans="2:15" s="483" customFormat="1" ht="15.95" hidden="1" customHeight="1">
      <c r="B469" s="1342"/>
      <c r="C469" s="1331"/>
      <c r="D469" s="1334"/>
      <c r="E469" s="910" t="s">
        <v>1180</v>
      </c>
      <c r="F469" s="686"/>
      <c r="G469" s="966">
        <f>D466*F469</f>
        <v>0</v>
      </c>
      <c r="H469" s="792"/>
      <c r="I469" s="692">
        <f>D466*F469*H469</f>
        <v>0</v>
      </c>
      <c r="J469" s="1337"/>
      <c r="K469" s="528"/>
      <c r="L469" s="528"/>
    </row>
    <row r="470" spans="2:15" s="483" customFormat="1" ht="15.95" hidden="1" customHeight="1">
      <c r="B470" s="1342"/>
      <c r="C470" s="1331"/>
      <c r="D470" s="1334"/>
      <c r="E470" s="910" t="s">
        <v>1181</v>
      </c>
      <c r="F470" s="686"/>
      <c r="G470" s="966">
        <f>D466*F470</f>
        <v>0</v>
      </c>
      <c r="H470" s="792"/>
      <c r="I470" s="692">
        <f>D466*F470*H470</f>
        <v>0</v>
      </c>
      <c r="J470" s="1337"/>
      <c r="K470" s="528"/>
      <c r="L470" s="528"/>
    </row>
    <row r="471" spans="2:15" s="483" customFormat="1" ht="15.95" hidden="1" customHeight="1">
      <c r="B471" s="1343"/>
      <c r="C471" s="1332"/>
      <c r="D471" s="1335"/>
      <c r="E471" s="910" t="s">
        <v>1014</v>
      </c>
      <c r="F471" s="686"/>
      <c r="G471" s="966">
        <f>D466*F471</f>
        <v>0</v>
      </c>
      <c r="H471" s="792"/>
      <c r="I471" s="692">
        <f>D466*F471*H471</f>
        <v>0</v>
      </c>
      <c r="J471" s="1338"/>
      <c r="K471" s="528"/>
      <c r="L471" s="528"/>
    </row>
    <row r="472" spans="2:15" s="483" customFormat="1" ht="15.95" hidden="1" customHeight="1">
      <c r="B472" s="1341">
        <f>B466+1</f>
        <v>78</v>
      </c>
      <c r="C472" s="1330"/>
      <c r="D472" s="1333"/>
      <c r="E472" s="910" t="s">
        <v>1016</v>
      </c>
      <c r="F472" s="686"/>
      <c r="G472" s="966">
        <f>D472*F472</f>
        <v>0</v>
      </c>
      <c r="H472" s="792"/>
      <c r="I472" s="692">
        <f>D472*F472*H472</f>
        <v>0</v>
      </c>
      <c r="J472" s="1336">
        <f>SUM(I472:I477)</f>
        <v>0</v>
      </c>
      <c r="K472" s="528"/>
      <c r="L472" s="526"/>
      <c r="M472" s="526"/>
      <c r="N472" s="526"/>
      <c r="O472" s="526"/>
    </row>
    <row r="473" spans="2:15" s="483" customFormat="1" ht="15.95" hidden="1" customHeight="1">
      <c r="B473" s="1342"/>
      <c r="C473" s="1331"/>
      <c r="D473" s="1334"/>
      <c r="E473" s="910" t="s">
        <v>1179</v>
      </c>
      <c r="F473" s="686"/>
      <c r="G473" s="966">
        <f>D472*F473</f>
        <v>0</v>
      </c>
      <c r="H473" s="792"/>
      <c r="I473" s="692">
        <f>D472*F473*H473</f>
        <v>0</v>
      </c>
      <c r="J473" s="1337"/>
      <c r="K473" s="528"/>
      <c r="L473" s="526"/>
      <c r="M473" s="526"/>
      <c r="N473" s="526"/>
      <c r="O473" s="526"/>
    </row>
    <row r="474" spans="2:15" s="483" customFormat="1" ht="15.95" hidden="1" customHeight="1">
      <c r="B474" s="1342"/>
      <c r="C474" s="1331"/>
      <c r="D474" s="1334"/>
      <c r="E474" s="910" t="s">
        <v>1155</v>
      </c>
      <c r="F474" s="686"/>
      <c r="G474" s="966">
        <f>D472*F474</f>
        <v>0</v>
      </c>
      <c r="H474" s="792"/>
      <c r="I474" s="692">
        <f>D472*F474*H474</f>
        <v>0</v>
      </c>
      <c r="J474" s="1337"/>
      <c r="K474" s="528"/>
      <c r="L474" s="528"/>
    </row>
    <row r="475" spans="2:15" s="483" customFormat="1" ht="15.95" hidden="1" customHeight="1">
      <c r="B475" s="1342"/>
      <c r="C475" s="1331"/>
      <c r="D475" s="1334"/>
      <c r="E475" s="910" t="s">
        <v>1180</v>
      </c>
      <c r="F475" s="686"/>
      <c r="G475" s="966">
        <f>D472*F475</f>
        <v>0</v>
      </c>
      <c r="H475" s="792"/>
      <c r="I475" s="692">
        <f>D472*F475*H475</f>
        <v>0</v>
      </c>
      <c r="J475" s="1337"/>
      <c r="K475" s="528"/>
      <c r="L475" s="528"/>
    </row>
    <row r="476" spans="2:15" s="483" customFormat="1" ht="15.95" hidden="1" customHeight="1">
      <c r="B476" s="1342"/>
      <c r="C476" s="1331"/>
      <c r="D476" s="1334"/>
      <c r="E476" s="910" t="s">
        <v>1181</v>
      </c>
      <c r="F476" s="686"/>
      <c r="G476" s="966">
        <f>D472*F476</f>
        <v>0</v>
      </c>
      <c r="H476" s="792"/>
      <c r="I476" s="692">
        <f>D472*F476*H476</f>
        <v>0</v>
      </c>
      <c r="J476" s="1337"/>
      <c r="K476" s="528"/>
      <c r="L476" s="528"/>
    </row>
    <row r="477" spans="2:15" s="483" customFormat="1" ht="15.95" hidden="1" customHeight="1">
      <c r="B477" s="1343"/>
      <c r="C477" s="1332"/>
      <c r="D477" s="1335"/>
      <c r="E477" s="910" t="s">
        <v>1014</v>
      </c>
      <c r="F477" s="686"/>
      <c r="G477" s="966">
        <f>D472*F477</f>
        <v>0</v>
      </c>
      <c r="H477" s="792"/>
      <c r="I477" s="692">
        <f>D472*F477*H477</f>
        <v>0</v>
      </c>
      <c r="J477" s="1338"/>
      <c r="K477" s="528"/>
      <c r="L477" s="528"/>
    </row>
    <row r="478" spans="2:15" s="483" customFormat="1" ht="15.95" hidden="1" customHeight="1">
      <c r="B478" s="1341">
        <f>B472+1</f>
        <v>79</v>
      </c>
      <c r="C478" s="1330"/>
      <c r="D478" s="1333"/>
      <c r="E478" s="910" t="s">
        <v>1016</v>
      </c>
      <c r="F478" s="686"/>
      <c r="G478" s="966">
        <f>D478*F478</f>
        <v>0</v>
      </c>
      <c r="H478" s="792"/>
      <c r="I478" s="692">
        <f>D478*F478*H478</f>
        <v>0</v>
      </c>
      <c r="J478" s="1336">
        <f>SUM(I478:I483)</f>
        <v>0</v>
      </c>
      <c r="K478" s="528"/>
      <c r="L478" s="526"/>
      <c r="M478" s="526"/>
      <c r="N478" s="526"/>
      <c r="O478" s="526"/>
    </row>
    <row r="479" spans="2:15" s="483" customFormat="1" ht="15.95" hidden="1" customHeight="1">
      <c r="B479" s="1342"/>
      <c r="C479" s="1331"/>
      <c r="D479" s="1334"/>
      <c r="E479" s="910" t="s">
        <v>1179</v>
      </c>
      <c r="F479" s="686"/>
      <c r="G479" s="966">
        <f>D478*F479</f>
        <v>0</v>
      </c>
      <c r="H479" s="792"/>
      <c r="I479" s="692">
        <f>D478*F479*H479</f>
        <v>0</v>
      </c>
      <c r="J479" s="1337"/>
      <c r="K479" s="528"/>
      <c r="L479" s="526"/>
      <c r="M479" s="526"/>
      <c r="N479" s="526"/>
      <c r="O479" s="526"/>
    </row>
    <row r="480" spans="2:15" s="483" customFormat="1" ht="15.95" hidden="1" customHeight="1">
      <c r="B480" s="1342"/>
      <c r="C480" s="1331"/>
      <c r="D480" s="1334"/>
      <c r="E480" s="910" t="s">
        <v>1155</v>
      </c>
      <c r="F480" s="686"/>
      <c r="G480" s="966">
        <f>D478*F480</f>
        <v>0</v>
      </c>
      <c r="H480" s="792"/>
      <c r="I480" s="692">
        <f>D478*F480*H480</f>
        <v>0</v>
      </c>
      <c r="J480" s="1337"/>
      <c r="K480" s="528"/>
      <c r="L480" s="528"/>
    </row>
    <row r="481" spans="2:15" s="483" customFormat="1" ht="15.95" hidden="1" customHeight="1">
      <c r="B481" s="1342"/>
      <c r="C481" s="1331"/>
      <c r="D481" s="1334"/>
      <c r="E481" s="910" t="s">
        <v>1180</v>
      </c>
      <c r="F481" s="686"/>
      <c r="G481" s="966">
        <f>D478*F481</f>
        <v>0</v>
      </c>
      <c r="H481" s="792"/>
      <c r="I481" s="692">
        <f>D478*F481*H481</f>
        <v>0</v>
      </c>
      <c r="J481" s="1337"/>
      <c r="K481" s="528"/>
      <c r="L481" s="528"/>
    </row>
    <row r="482" spans="2:15" s="483" customFormat="1" ht="15.95" hidden="1" customHeight="1">
      <c r="B482" s="1342"/>
      <c r="C482" s="1331"/>
      <c r="D482" s="1334"/>
      <c r="E482" s="910" t="s">
        <v>1181</v>
      </c>
      <c r="F482" s="686"/>
      <c r="G482" s="966">
        <f>D478*F482</f>
        <v>0</v>
      </c>
      <c r="H482" s="792"/>
      <c r="I482" s="692">
        <f>D478*F482*H482</f>
        <v>0</v>
      </c>
      <c r="J482" s="1337"/>
      <c r="K482" s="528"/>
      <c r="L482" s="528"/>
    </row>
    <row r="483" spans="2:15" s="483" customFormat="1" ht="15.95" hidden="1" customHeight="1">
      <c r="B483" s="1343"/>
      <c r="C483" s="1332"/>
      <c r="D483" s="1335"/>
      <c r="E483" s="910" t="s">
        <v>1014</v>
      </c>
      <c r="F483" s="686"/>
      <c r="G483" s="966">
        <f>D478*F483</f>
        <v>0</v>
      </c>
      <c r="H483" s="792"/>
      <c r="I483" s="692">
        <f>D478*F483*H483</f>
        <v>0</v>
      </c>
      <c r="J483" s="1338"/>
      <c r="K483" s="528"/>
      <c r="L483" s="528"/>
    </row>
    <row r="484" spans="2:15" s="483" customFormat="1" ht="15.95" hidden="1" customHeight="1">
      <c r="B484" s="1341">
        <f>B478+1</f>
        <v>80</v>
      </c>
      <c r="C484" s="1330"/>
      <c r="D484" s="1333"/>
      <c r="E484" s="910" t="s">
        <v>1016</v>
      </c>
      <c r="F484" s="686"/>
      <c r="G484" s="966">
        <f>D484*F484</f>
        <v>0</v>
      </c>
      <c r="H484" s="792"/>
      <c r="I484" s="692">
        <f>D484*F484*H484</f>
        <v>0</v>
      </c>
      <c r="J484" s="1336">
        <f>SUM(I484:I489)</f>
        <v>0</v>
      </c>
      <c r="K484" s="528"/>
      <c r="L484" s="526"/>
      <c r="M484" s="526"/>
      <c r="N484" s="526"/>
      <c r="O484" s="526"/>
    </row>
    <row r="485" spans="2:15" s="483" customFormat="1" ht="15.95" hidden="1" customHeight="1">
      <c r="B485" s="1342"/>
      <c r="C485" s="1331"/>
      <c r="D485" s="1334"/>
      <c r="E485" s="910" t="s">
        <v>1179</v>
      </c>
      <c r="F485" s="686"/>
      <c r="G485" s="966">
        <f>D484*F485</f>
        <v>0</v>
      </c>
      <c r="H485" s="792"/>
      <c r="I485" s="692">
        <f>D484*F485*H485</f>
        <v>0</v>
      </c>
      <c r="J485" s="1337"/>
      <c r="K485" s="528"/>
      <c r="L485" s="526"/>
      <c r="M485" s="526"/>
      <c r="N485" s="526"/>
      <c r="O485" s="526"/>
    </row>
    <row r="486" spans="2:15" s="483" customFormat="1" ht="15.95" hidden="1" customHeight="1">
      <c r="B486" s="1342"/>
      <c r="C486" s="1331"/>
      <c r="D486" s="1334"/>
      <c r="E486" s="910" t="s">
        <v>1155</v>
      </c>
      <c r="F486" s="686"/>
      <c r="G486" s="966">
        <f>D484*F486</f>
        <v>0</v>
      </c>
      <c r="H486" s="792"/>
      <c r="I486" s="692">
        <f>D484*F486*H486</f>
        <v>0</v>
      </c>
      <c r="J486" s="1337"/>
      <c r="K486" s="528"/>
      <c r="L486" s="528"/>
    </row>
    <row r="487" spans="2:15" s="483" customFormat="1" ht="15.95" hidden="1" customHeight="1">
      <c r="B487" s="1342"/>
      <c r="C487" s="1331"/>
      <c r="D487" s="1334"/>
      <c r="E487" s="910" t="s">
        <v>1180</v>
      </c>
      <c r="F487" s="686"/>
      <c r="G487" s="966">
        <f>D484*F487</f>
        <v>0</v>
      </c>
      <c r="H487" s="792"/>
      <c r="I487" s="692">
        <f>D484*F487*H487</f>
        <v>0</v>
      </c>
      <c r="J487" s="1337"/>
      <c r="K487" s="528"/>
      <c r="L487" s="528"/>
    </row>
    <row r="488" spans="2:15" s="483" customFormat="1" ht="15.95" hidden="1" customHeight="1">
      <c r="B488" s="1342"/>
      <c r="C488" s="1331"/>
      <c r="D488" s="1334"/>
      <c r="E488" s="910" t="s">
        <v>1181</v>
      </c>
      <c r="F488" s="686"/>
      <c r="G488" s="966">
        <f>D484*F488</f>
        <v>0</v>
      </c>
      <c r="H488" s="792"/>
      <c r="I488" s="692">
        <f>D484*F488*H488</f>
        <v>0</v>
      </c>
      <c r="J488" s="1337"/>
      <c r="K488" s="528"/>
      <c r="L488" s="528"/>
    </row>
    <row r="489" spans="2:15" s="483" customFormat="1" ht="15.95" hidden="1" customHeight="1">
      <c r="B489" s="1343"/>
      <c r="C489" s="1332"/>
      <c r="D489" s="1335"/>
      <c r="E489" s="910" t="s">
        <v>1014</v>
      </c>
      <c r="F489" s="686"/>
      <c r="G489" s="966">
        <f>D484*F489</f>
        <v>0</v>
      </c>
      <c r="H489" s="792"/>
      <c r="I489" s="692">
        <f>D484*F489*H489</f>
        <v>0</v>
      </c>
      <c r="J489" s="1338"/>
      <c r="K489" s="528"/>
      <c r="L489" s="528"/>
    </row>
    <row r="490" spans="2:15" s="483" customFormat="1" ht="15.95" hidden="1" customHeight="1">
      <c r="B490" s="1341">
        <f>B484+1</f>
        <v>81</v>
      </c>
      <c r="C490" s="1330"/>
      <c r="D490" s="1333"/>
      <c r="E490" s="910" t="s">
        <v>1016</v>
      </c>
      <c r="F490" s="686"/>
      <c r="G490" s="966">
        <f>D490*F490</f>
        <v>0</v>
      </c>
      <c r="H490" s="792"/>
      <c r="I490" s="692">
        <f>D490*F490*H490</f>
        <v>0</v>
      </c>
      <c r="J490" s="1336">
        <f>SUM(I490:I495)</f>
        <v>0</v>
      </c>
      <c r="K490" s="528"/>
      <c r="L490" s="526"/>
      <c r="M490" s="526"/>
      <c r="N490" s="526"/>
      <c r="O490" s="526"/>
    </row>
    <row r="491" spans="2:15" s="483" customFormat="1" ht="15.95" hidden="1" customHeight="1">
      <c r="B491" s="1342"/>
      <c r="C491" s="1331"/>
      <c r="D491" s="1334"/>
      <c r="E491" s="910" t="s">
        <v>1179</v>
      </c>
      <c r="F491" s="686"/>
      <c r="G491" s="966">
        <f>D490*F491</f>
        <v>0</v>
      </c>
      <c r="H491" s="792"/>
      <c r="I491" s="692">
        <f>D490*F491*H491</f>
        <v>0</v>
      </c>
      <c r="J491" s="1337"/>
      <c r="K491" s="528"/>
      <c r="L491" s="526"/>
      <c r="M491" s="526"/>
      <c r="N491" s="526"/>
      <c r="O491" s="526"/>
    </row>
    <row r="492" spans="2:15" s="483" customFormat="1" ht="15.95" hidden="1" customHeight="1">
      <c r="B492" s="1342"/>
      <c r="C492" s="1331"/>
      <c r="D492" s="1334"/>
      <c r="E492" s="910" t="s">
        <v>1155</v>
      </c>
      <c r="F492" s="686"/>
      <c r="G492" s="966">
        <f>D490*F492</f>
        <v>0</v>
      </c>
      <c r="H492" s="792"/>
      <c r="I492" s="692">
        <f>D490*F492*H492</f>
        <v>0</v>
      </c>
      <c r="J492" s="1337"/>
      <c r="K492" s="528"/>
      <c r="L492" s="528"/>
    </row>
    <row r="493" spans="2:15" s="483" customFormat="1" ht="15.95" hidden="1" customHeight="1">
      <c r="B493" s="1342"/>
      <c r="C493" s="1331"/>
      <c r="D493" s="1334"/>
      <c r="E493" s="910" t="s">
        <v>1180</v>
      </c>
      <c r="F493" s="686"/>
      <c r="G493" s="966">
        <f>D490*F493</f>
        <v>0</v>
      </c>
      <c r="H493" s="792"/>
      <c r="I493" s="692">
        <f>D490*F493*H493</f>
        <v>0</v>
      </c>
      <c r="J493" s="1337"/>
      <c r="K493" s="528"/>
      <c r="L493" s="528"/>
    </row>
    <row r="494" spans="2:15" s="483" customFormat="1" ht="15.95" hidden="1" customHeight="1">
      <c r="B494" s="1342"/>
      <c r="C494" s="1331"/>
      <c r="D494" s="1334"/>
      <c r="E494" s="910" t="s">
        <v>1181</v>
      </c>
      <c r="F494" s="686"/>
      <c r="G494" s="966">
        <f>D490*F494</f>
        <v>0</v>
      </c>
      <c r="H494" s="792"/>
      <c r="I494" s="692">
        <f>D490*F494*H494</f>
        <v>0</v>
      </c>
      <c r="J494" s="1337"/>
      <c r="K494" s="528"/>
      <c r="L494" s="528"/>
    </row>
    <row r="495" spans="2:15" s="483" customFormat="1" ht="15.95" hidden="1" customHeight="1">
      <c r="B495" s="1343"/>
      <c r="C495" s="1332"/>
      <c r="D495" s="1335"/>
      <c r="E495" s="910" t="s">
        <v>1014</v>
      </c>
      <c r="F495" s="686"/>
      <c r="G495" s="966">
        <f>D490*F495</f>
        <v>0</v>
      </c>
      <c r="H495" s="792"/>
      <c r="I495" s="692">
        <f>D490*F495*H495</f>
        <v>0</v>
      </c>
      <c r="J495" s="1338"/>
      <c r="K495" s="528"/>
      <c r="L495" s="528"/>
    </row>
    <row r="496" spans="2:15" s="483" customFormat="1" ht="15.95" hidden="1" customHeight="1">
      <c r="B496" s="1341">
        <f>B490+1</f>
        <v>82</v>
      </c>
      <c r="C496" s="1330"/>
      <c r="D496" s="1333"/>
      <c r="E496" s="910" t="s">
        <v>1016</v>
      </c>
      <c r="F496" s="686"/>
      <c r="G496" s="966">
        <f>D496*F496</f>
        <v>0</v>
      </c>
      <c r="H496" s="792"/>
      <c r="I496" s="692">
        <f>D496*F496*H496</f>
        <v>0</v>
      </c>
      <c r="J496" s="1336">
        <f>SUM(I496:I501)</f>
        <v>0</v>
      </c>
      <c r="K496" s="528"/>
      <c r="L496" s="526"/>
      <c r="M496" s="526"/>
      <c r="N496" s="526"/>
      <c r="O496" s="526"/>
    </row>
    <row r="497" spans="2:15" s="483" customFormat="1" ht="15.95" hidden="1" customHeight="1">
      <c r="B497" s="1342"/>
      <c r="C497" s="1331"/>
      <c r="D497" s="1334"/>
      <c r="E497" s="910" t="s">
        <v>1179</v>
      </c>
      <c r="F497" s="686"/>
      <c r="G497" s="966">
        <f>D496*F497</f>
        <v>0</v>
      </c>
      <c r="H497" s="792"/>
      <c r="I497" s="692">
        <f>D496*F497*H497</f>
        <v>0</v>
      </c>
      <c r="J497" s="1337"/>
      <c r="K497" s="528"/>
      <c r="L497" s="526"/>
      <c r="M497" s="526"/>
      <c r="N497" s="526"/>
      <c r="O497" s="526"/>
    </row>
    <row r="498" spans="2:15" s="483" customFormat="1" ht="15.95" hidden="1" customHeight="1">
      <c r="B498" s="1342"/>
      <c r="C498" s="1331"/>
      <c r="D498" s="1334"/>
      <c r="E498" s="910" t="s">
        <v>1155</v>
      </c>
      <c r="F498" s="686"/>
      <c r="G498" s="966">
        <f>D496*F498</f>
        <v>0</v>
      </c>
      <c r="H498" s="792"/>
      <c r="I498" s="692">
        <f>D496*F498*H498</f>
        <v>0</v>
      </c>
      <c r="J498" s="1337"/>
      <c r="K498" s="528"/>
      <c r="L498" s="528"/>
    </row>
    <row r="499" spans="2:15" s="483" customFormat="1" ht="15.95" hidden="1" customHeight="1">
      <c r="B499" s="1342"/>
      <c r="C499" s="1331"/>
      <c r="D499" s="1334"/>
      <c r="E499" s="910" t="s">
        <v>1180</v>
      </c>
      <c r="F499" s="686"/>
      <c r="G499" s="966">
        <f>D496*F499</f>
        <v>0</v>
      </c>
      <c r="H499" s="792"/>
      <c r="I499" s="692">
        <f>D496*F499*H499</f>
        <v>0</v>
      </c>
      <c r="J499" s="1337"/>
      <c r="K499" s="528"/>
      <c r="L499" s="528"/>
    </row>
    <row r="500" spans="2:15" s="483" customFormat="1" ht="15.95" hidden="1" customHeight="1">
      <c r="B500" s="1342"/>
      <c r="C500" s="1331"/>
      <c r="D500" s="1334"/>
      <c r="E500" s="910" t="s">
        <v>1181</v>
      </c>
      <c r="F500" s="686"/>
      <c r="G500" s="966">
        <f>D496*F500</f>
        <v>0</v>
      </c>
      <c r="H500" s="792"/>
      <c r="I500" s="692">
        <f>D496*F500*H500</f>
        <v>0</v>
      </c>
      <c r="J500" s="1337"/>
      <c r="K500" s="528"/>
      <c r="L500" s="528"/>
    </row>
    <row r="501" spans="2:15" s="483" customFormat="1" ht="15.95" hidden="1" customHeight="1">
      <c r="B501" s="1343"/>
      <c r="C501" s="1332"/>
      <c r="D501" s="1335"/>
      <c r="E501" s="910" t="s">
        <v>1014</v>
      </c>
      <c r="F501" s="686"/>
      <c r="G501" s="966">
        <f>D496*F501</f>
        <v>0</v>
      </c>
      <c r="H501" s="792"/>
      <c r="I501" s="692">
        <f>D496*F501*H501</f>
        <v>0</v>
      </c>
      <c r="J501" s="1338"/>
      <c r="K501" s="528"/>
      <c r="L501" s="528"/>
    </row>
    <row r="502" spans="2:15" s="483" customFormat="1" ht="15.95" hidden="1" customHeight="1">
      <c r="B502" s="1341">
        <f>B496+1</f>
        <v>83</v>
      </c>
      <c r="C502" s="1330"/>
      <c r="D502" s="1333"/>
      <c r="E502" s="910" t="s">
        <v>1016</v>
      </c>
      <c r="F502" s="686"/>
      <c r="G502" s="966">
        <f>D502*F502</f>
        <v>0</v>
      </c>
      <c r="H502" s="792"/>
      <c r="I502" s="692">
        <f>D502*F502*H502</f>
        <v>0</v>
      </c>
      <c r="J502" s="1336">
        <f>SUM(I502:I507)</f>
        <v>0</v>
      </c>
      <c r="K502" s="528"/>
      <c r="L502" s="526"/>
      <c r="M502" s="526"/>
      <c r="N502" s="526"/>
      <c r="O502" s="526"/>
    </row>
    <row r="503" spans="2:15" s="483" customFormat="1" ht="15.95" hidden="1" customHeight="1">
      <c r="B503" s="1342"/>
      <c r="C503" s="1331"/>
      <c r="D503" s="1334"/>
      <c r="E503" s="910" t="s">
        <v>1179</v>
      </c>
      <c r="F503" s="686"/>
      <c r="G503" s="966">
        <f>D502*F503</f>
        <v>0</v>
      </c>
      <c r="H503" s="792"/>
      <c r="I503" s="692">
        <f>D502*F503*H503</f>
        <v>0</v>
      </c>
      <c r="J503" s="1337"/>
      <c r="K503" s="528"/>
      <c r="L503" s="526"/>
      <c r="M503" s="526"/>
      <c r="N503" s="526"/>
      <c r="O503" s="526"/>
    </row>
    <row r="504" spans="2:15" s="483" customFormat="1" ht="15.95" hidden="1" customHeight="1">
      <c r="B504" s="1342"/>
      <c r="C504" s="1331"/>
      <c r="D504" s="1334"/>
      <c r="E504" s="910" t="s">
        <v>1155</v>
      </c>
      <c r="F504" s="686"/>
      <c r="G504" s="966">
        <f>D502*F504</f>
        <v>0</v>
      </c>
      <c r="H504" s="792"/>
      <c r="I504" s="692">
        <f>D502*F504*H504</f>
        <v>0</v>
      </c>
      <c r="J504" s="1337"/>
      <c r="K504" s="528"/>
      <c r="L504" s="528"/>
    </row>
    <row r="505" spans="2:15" s="483" customFormat="1" ht="15.95" hidden="1" customHeight="1">
      <c r="B505" s="1342"/>
      <c r="C505" s="1331"/>
      <c r="D505" s="1334"/>
      <c r="E505" s="910" t="s">
        <v>1180</v>
      </c>
      <c r="F505" s="686"/>
      <c r="G505" s="966">
        <f>D502*F505</f>
        <v>0</v>
      </c>
      <c r="H505" s="792"/>
      <c r="I505" s="692">
        <f>D502*F505*H505</f>
        <v>0</v>
      </c>
      <c r="J505" s="1337"/>
      <c r="K505" s="528"/>
      <c r="L505" s="528"/>
    </row>
    <row r="506" spans="2:15" s="483" customFormat="1" ht="15.95" hidden="1" customHeight="1">
      <c r="B506" s="1342"/>
      <c r="C506" s="1331"/>
      <c r="D506" s="1334"/>
      <c r="E506" s="910" t="s">
        <v>1181</v>
      </c>
      <c r="F506" s="686"/>
      <c r="G506" s="966">
        <f>D502*F506</f>
        <v>0</v>
      </c>
      <c r="H506" s="792"/>
      <c r="I506" s="692">
        <f>D502*F506*H506</f>
        <v>0</v>
      </c>
      <c r="J506" s="1337"/>
      <c r="K506" s="528"/>
      <c r="L506" s="528"/>
    </row>
    <row r="507" spans="2:15" s="483" customFormat="1" ht="15.95" hidden="1" customHeight="1">
      <c r="B507" s="1343"/>
      <c r="C507" s="1332"/>
      <c r="D507" s="1335"/>
      <c r="E507" s="910" t="s">
        <v>1014</v>
      </c>
      <c r="F507" s="686"/>
      <c r="G507" s="966">
        <f>D502*F507</f>
        <v>0</v>
      </c>
      <c r="H507" s="792"/>
      <c r="I507" s="692">
        <f>D502*F507*H507</f>
        <v>0</v>
      </c>
      <c r="J507" s="1338"/>
      <c r="K507" s="528"/>
      <c r="L507" s="528"/>
    </row>
    <row r="508" spans="2:15" s="483" customFormat="1" ht="15.95" hidden="1" customHeight="1">
      <c r="B508" s="1341">
        <f>B502+1</f>
        <v>84</v>
      </c>
      <c r="C508" s="1330"/>
      <c r="D508" s="1333"/>
      <c r="E508" s="910" t="s">
        <v>1016</v>
      </c>
      <c r="F508" s="686"/>
      <c r="G508" s="966">
        <f>D508*F508</f>
        <v>0</v>
      </c>
      <c r="H508" s="792"/>
      <c r="I508" s="692">
        <f>D508*F508*H508</f>
        <v>0</v>
      </c>
      <c r="J508" s="1336">
        <f>SUM(I508:I513)</f>
        <v>0</v>
      </c>
      <c r="K508" s="528"/>
      <c r="L508" s="526"/>
      <c r="M508" s="526"/>
      <c r="N508" s="526"/>
      <c r="O508" s="526"/>
    </row>
    <row r="509" spans="2:15" s="483" customFormat="1" ht="15.95" hidden="1" customHeight="1">
      <c r="B509" s="1342"/>
      <c r="C509" s="1331"/>
      <c r="D509" s="1334"/>
      <c r="E509" s="910" t="s">
        <v>1179</v>
      </c>
      <c r="F509" s="686"/>
      <c r="G509" s="966">
        <f>D508*F509</f>
        <v>0</v>
      </c>
      <c r="H509" s="792"/>
      <c r="I509" s="692">
        <f>D508*F509*H509</f>
        <v>0</v>
      </c>
      <c r="J509" s="1337"/>
      <c r="K509" s="528"/>
      <c r="L509" s="526"/>
      <c r="M509" s="526"/>
      <c r="N509" s="526"/>
      <c r="O509" s="526"/>
    </row>
    <row r="510" spans="2:15" s="483" customFormat="1" ht="15.95" hidden="1" customHeight="1">
      <c r="B510" s="1342"/>
      <c r="C510" s="1331"/>
      <c r="D510" s="1334"/>
      <c r="E510" s="910" t="s">
        <v>1155</v>
      </c>
      <c r="F510" s="686"/>
      <c r="G510" s="966">
        <f>D508*F510</f>
        <v>0</v>
      </c>
      <c r="H510" s="792"/>
      <c r="I510" s="692">
        <f>D508*F510*H510</f>
        <v>0</v>
      </c>
      <c r="J510" s="1337"/>
      <c r="K510" s="528"/>
      <c r="L510" s="528"/>
    </row>
    <row r="511" spans="2:15" s="483" customFormat="1" ht="15.95" hidden="1" customHeight="1">
      <c r="B511" s="1342"/>
      <c r="C511" s="1331"/>
      <c r="D511" s="1334"/>
      <c r="E511" s="910" t="s">
        <v>1180</v>
      </c>
      <c r="F511" s="686"/>
      <c r="G511" s="966">
        <f>D508*F511</f>
        <v>0</v>
      </c>
      <c r="H511" s="792"/>
      <c r="I511" s="692">
        <f>D508*F511*H511</f>
        <v>0</v>
      </c>
      <c r="J511" s="1337"/>
      <c r="K511" s="528"/>
      <c r="L511" s="528"/>
    </row>
    <row r="512" spans="2:15" s="483" customFormat="1" ht="15.95" hidden="1" customHeight="1">
      <c r="B512" s="1342"/>
      <c r="C512" s="1331"/>
      <c r="D512" s="1334"/>
      <c r="E512" s="910" t="s">
        <v>1181</v>
      </c>
      <c r="F512" s="686"/>
      <c r="G512" s="966">
        <f>D508*F512</f>
        <v>0</v>
      </c>
      <c r="H512" s="792"/>
      <c r="I512" s="692">
        <f>D508*F512*H512</f>
        <v>0</v>
      </c>
      <c r="J512" s="1337"/>
      <c r="K512" s="528"/>
      <c r="L512" s="528"/>
    </row>
    <row r="513" spans="2:15" s="483" customFormat="1" ht="15.95" hidden="1" customHeight="1">
      <c r="B513" s="1343"/>
      <c r="C513" s="1332"/>
      <c r="D513" s="1335"/>
      <c r="E513" s="910" t="s">
        <v>1014</v>
      </c>
      <c r="F513" s="686"/>
      <c r="G513" s="966">
        <f>D508*F513</f>
        <v>0</v>
      </c>
      <c r="H513" s="792"/>
      <c r="I513" s="692">
        <f>D508*F513*H513</f>
        <v>0</v>
      </c>
      <c r="J513" s="1338"/>
      <c r="K513" s="528"/>
      <c r="L513" s="528"/>
    </row>
    <row r="514" spans="2:15" s="483" customFormat="1" ht="15.95" hidden="1" customHeight="1">
      <c r="B514" s="1341">
        <f>B508+1</f>
        <v>85</v>
      </c>
      <c r="C514" s="1330"/>
      <c r="D514" s="1333"/>
      <c r="E514" s="910" t="s">
        <v>1016</v>
      </c>
      <c r="F514" s="686"/>
      <c r="G514" s="966">
        <f>D514*F514</f>
        <v>0</v>
      </c>
      <c r="H514" s="792"/>
      <c r="I514" s="692">
        <f>D514*F514*H514</f>
        <v>0</v>
      </c>
      <c r="J514" s="1336">
        <f>SUM(I514:I519)</f>
        <v>0</v>
      </c>
      <c r="K514" s="528"/>
      <c r="L514" s="526"/>
      <c r="M514" s="526"/>
      <c r="N514" s="526"/>
      <c r="O514" s="526"/>
    </row>
    <row r="515" spans="2:15" s="483" customFormat="1" ht="15.95" hidden="1" customHeight="1">
      <c r="B515" s="1342"/>
      <c r="C515" s="1331"/>
      <c r="D515" s="1334"/>
      <c r="E515" s="910" t="s">
        <v>1179</v>
      </c>
      <c r="F515" s="686"/>
      <c r="G515" s="966">
        <f>D514*F515</f>
        <v>0</v>
      </c>
      <c r="H515" s="792"/>
      <c r="I515" s="692">
        <f>D514*F515*H515</f>
        <v>0</v>
      </c>
      <c r="J515" s="1337"/>
      <c r="K515" s="528"/>
      <c r="L515" s="526"/>
      <c r="M515" s="526"/>
      <c r="N515" s="526"/>
      <c r="O515" s="526"/>
    </row>
    <row r="516" spans="2:15" s="483" customFormat="1" ht="15.95" hidden="1" customHeight="1">
      <c r="B516" s="1342"/>
      <c r="C516" s="1331"/>
      <c r="D516" s="1334"/>
      <c r="E516" s="910" t="s">
        <v>1155</v>
      </c>
      <c r="F516" s="686"/>
      <c r="G516" s="966">
        <f>D514*F516</f>
        <v>0</v>
      </c>
      <c r="H516" s="792"/>
      <c r="I516" s="692">
        <f>D514*F516*H516</f>
        <v>0</v>
      </c>
      <c r="J516" s="1337"/>
      <c r="K516" s="528"/>
      <c r="L516" s="528"/>
    </row>
    <row r="517" spans="2:15" s="483" customFormat="1" ht="15.95" hidden="1" customHeight="1">
      <c r="B517" s="1342"/>
      <c r="C517" s="1331"/>
      <c r="D517" s="1334"/>
      <c r="E517" s="910" t="s">
        <v>1180</v>
      </c>
      <c r="F517" s="686"/>
      <c r="G517" s="966">
        <f>D514*F517</f>
        <v>0</v>
      </c>
      <c r="H517" s="792"/>
      <c r="I517" s="692">
        <f>D514*F517*H517</f>
        <v>0</v>
      </c>
      <c r="J517" s="1337"/>
      <c r="K517" s="528"/>
      <c r="L517" s="528"/>
    </row>
    <row r="518" spans="2:15" s="483" customFormat="1" ht="15.95" hidden="1" customHeight="1">
      <c r="B518" s="1342"/>
      <c r="C518" s="1331"/>
      <c r="D518" s="1334"/>
      <c r="E518" s="910" t="s">
        <v>1181</v>
      </c>
      <c r="F518" s="686"/>
      <c r="G518" s="966">
        <f>D514*F518</f>
        <v>0</v>
      </c>
      <c r="H518" s="792"/>
      <c r="I518" s="692">
        <f>D514*F518*H518</f>
        <v>0</v>
      </c>
      <c r="J518" s="1337"/>
      <c r="K518" s="528"/>
      <c r="L518" s="528"/>
    </row>
    <row r="519" spans="2:15" s="483" customFormat="1" ht="15.95" hidden="1" customHeight="1">
      <c r="B519" s="1343"/>
      <c r="C519" s="1332"/>
      <c r="D519" s="1335"/>
      <c r="E519" s="910" t="s">
        <v>1014</v>
      </c>
      <c r="F519" s="686"/>
      <c r="G519" s="966">
        <f>D514*F519</f>
        <v>0</v>
      </c>
      <c r="H519" s="792"/>
      <c r="I519" s="692">
        <f>D514*F519*H519</f>
        <v>0</v>
      </c>
      <c r="J519" s="1338"/>
      <c r="K519" s="528"/>
      <c r="L519" s="528"/>
    </row>
    <row r="520" spans="2:15" s="483" customFormat="1" ht="15.95" hidden="1" customHeight="1">
      <c r="B520" s="1341">
        <f>B514+1</f>
        <v>86</v>
      </c>
      <c r="C520" s="1330"/>
      <c r="D520" s="1333"/>
      <c r="E520" s="910" t="s">
        <v>1016</v>
      </c>
      <c r="F520" s="686"/>
      <c r="G520" s="966">
        <f>D520*F520</f>
        <v>0</v>
      </c>
      <c r="H520" s="792"/>
      <c r="I520" s="692">
        <f>D520*F520*H520</f>
        <v>0</v>
      </c>
      <c r="J520" s="1336">
        <f>SUM(I520:I525)</f>
        <v>0</v>
      </c>
      <c r="K520" s="528"/>
      <c r="L520" s="526"/>
      <c r="M520" s="526"/>
      <c r="N520" s="526"/>
      <c r="O520" s="526"/>
    </row>
    <row r="521" spans="2:15" s="483" customFormat="1" ht="15.95" hidden="1" customHeight="1">
      <c r="B521" s="1342"/>
      <c r="C521" s="1331"/>
      <c r="D521" s="1334"/>
      <c r="E521" s="910" t="s">
        <v>1179</v>
      </c>
      <c r="F521" s="686"/>
      <c r="G521" s="966">
        <f>D520*F521</f>
        <v>0</v>
      </c>
      <c r="H521" s="792"/>
      <c r="I521" s="692">
        <f>D520*F521*H521</f>
        <v>0</v>
      </c>
      <c r="J521" s="1337"/>
      <c r="K521" s="528"/>
      <c r="L521" s="526"/>
      <c r="M521" s="526"/>
      <c r="N521" s="526"/>
      <c r="O521" s="526"/>
    </row>
    <row r="522" spans="2:15" s="483" customFormat="1" ht="15.95" hidden="1" customHeight="1">
      <c r="B522" s="1342"/>
      <c r="C522" s="1331"/>
      <c r="D522" s="1334"/>
      <c r="E522" s="910" t="s">
        <v>1155</v>
      </c>
      <c r="F522" s="686"/>
      <c r="G522" s="966">
        <f>D520*F522</f>
        <v>0</v>
      </c>
      <c r="H522" s="792"/>
      <c r="I522" s="692">
        <f>D520*F522*H522</f>
        <v>0</v>
      </c>
      <c r="J522" s="1337"/>
      <c r="K522" s="528"/>
      <c r="L522" s="528"/>
    </row>
    <row r="523" spans="2:15" s="483" customFormat="1" ht="15.95" hidden="1" customHeight="1">
      <c r="B523" s="1342"/>
      <c r="C523" s="1331"/>
      <c r="D523" s="1334"/>
      <c r="E523" s="910" t="s">
        <v>1180</v>
      </c>
      <c r="F523" s="686"/>
      <c r="G523" s="966">
        <f>D520*F523</f>
        <v>0</v>
      </c>
      <c r="H523" s="792"/>
      <c r="I523" s="692">
        <f>D520*F523*H523</f>
        <v>0</v>
      </c>
      <c r="J523" s="1337"/>
      <c r="K523" s="528"/>
      <c r="L523" s="528"/>
    </row>
    <row r="524" spans="2:15" s="483" customFormat="1" ht="15.95" hidden="1" customHeight="1">
      <c r="B524" s="1342"/>
      <c r="C524" s="1331"/>
      <c r="D524" s="1334"/>
      <c r="E524" s="910" t="s">
        <v>1181</v>
      </c>
      <c r="F524" s="686"/>
      <c r="G524" s="966">
        <f>D520*F524</f>
        <v>0</v>
      </c>
      <c r="H524" s="792"/>
      <c r="I524" s="692">
        <f>D520*F524*H524</f>
        <v>0</v>
      </c>
      <c r="J524" s="1337"/>
      <c r="K524" s="528"/>
      <c r="L524" s="528"/>
    </row>
    <row r="525" spans="2:15" s="483" customFormat="1" ht="15.95" hidden="1" customHeight="1">
      <c r="B525" s="1343"/>
      <c r="C525" s="1332"/>
      <c r="D525" s="1335"/>
      <c r="E525" s="910" t="s">
        <v>1014</v>
      </c>
      <c r="F525" s="686"/>
      <c r="G525" s="966">
        <f>D520*F525</f>
        <v>0</v>
      </c>
      <c r="H525" s="792"/>
      <c r="I525" s="692">
        <f>D520*F525*H525</f>
        <v>0</v>
      </c>
      <c r="J525" s="1338"/>
      <c r="K525" s="528"/>
      <c r="L525" s="528"/>
    </row>
    <row r="526" spans="2:15" s="483" customFormat="1" ht="15.95" hidden="1" customHeight="1">
      <c r="B526" s="1341">
        <f>B520+1</f>
        <v>87</v>
      </c>
      <c r="C526" s="1330"/>
      <c r="D526" s="1333"/>
      <c r="E526" s="910" t="s">
        <v>1016</v>
      </c>
      <c r="F526" s="686"/>
      <c r="G526" s="966">
        <f>D526*F526</f>
        <v>0</v>
      </c>
      <c r="H526" s="792"/>
      <c r="I526" s="692">
        <f>D526*F526*H526</f>
        <v>0</v>
      </c>
      <c r="J526" s="1336">
        <f>SUM(I526:I531)</f>
        <v>0</v>
      </c>
      <c r="K526" s="528"/>
      <c r="L526" s="526"/>
      <c r="M526" s="526"/>
      <c r="N526" s="526"/>
      <c r="O526" s="526"/>
    </row>
    <row r="527" spans="2:15" s="483" customFormat="1" ht="15.95" hidden="1" customHeight="1">
      <c r="B527" s="1342"/>
      <c r="C527" s="1331"/>
      <c r="D527" s="1334"/>
      <c r="E527" s="910" t="s">
        <v>1179</v>
      </c>
      <c r="F527" s="686"/>
      <c r="G527" s="966">
        <f>D526*F527</f>
        <v>0</v>
      </c>
      <c r="H527" s="792"/>
      <c r="I527" s="692">
        <f>D526*F527*H527</f>
        <v>0</v>
      </c>
      <c r="J527" s="1337"/>
      <c r="K527" s="528"/>
      <c r="L527" s="526"/>
      <c r="M527" s="526"/>
      <c r="N527" s="526"/>
      <c r="O527" s="526"/>
    </row>
    <row r="528" spans="2:15" s="483" customFormat="1" ht="15.95" hidden="1" customHeight="1">
      <c r="B528" s="1342"/>
      <c r="C528" s="1331"/>
      <c r="D528" s="1334"/>
      <c r="E528" s="910" t="s">
        <v>1155</v>
      </c>
      <c r="F528" s="686"/>
      <c r="G528" s="966">
        <f>D526*F528</f>
        <v>0</v>
      </c>
      <c r="H528" s="792"/>
      <c r="I528" s="692">
        <f>D526*F528*H528</f>
        <v>0</v>
      </c>
      <c r="J528" s="1337"/>
      <c r="K528" s="528"/>
      <c r="L528" s="528"/>
    </row>
    <row r="529" spans="2:15" s="483" customFormat="1" ht="15.95" hidden="1" customHeight="1">
      <c r="B529" s="1342"/>
      <c r="C529" s="1331"/>
      <c r="D529" s="1334"/>
      <c r="E529" s="910" t="s">
        <v>1180</v>
      </c>
      <c r="F529" s="686"/>
      <c r="G529" s="966">
        <f>D526*F529</f>
        <v>0</v>
      </c>
      <c r="H529" s="792"/>
      <c r="I529" s="692">
        <f>D526*F529*H529</f>
        <v>0</v>
      </c>
      <c r="J529" s="1337"/>
      <c r="K529" s="528"/>
      <c r="L529" s="528"/>
    </row>
    <row r="530" spans="2:15" s="483" customFormat="1" ht="15.95" hidden="1" customHeight="1">
      <c r="B530" s="1342"/>
      <c r="C530" s="1331"/>
      <c r="D530" s="1334"/>
      <c r="E530" s="910" t="s">
        <v>1181</v>
      </c>
      <c r="F530" s="686"/>
      <c r="G530" s="966">
        <f>D526*F530</f>
        <v>0</v>
      </c>
      <c r="H530" s="792"/>
      <c r="I530" s="692">
        <f>D526*F530*H530</f>
        <v>0</v>
      </c>
      <c r="J530" s="1337"/>
      <c r="K530" s="528"/>
      <c r="L530" s="528"/>
    </row>
    <row r="531" spans="2:15" s="483" customFormat="1" ht="15.95" hidden="1" customHeight="1">
      <c r="B531" s="1343"/>
      <c r="C531" s="1332"/>
      <c r="D531" s="1335"/>
      <c r="E531" s="910" t="s">
        <v>1014</v>
      </c>
      <c r="F531" s="686"/>
      <c r="G531" s="966">
        <f>D526*F531</f>
        <v>0</v>
      </c>
      <c r="H531" s="792"/>
      <c r="I531" s="692">
        <f>D526*F531*H531</f>
        <v>0</v>
      </c>
      <c r="J531" s="1338"/>
      <c r="K531" s="528"/>
      <c r="L531" s="528"/>
    </row>
    <row r="532" spans="2:15" s="483" customFormat="1" ht="15.95" hidden="1" customHeight="1">
      <c r="B532" s="1341">
        <f>B526+1</f>
        <v>88</v>
      </c>
      <c r="C532" s="1330"/>
      <c r="D532" s="1333"/>
      <c r="E532" s="910" t="s">
        <v>1016</v>
      </c>
      <c r="F532" s="686"/>
      <c r="G532" s="966">
        <f>D532*F532</f>
        <v>0</v>
      </c>
      <c r="H532" s="792"/>
      <c r="I532" s="692">
        <f>D532*F532*H532</f>
        <v>0</v>
      </c>
      <c r="J532" s="1336">
        <f>SUM(I532:I537)</f>
        <v>0</v>
      </c>
      <c r="K532" s="528"/>
      <c r="L532" s="526"/>
      <c r="M532" s="526"/>
      <c r="N532" s="526"/>
      <c r="O532" s="526"/>
    </row>
    <row r="533" spans="2:15" s="483" customFormat="1" ht="15.95" hidden="1" customHeight="1">
      <c r="B533" s="1342"/>
      <c r="C533" s="1331"/>
      <c r="D533" s="1334"/>
      <c r="E533" s="910" t="s">
        <v>1179</v>
      </c>
      <c r="F533" s="686"/>
      <c r="G533" s="966">
        <f>D532*F533</f>
        <v>0</v>
      </c>
      <c r="H533" s="792"/>
      <c r="I533" s="692">
        <f>D532*F533*H533</f>
        <v>0</v>
      </c>
      <c r="J533" s="1337"/>
      <c r="K533" s="528"/>
      <c r="L533" s="526"/>
      <c r="M533" s="526"/>
      <c r="N533" s="526"/>
      <c r="O533" s="526"/>
    </row>
    <row r="534" spans="2:15" s="483" customFormat="1" ht="15.95" hidden="1" customHeight="1">
      <c r="B534" s="1342"/>
      <c r="C534" s="1331"/>
      <c r="D534" s="1334"/>
      <c r="E534" s="910" t="s">
        <v>1155</v>
      </c>
      <c r="F534" s="686"/>
      <c r="G534" s="966">
        <f>D532*F534</f>
        <v>0</v>
      </c>
      <c r="H534" s="792"/>
      <c r="I534" s="692">
        <f>D532*F534*H534</f>
        <v>0</v>
      </c>
      <c r="J534" s="1337"/>
      <c r="K534" s="528"/>
      <c r="L534" s="528"/>
    </row>
    <row r="535" spans="2:15" s="483" customFormat="1" ht="15.95" hidden="1" customHeight="1">
      <c r="B535" s="1342"/>
      <c r="C535" s="1331"/>
      <c r="D535" s="1334"/>
      <c r="E535" s="910" t="s">
        <v>1180</v>
      </c>
      <c r="F535" s="686"/>
      <c r="G535" s="966">
        <f>D532*F535</f>
        <v>0</v>
      </c>
      <c r="H535" s="792"/>
      <c r="I535" s="692">
        <f>D532*F535*H535</f>
        <v>0</v>
      </c>
      <c r="J535" s="1337"/>
      <c r="K535" s="528"/>
      <c r="L535" s="528"/>
    </row>
    <row r="536" spans="2:15" s="483" customFormat="1" ht="15.95" hidden="1" customHeight="1">
      <c r="B536" s="1342"/>
      <c r="C536" s="1331"/>
      <c r="D536" s="1334"/>
      <c r="E536" s="910" t="s">
        <v>1181</v>
      </c>
      <c r="F536" s="686"/>
      <c r="G536" s="966">
        <f>D532*F536</f>
        <v>0</v>
      </c>
      <c r="H536" s="792"/>
      <c r="I536" s="692">
        <f>D532*F536*H536</f>
        <v>0</v>
      </c>
      <c r="J536" s="1337"/>
      <c r="K536" s="528"/>
      <c r="L536" s="528"/>
    </row>
    <row r="537" spans="2:15" s="483" customFormat="1" ht="15.95" hidden="1" customHeight="1">
      <c r="B537" s="1343"/>
      <c r="C537" s="1332"/>
      <c r="D537" s="1335"/>
      <c r="E537" s="910" t="s">
        <v>1014</v>
      </c>
      <c r="F537" s="686"/>
      <c r="G537" s="966">
        <f>D532*F537</f>
        <v>0</v>
      </c>
      <c r="H537" s="792"/>
      <c r="I537" s="692">
        <f>D532*F537*H537</f>
        <v>0</v>
      </c>
      <c r="J537" s="1338"/>
      <c r="K537" s="528"/>
      <c r="L537" s="528"/>
    </row>
    <row r="538" spans="2:15" s="483" customFormat="1" ht="15.95" hidden="1" customHeight="1">
      <c r="B538" s="1341">
        <f>B532+1</f>
        <v>89</v>
      </c>
      <c r="C538" s="1330"/>
      <c r="D538" s="1333"/>
      <c r="E538" s="910" t="s">
        <v>1016</v>
      </c>
      <c r="F538" s="686"/>
      <c r="G538" s="966">
        <f>D538*F538</f>
        <v>0</v>
      </c>
      <c r="H538" s="792"/>
      <c r="I538" s="692">
        <f>D538*F538*H538</f>
        <v>0</v>
      </c>
      <c r="J538" s="1336">
        <f>SUM(I538:I543)</f>
        <v>0</v>
      </c>
      <c r="K538" s="528"/>
      <c r="L538" s="526"/>
      <c r="M538" s="526"/>
      <c r="N538" s="526"/>
      <c r="O538" s="526"/>
    </row>
    <row r="539" spans="2:15" s="483" customFormat="1" ht="15.95" hidden="1" customHeight="1">
      <c r="B539" s="1342"/>
      <c r="C539" s="1331"/>
      <c r="D539" s="1334"/>
      <c r="E539" s="910" t="s">
        <v>1179</v>
      </c>
      <c r="F539" s="686"/>
      <c r="G539" s="966">
        <f>D538*F539</f>
        <v>0</v>
      </c>
      <c r="H539" s="792"/>
      <c r="I539" s="692">
        <f>D538*F539*H539</f>
        <v>0</v>
      </c>
      <c r="J539" s="1337"/>
      <c r="K539" s="528"/>
      <c r="L539" s="526"/>
      <c r="M539" s="526"/>
      <c r="N539" s="526"/>
      <c r="O539" s="526"/>
    </row>
    <row r="540" spans="2:15" s="483" customFormat="1" ht="15.95" hidden="1" customHeight="1">
      <c r="B540" s="1342"/>
      <c r="C540" s="1331"/>
      <c r="D540" s="1334"/>
      <c r="E540" s="910" t="s">
        <v>1155</v>
      </c>
      <c r="F540" s="686"/>
      <c r="G540" s="966">
        <f>D538*F540</f>
        <v>0</v>
      </c>
      <c r="H540" s="792"/>
      <c r="I540" s="692">
        <f>D538*F540*H540</f>
        <v>0</v>
      </c>
      <c r="J540" s="1337"/>
      <c r="K540" s="528"/>
      <c r="L540" s="528"/>
    </row>
    <row r="541" spans="2:15" s="483" customFormat="1" ht="15.95" hidden="1" customHeight="1">
      <c r="B541" s="1342"/>
      <c r="C541" s="1331"/>
      <c r="D541" s="1334"/>
      <c r="E541" s="910" t="s">
        <v>1180</v>
      </c>
      <c r="F541" s="686"/>
      <c r="G541" s="966">
        <f>D538*F541</f>
        <v>0</v>
      </c>
      <c r="H541" s="792"/>
      <c r="I541" s="692">
        <f>D538*F541*H541</f>
        <v>0</v>
      </c>
      <c r="J541" s="1337"/>
      <c r="K541" s="528"/>
      <c r="L541" s="528"/>
    </row>
    <row r="542" spans="2:15" s="483" customFormat="1" ht="15.95" hidden="1" customHeight="1">
      <c r="B542" s="1342"/>
      <c r="C542" s="1331"/>
      <c r="D542" s="1334"/>
      <c r="E542" s="910" t="s">
        <v>1181</v>
      </c>
      <c r="F542" s="686"/>
      <c r="G542" s="966">
        <f>D538*F542</f>
        <v>0</v>
      </c>
      <c r="H542" s="792"/>
      <c r="I542" s="692">
        <f>D538*F542*H542</f>
        <v>0</v>
      </c>
      <c r="J542" s="1337"/>
      <c r="K542" s="528"/>
      <c r="L542" s="528"/>
    </row>
    <row r="543" spans="2:15" s="483" customFormat="1" ht="15.95" hidden="1" customHeight="1">
      <c r="B543" s="1343"/>
      <c r="C543" s="1332"/>
      <c r="D543" s="1335"/>
      <c r="E543" s="910" t="s">
        <v>1014</v>
      </c>
      <c r="F543" s="686"/>
      <c r="G543" s="966">
        <f>D538*F543</f>
        <v>0</v>
      </c>
      <c r="H543" s="792"/>
      <c r="I543" s="692">
        <f>D538*F543*H543</f>
        <v>0</v>
      </c>
      <c r="J543" s="1338"/>
      <c r="K543" s="528"/>
      <c r="L543" s="528"/>
    </row>
    <row r="544" spans="2:15" s="483" customFormat="1" ht="15.95" hidden="1" customHeight="1">
      <c r="B544" s="1341">
        <f>B538+1</f>
        <v>90</v>
      </c>
      <c r="C544" s="1330"/>
      <c r="D544" s="1333"/>
      <c r="E544" s="910" t="s">
        <v>1016</v>
      </c>
      <c r="F544" s="686"/>
      <c r="G544" s="966">
        <f>D544*F544</f>
        <v>0</v>
      </c>
      <c r="H544" s="792"/>
      <c r="I544" s="692">
        <f>D544*F544*H544</f>
        <v>0</v>
      </c>
      <c r="J544" s="1336">
        <f>SUM(I544:I549)</f>
        <v>0</v>
      </c>
      <c r="K544" s="528"/>
      <c r="L544" s="526"/>
      <c r="M544" s="526"/>
      <c r="N544" s="526"/>
      <c r="O544" s="526"/>
    </row>
    <row r="545" spans="2:15" s="483" customFormat="1" ht="15.95" hidden="1" customHeight="1">
      <c r="B545" s="1342"/>
      <c r="C545" s="1331"/>
      <c r="D545" s="1334"/>
      <c r="E545" s="910" t="s">
        <v>1179</v>
      </c>
      <c r="F545" s="686"/>
      <c r="G545" s="966">
        <f>D544*F545</f>
        <v>0</v>
      </c>
      <c r="H545" s="792"/>
      <c r="I545" s="692">
        <f>D544*F545*H545</f>
        <v>0</v>
      </c>
      <c r="J545" s="1337"/>
      <c r="K545" s="528"/>
      <c r="L545" s="526"/>
      <c r="M545" s="526"/>
      <c r="N545" s="526"/>
      <c r="O545" s="526"/>
    </row>
    <row r="546" spans="2:15" s="483" customFormat="1" ht="15.95" hidden="1" customHeight="1">
      <c r="B546" s="1342"/>
      <c r="C546" s="1331"/>
      <c r="D546" s="1334"/>
      <c r="E546" s="910" t="s">
        <v>1155</v>
      </c>
      <c r="F546" s="686"/>
      <c r="G546" s="966">
        <f>D544*F546</f>
        <v>0</v>
      </c>
      <c r="H546" s="792"/>
      <c r="I546" s="692">
        <f>D544*F546*H546</f>
        <v>0</v>
      </c>
      <c r="J546" s="1337"/>
      <c r="K546" s="528"/>
      <c r="L546" s="528"/>
    </row>
    <row r="547" spans="2:15" s="483" customFormat="1" ht="15.95" hidden="1" customHeight="1">
      <c r="B547" s="1342"/>
      <c r="C547" s="1331"/>
      <c r="D547" s="1334"/>
      <c r="E547" s="910" t="s">
        <v>1180</v>
      </c>
      <c r="F547" s="686"/>
      <c r="G547" s="966">
        <f>D544*F547</f>
        <v>0</v>
      </c>
      <c r="H547" s="792"/>
      <c r="I547" s="692">
        <f>D544*F547*H547</f>
        <v>0</v>
      </c>
      <c r="J547" s="1337"/>
      <c r="K547" s="528"/>
      <c r="L547" s="528"/>
    </row>
    <row r="548" spans="2:15" s="483" customFormat="1" ht="15.95" hidden="1" customHeight="1">
      <c r="B548" s="1342"/>
      <c r="C548" s="1331"/>
      <c r="D548" s="1334"/>
      <c r="E548" s="910" t="s">
        <v>1181</v>
      </c>
      <c r="F548" s="686"/>
      <c r="G548" s="966">
        <f>D544*F548</f>
        <v>0</v>
      </c>
      <c r="H548" s="792"/>
      <c r="I548" s="692">
        <f>D544*F548*H548</f>
        <v>0</v>
      </c>
      <c r="J548" s="1337"/>
      <c r="K548" s="528"/>
      <c r="L548" s="528"/>
    </row>
    <row r="549" spans="2:15" s="483" customFormat="1" ht="15.95" hidden="1" customHeight="1">
      <c r="B549" s="1343"/>
      <c r="C549" s="1332"/>
      <c r="D549" s="1335"/>
      <c r="E549" s="910" t="s">
        <v>1014</v>
      </c>
      <c r="F549" s="686"/>
      <c r="G549" s="966">
        <f>D544*F549</f>
        <v>0</v>
      </c>
      <c r="H549" s="792"/>
      <c r="I549" s="692">
        <f>D544*F549*H549</f>
        <v>0</v>
      </c>
      <c r="J549" s="1338"/>
      <c r="K549" s="528"/>
      <c r="L549" s="528"/>
    </row>
    <row r="550" spans="2:15" s="483" customFormat="1" ht="15.95" hidden="1" customHeight="1">
      <c r="B550" s="1341">
        <f>B544+1</f>
        <v>91</v>
      </c>
      <c r="C550" s="1330"/>
      <c r="D550" s="1333"/>
      <c r="E550" s="910" t="s">
        <v>1016</v>
      </c>
      <c r="F550" s="686"/>
      <c r="G550" s="966">
        <f>D550*F550</f>
        <v>0</v>
      </c>
      <c r="H550" s="792"/>
      <c r="I550" s="692">
        <f>D550*F550*H550</f>
        <v>0</v>
      </c>
      <c r="J550" s="1336">
        <f>SUM(I550:I555)</f>
        <v>0</v>
      </c>
      <c r="K550" s="528"/>
      <c r="L550" s="526"/>
      <c r="M550" s="526"/>
      <c r="N550" s="526"/>
      <c r="O550" s="526"/>
    </row>
    <row r="551" spans="2:15" s="483" customFormat="1" ht="15.95" hidden="1" customHeight="1">
      <c r="B551" s="1342"/>
      <c r="C551" s="1331"/>
      <c r="D551" s="1334"/>
      <c r="E551" s="910" t="s">
        <v>1179</v>
      </c>
      <c r="F551" s="686"/>
      <c r="G551" s="966">
        <f>D550*F551</f>
        <v>0</v>
      </c>
      <c r="H551" s="792"/>
      <c r="I551" s="692">
        <f>D550*F551*H551</f>
        <v>0</v>
      </c>
      <c r="J551" s="1337"/>
      <c r="K551" s="528"/>
      <c r="L551" s="526"/>
      <c r="M551" s="526"/>
      <c r="N551" s="526"/>
      <c r="O551" s="526"/>
    </row>
    <row r="552" spans="2:15" s="483" customFormat="1" ht="15.95" hidden="1" customHeight="1">
      <c r="B552" s="1342"/>
      <c r="C552" s="1331"/>
      <c r="D552" s="1334"/>
      <c r="E552" s="910" t="s">
        <v>1155</v>
      </c>
      <c r="F552" s="686"/>
      <c r="G552" s="966">
        <f>D550*F552</f>
        <v>0</v>
      </c>
      <c r="H552" s="792"/>
      <c r="I552" s="692">
        <f>D550*F552*H552</f>
        <v>0</v>
      </c>
      <c r="J552" s="1337"/>
      <c r="K552" s="528"/>
      <c r="L552" s="528"/>
    </row>
    <row r="553" spans="2:15" s="483" customFormat="1" ht="15.95" hidden="1" customHeight="1">
      <c r="B553" s="1342"/>
      <c r="C553" s="1331"/>
      <c r="D553" s="1334"/>
      <c r="E553" s="910" t="s">
        <v>1180</v>
      </c>
      <c r="F553" s="686"/>
      <c r="G553" s="966">
        <f>D550*F553</f>
        <v>0</v>
      </c>
      <c r="H553" s="792"/>
      <c r="I553" s="692">
        <f>D550*F553*H553</f>
        <v>0</v>
      </c>
      <c r="J553" s="1337"/>
      <c r="K553" s="528"/>
      <c r="L553" s="528"/>
    </row>
    <row r="554" spans="2:15" s="483" customFormat="1" ht="15.95" hidden="1" customHeight="1">
      <c r="B554" s="1342"/>
      <c r="C554" s="1331"/>
      <c r="D554" s="1334"/>
      <c r="E554" s="910" t="s">
        <v>1181</v>
      </c>
      <c r="F554" s="686"/>
      <c r="G554" s="966">
        <f>D550*F554</f>
        <v>0</v>
      </c>
      <c r="H554" s="792"/>
      <c r="I554" s="692">
        <f>D550*F554*H554</f>
        <v>0</v>
      </c>
      <c r="J554" s="1337"/>
      <c r="K554" s="528"/>
      <c r="L554" s="528"/>
    </row>
    <row r="555" spans="2:15" s="483" customFormat="1" ht="15.95" hidden="1" customHeight="1">
      <c r="B555" s="1343"/>
      <c r="C555" s="1332"/>
      <c r="D555" s="1335"/>
      <c r="E555" s="910" t="s">
        <v>1014</v>
      </c>
      <c r="F555" s="686"/>
      <c r="G555" s="966">
        <f>D550*F555</f>
        <v>0</v>
      </c>
      <c r="H555" s="792"/>
      <c r="I555" s="692">
        <f>D550*F555*H555</f>
        <v>0</v>
      </c>
      <c r="J555" s="1338"/>
      <c r="K555" s="528"/>
      <c r="L555" s="528"/>
    </row>
    <row r="556" spans="2:15" s="483" customFormat="1" ht="15.95" hidden="1" customHeight="1">
      <c r="B556" s="1341">
        <f>B550+1</f>
        <v>92</v>
      </c>
      <c r="C556" s="1330"/>
      <c r="D556" s="1333"/>
      <c r="E556" s="910" t="s">
        <v>1016</v>
      </c>
      <c r="F556" s="686"/>
      <c r="G556" s="966">
        <f>D556*F556</f>
        <v>0</v>
      </c>
      <c r="H556" s="792"/>
      <c r="I556" s="692">
        <f>D556*F556*H556</f>
        <v>0</v>
      </c>
      <c r="J556" s="1336">
        <f>SUM(I556:I561)</f>
        <v>0</v>
      </c>
      <c r="K556" s="528"/>
      <c r="L556" s="526"/>
      <c r="M556" s="526"/>
      <c r="N556" s="526"/>
      <c r="O556" s="526"/>
    </row>
    <row r="557" spans="2:15" s="483" customFormat="1" ht="15.95" hidden="1" customHeight="1">
      <c r="B557" s="1342"/>
      <c r="C557" s="1331"/>
      <c r="D557" s="1334"/>
      <c r="E557" s="910" t="s">
        <v>1179</v>
      </c>
      <c r="F557" s="686"/>
      <c r="G557" s="966">
        <f>D556*F557</f>
        <v>0</v>
      </c>
      <c r="H557" s="792"/>
      <c r="I557" s="692">
        <f>D556*F557*H557</f>
        <v>0</v>
      </c>
      <c r="J557" s="1337"/>
      <c r="K557" s="528"/>
      <c r="L557" s="526"/>
      <c r="M557" s="526"/>
      <c r="N557" s="526"/>
      <c r="O557" s="526"/>
    </row>
    <row r="558" spans="2:15" s="483" customFormat="1" ht="15.95" hidden="1" customHeight="1">
      <c r="B558" s="1342"/>
      <c r="C558" s="1331"/>
      <c r="D558" s="1334"/>
      <c r="E558" s="910" t="s">
        <v>1155</v>
      </c>
      <c r="F558" s="686"/>
      <c r="G558" s="966">
        <f>D556*F558</f>
        <v>0</v>
      </c>
      <c r="H558" s="792"/>
      <c r="I558" s="692">
        <f>D556*F558*H558</f>
        <v>0</v>
      </c>
      <c r="J558" s="1337"/>
      <c r="K558" s="528"/>
      <c r="L558" s="528"/>
    </row>
    <row r="559" spans="2:15" s="483" customFormat="1" ht="15.95" hidden="1" customHeight="1">
      <c r="B559" s="1342"/>
      <c r="C559" s="1331"/>
      <c r="D559" s="1334"/>
      <c r="E559" s="910" t="s">
        <v>1180</v>
      </c>
      <c r="F559" s="686"/>
      <c r="G559" s="966">
        <f>D556*F559</f>
        <v>0</v>
      </c>
      <c r="H559" s="792"/>
      <c r="I559" s="692">
        <f>D556*F559*H559</f>
        <v>0</v>
      </c>
      <c r="J559" s="1337"/>
      <c r="K559" s="528"/>
      <c r="L559" s="528"/>
    </row>
    <row r="560" spans="2:15" s="483" customFormat="1" ht="15.95" hidden="1" customHeight="1">
      <c r="B560" s="1342"/>
      <c r="C560" s="1331"/>
      <c r="D560" s="1334"/>
      <c r="E560" s="910" t="s">
        <v>1181</v>
      </c>
      <c r="F560" s="686"/>
      <c r="G560" s="966">
        <f>D556*F560</f>
        <v>0</v>
      </c>
      <c r="H560" s="792"/>
      <c r="I560" s="692">
        <f>D556*F560*H560</f>
        <v>0</v>
      </c>
      <c r="J560" s="1337"/>
      <c r="K560" s="528"/>
      <c r="L560" s="528"/>
    </row>
    <row r="561" spans="2:15" s="483" customFormat="1" ht="15.95" hidden="1" customHeight="1">
      <c r="B561" s="1343"/>
      <c r="C561" s="1332"/>
      <c r="D561" s="1335"/>
      <c r="E561" s="910" t="s">
        <v>1014</v>
      </c>
      <c r="F561" s="686"/>
      <c r="G561" s="966">
        <f>D556*F561</f>
        <v>0</v>
      </c>
      <c r="H561" s="792"/>
      <c r="I561" s="692">
        <f>D556*F561*H561</f>
        <v>0</v>
      </c>
      <c r="J561" s="1338"/>
      <c r="K561" s="528"/>
      <c r="L561" s="528"/>
    </row>
    <row r="562" spans="2:15" s="483" customFormat="1" ht="15.95" hidden="1" customHeight="1">
      <c r="B562" s="1341">
        <f>B556+1</f>
        <v>93</v>
      </c>
      <c r="C562" s="1330"/>
      <c r="D562" s="1333"/>
      <c r="E562" s="910" t="s">
        <v>1016</v>
      </c>
      <c r="F562" s="686"/>
      <c r="G562" s="966">
        <f>D562*F562</f>
        <v>0</v>
      </c>
      <c r="H562" s="792"/>
      <c r="I562" s="692">
        <f>D562*F562*H562</f>
        <v>0</v>
      </c>
      <c r="J562" s="1336">
        <f>SUM(I562:I567)</f>
        <v>0</v>
      </c>
      <c r="K562" s="528"/>
      <c r="L562" s="526"/>
      <c r="M562" s="526"/>
      <c r="N562" s="526"/>
      <c r="O562" s="526"/>
    </row>
    <row r="563" spans="2:15" s="483" customFormat="1" ht="15.95" hidden="1" customHeight="1">
      <c r="B563" s="1342"/>
      <c r="C563" s="1331"/>
      <c r="D563" s="1334"/>
      <c r="E563" s="910" t="s">
        <v>1179</v>
      </c>
      <c r="F563" s="686"/>
      <c r="G563" s="966">
        <f>D562*F563</f>
        <v>0</v>
      </c>
      <c r="H563" s="792"/>
      <c r="I563" s="692">
        <f>D562*F563*H563</f>
        <v>0</v>
      </c>
      <c r="J563" s="1337"/>
      <c r="K563" s="528"/>
      <c r="L563" s="526"/>
      <c r="M563" s="526"/>
      <c r="N563" s="526"/>
      <c r="O563" s="526"/>
    </row>
    <row r="564" spans="2:15" s="483" customFormat="1" ht="15.95" hidden="1" customHeight="1">
      <c r="B564" s="1342"/>
      <c r="C564" s="1331"/>
      <c r="D564" s="1334"/>
      <c r="E564" s="910" t="s">
        <v>1155</v>
      </c>
      <c r="F564" s="686"/>
      <c r="G564" s="966">
        <f>D562*F564</f>
        <v>0</v>
      </c>
      <c r="H564" s="792"/>
      <c r="I564" s="692">
        <f>D562*F564*H564</f>
        <v>0</v>
      </c>
      <c r="J564" s="1337"/>
      <c r="K564" s="528"/>
      <c r="L564" s="528"/>
    </row>
    <row r="565" spans="2:15" s="483" customFormat="1" ht="15.95" hidden="1" customHeight="1">
      <c r="B565" s="1342"/>
      <c r="C565" s="1331"/>
      <c r="D565" s="1334"/>
      <c r="E565" s="910" t="s">
        <v>1180</v>
      </c>
      <c r="F565" s="686"/>
      <c r="G565" s="966">
        <f>D562*F565</f>
        <v>0</v>
      </c>
      <c r="H565" s="792"/>
      <c r="I565" s="692">
        <f>D562*F565*H565</f>
        <v>0</v>
      </c>
      <c r="J565" s="1337"/>
      <c r="K565" s="528"/>
      <c r="L565" s="528"/>
    </row>
    <row r="566" spans="2:15" s="483" customFormat="1" ht="15.95" hidden="1" customHeight="1">
      <c r="B566" s="1342"/>
      <c r="C566" s="1331"/>
      <c r="D566" s="1334"/>
      <c r="E566" s="910" t="s">
        <v>1181</v>
      </c>
      <c r="F566" s="686"/>
      <c r="G566" s="966">
        <f>D562*F566</f>
        <v>0</v>
      </c>
      <c r="H566" s="792"/>
      <c r="I566" s="692">
        <f>D562*F566*H566</f>
        <v>0</v>
      </c>
      <c r="J566" s="1337"/>
      <c r="K566" s="528"/>
      <c r="L566" s="528"/>
    </row>
    <row r="567" spans="2:15" s="483" customFormat="1" ht="15.95" hidden="1" customHeight="1">
      <c r="B567" s="1343"/>
      <c r="C567" s="1332"/>
      <c r="D567" s="1335"/>
      <c r="E567" s="910" t="s">
        <v>1014</v>
      </c>
      <c r="F567" s="686"/>
      <c r="G567" s="966">
        <f>D562*F567</f>
        <v>0</v>
      </c>
      <c r="H567" s="792"/>
      <c r="I567" s="692">
        <f>D562*F567*H567</f>
        <v>0</v>
      </c>
      <c r="J567" s="1338"/>
      <c r="K567" s="528"/>
      <c r="L567" s="528"/>
    </row>
    <row r="568" spans="2:15" s="483" customFormat="1" ht="15.95" hidden="1" customHeight="1">
      <c r="B568" s="1341">
        <f>B562+1</f>
        <v>94</v>
      </c>
      <c r="C568" s="1330"/>
      <c r="D568" s="1333"/>
      <c r="E568" s="910" t="s">
        <v>1016</v>
      </c>
      <c r="F568" s="686"/>
      <c r="G568" s="966">
        <f>D568*F568</f>
        <v>0</v>
      </c>
      <c r="H568" s="792"/>
      <c r="I568" s="692">
        <f>D568*F568*H568</f>
        <v>0</v>
      </c>
      <c r="J568" s="1336">
        <f>SUM(I568:I573)</f>
        <v>0</v>
      </c>
      <c r="K568" s="528"/>
      <c r="L568" s="526"/>
      <c r="M568" s="526"/>
      <c r="N568" s="526"/>
      <c r="O568" s="526"/>
    </row>
    <row r="569" spans="2:15" s="483" customFormat="1" ht="15.95" hidden="1" customHeight="1">
      <c r="B569" s="1342"/>
      <c r="C569" s="1331"/>
      <c r="D569" s="1334"/>
      <c r="E569" s="910" t="s">
        <v>1179</v>
      </c>
      <c r="F569" s="686"/>
      <c r="G569" s="966">
        <f>D568*F569</f>
        <v>0</v>
      </c>
      <c r="H569" s="792"/>
      <c r="I569" s="692">
        <f>D568*F569*H569</f>
        <v>0</v>
      </c>
      <c r="J569" s="1337"/>
      <c r="K569" s="528"/>
      <c r="L569" s="526"/>
      <c r="M569" s="526"/>
      <c r="N569" s="526"/>
      <c r="O569" s="526"/>
    </row>
    <row r="570" spans="2:15" s="483" customFormat="1" ht="15.95" hidden="1" customHeight="1">
      <c r="B570" s="1342"/>
      <c r="C570" s="1331"/>
      <c r="D570" s="1334"/>
      <c r="E570" s="910" t="s">
        <v>1155</v>
      </c>
      <c r="F570" s="686"/>
      <c r="G570" s="966">
        <f>D568*F570</f>
        <v>0</v>
      </c>
      <c r="H570" s="792"/>
      <c r="I570" s="692">
        <f>D568*F570*H570</f>
        <v>0</v>
      </c>
      <c r="J570" s="1337"/>
      <c r="K570" s="528"/>
      <c r="L570" s="528"/>
    </row>
    <row r="571" spans="2:15" s="483" customFormat="1" ht="15.95" hidden="1" customHeight="1">
      <c r="B571" s="1342"/>
      <c r="C571" s="1331"/>
      <c r="D571" s="1334"/>
      <c r="E571" s="910" t="s">
        <v>1180</v>
      </c>
      <c r="F571" s="686"/>
      <c r="G571" s="966">
        <f>D568*F571</f>
        <v>0</v>
      </c>
      <c r="H571" s="792"/>
      <c r="I571" s="692">
        <f>D568*F571*H571</f>
        <v>0</v>
      </c>
      <c r="J571" s="1337"/>
      <c r="K571" s="528"/>
      <c r="L571" s="528"/>
    </row>
    <row r="572" spans="2:15" s="483" customFormat="1" ht="15.95" hidden="1" customHeight="1">
      <c r="B572" s="1342"/>
      <c r="C572" s="1331"/>
      <c r="D572" s="1334"/>
      <c r="E572" s="910" t="s">
        <v>1181</v>
      </c>
      <c r="F572" s="686"/>
      <c r="G572" s="966">
        <f>D568*F572</f>
        <v>0</v>
      </c>
      <c r="H572" s="792"/>
      <c r="I572" s="692">
        <f>D568*F572*H572</f>
        <v>0</v>
      </c>
      <c r="J572" s="1337"/>
      <c r="K572" s="528"/>
      <c r="L572" s="528"/>
    </row>
    <row r="573" spans="2:15" s="483" customFormat="1" ht="15.95" hidden="1" customHeight="1">
      <c r="B573" s="1343"/>
      <c r="C573" s="1332"/>
      <c r="D573" s="1335"/>
      <c r="E573" s="910" t="s">
        <v>1014</v>
      </c>
      <c r="F573" s="686"/>
      <c r="G573" s="966">
        <f>D568*F573</f>
        <v>0</v>
      </c>
      <c r="H573" s="792"/>
      <c r="I573" s="692">
        <f>D568*F573*H573</f>
        <v>0</v>
      </c>
      <c r="J573" s="1338"/>
      <c r="K573" s="528"/>
      <c r="L573" s="528"/>
    </row>
    <row r="574" spans="2:15" s="483" customFormat="1" ht="15.95" hidden="1" customHeight="1">
      <c r="B574" s="1341">
        <f>B568+1</f>
        <v>95</v>
      </c>
      <c r="C574" s="1330"/>
      <c r="D574" s="1333"/>
      <c r="E574" s="910" t="s">
        <v>1016</v>
      </c>
      <c r="F574" s="686"/>
      <c r="G574" s="966">
        <f>D574*F574</f>
        <v>0</v>
      </c>
      <c r="H574" s="792"/>
      <c r="I574" s="692">
        <f>D574*F574*H574</f>
        <v>0</v>
      </c>
      <c r="J574" s="1336">
        <f>SUM(I574:I579)</f>
        <v>0</v>
      </c>
      <c r="K574" s="528"/>
      <c r="L574" s="526"/>
      <c r="M574" s="526"/>
      <c r="N574" s="526"/>
      <c r="O574" s="526"/>
    </row>
    <row r="575" spans="2:15" s="483" customFormat="1" ht="15.95" hidden="1" customHeight="1">
      <c r="B575" s="1342"/>
      <c r="C575" s="1331"/>
      <c r="D575" s="1334"/>
      <c r="E575" s="910" t="s">
        <v>1179</v>
      </c>
      <c r="F575" s="686"/>
      <c r="G575" s="966">
        <f>D574*F575</f>
        <v>0</v>
      </c>
      <c r="H575" s="792"/>
      <c r="I575" s="692">
        <f>D574*F575*H575</f>
        <v>0</v>
      </c>
      <c r="J575" s="1337"/>
      <c r="K575" s="528"/>
      <c r="L575" s="526"/>
      <c r="M575" s="526"/>
      <c r="N575" s="526"/>
      <c r="O575" s="526"/>
    </row>
    <row r="576" spans="2:15" s="483" customFormat="1" ht="15.95" hidden="1" customHeight="1">
      <c r="B576" s="1342"/>
      <c r="C576" s="1331"/>
      <c r="D576" s="1334"/>
      <c r="E576" s="910" t="s">
        <v>1155</v>
      </c>
      <c r="F576" s="686"/>
      <c r="G576" s="966">
        <f>D574*F576</f>
        <v>0</v>
      </c>
      <c r="H576" s="792"/>
      <c r="I576" s="692">
        <f>D574*F576*H576</f>
        <v>0</v>
      </c>
      <c r="J576" s="1337"/>
      <c r="K576" s="528"/>
      <c r="L576" s="528"/>
    </row>
    <row r="577" spans="2:15" s="483" customFormat="1" ht="15.95" hidden="1" customHeight="1">
      <c r="B577" s="1342"/>
      <c r="C577" s="1331"/>
      <c r="D577" s="1334"/>
      <c r="E577" s="910" t="s">
        <v>1180</v>
      </c>
      <c r="F577" s="686"/>
      <c r="G577" s="966">
        <f>D574*F577</f>
        <v>0</v>
      </c>
      <c r="H577" s="792"/>
      <c r="I577" s="692">
        <f>D574*F577*H577</f>
        <v>0</v>
      </c>
      <c r="J577" s="1337"/>
      <c r="K577" s="528"/>
      <c r="L577" s="528"/>
    </row>
    <row r="578" spans="2:15" s="483" customFormat="1" ht="15.95" hidden="1" customHeight="1">
      <c r="B578" s="1342"/>
      <c r="C578" s="1331"/>
      <c r="D578" s="1334"/>
      <c r="E578" s="910" t="s">
        <v>1181</v>
      </c>
      <c r="F578" s="686"/>
      <c r="G578" s="966">
        <f>D574*F578</f>
        <v>0</v>
      </c>
      <c r="H578" s="792"/>
      <c r="I578" s="692">
        <f>D574*F578*H578</f>
        <v>0</v>
      </c>
      <c r="J578" s="1337"/>
      <c r="K578" s="528"/>
      <c r="L578" s="528"/>
    </row>
    <row r="579" spans="2:15" s="483" customFormat="1" ht="15.95" hidden="1" customHeight="1">
      <c r="B579" s="1343"/>
      <c r="C579" s="1332"/>
      <c r="D579" s="1335"/>
      <c r="E579" s="910" t="s">
        <v>1014</v>
      </c>
      <c r="F579" s="686"/>
      <c r="G579" s="966">
        <f>D574*F579</f>
        <v>0</v>
      </c>
      <c r="H579" s="792"/>
      <c r="I579" s="692">
        <f>D574*F579*H579</f>
        <v>0</v>
      </c>
      <c r="J579" s="1338"/>
      <c r="K579" s="528"/>
      <c r="L579" s="528"/>
    </row>
    <row r="580" spans="2:15" s="483" customFormat="1" ht="15.95" hidden="1" customHeight="1">
      <c r="B580" s="1341">
        <f>B574+1</f>
        <v>96</v>
      </c>
      <c r="C580" s="1330"/>
      <c r="D580" s="1333"/>
      <c r="E580" s="910" t="s">
        <v>1016</v>
      </c>
      <c r="F580" s="686"/>
      <c r="G580" s="966">
        <f>D580*F580</f>
        <v>0</v>
      </c>
      <c r="H580" s="792"/>
      <c r="I580" s="692">
        <f>D580*F580*H580</f>
        <v>0</v>
      </c>
      <c r="J580" s="1336">
        <f>SUM(I580:I585)</f>
        <v>0</v>
      </c>
      <c r="K580" s="528"/>
      <c r="L580" s="526"/>
      <c r="M580" s="526"/>
      <c r="N580" s="526"/>
      <c r="O580" s="526"/>
    </row>
    <row r="581" spans="2:15" s="483" customFormat="1" ht="15.95" hidden="1" customHeight="1">
      <c r="B581" s="1342"/>
      <c r="C581" s="1331"/>
      <c r="D581" s="1334"/>
      <c r="E581" s="910" t="s">
        <v>1179</v>
      </c>
      <c r="F581" s="686"/>
      <c r="G581" s="966">
        <f>D580*F581</f>
        <v>0</v>
      </c>
      <c r="H581" s="792"/>
      <c r="I581" s="692">
        <f>D580*F581*H581</f>
        <v>0</v>
      </c>
      <c r="J581" s="1337"/>
      <c r="K581" s="528"/>
      <c r="L581" s="526"/>
      <c r="M581" s="526"/>
      <c r="N581" s="526"/>
      <c r="O581" s="526"/>
    </row>
    <row r="582" spans="2:15" s="483" customFormat="1" ht="15.95" hidden="1" customHeight="1">
      <c r="B582" s="1342"/>
      <c r="C582" s="1331"/>
      <c r="D582" s="1334"/>
      <c r="E582" s="910" t="s">
        <v>1155</v>
      </c>
      <c r="F582" s="686"/>
      <c r="G582" s="966">
        <f>D580*F582</f>
        <v>0</v>
      </c>
      <c r="H582" s="792"/>
      <c r="I582" s="692">
        <f>D580*F582*H582</f>
        <v>0</v>
      </c>
      <c r="J582" s="1337"/>
      <c r="K582" s="528"/>
      <c r="L582" s="528"/>
    </row>
    <row r="583" spans="2:15" s="483" customFormat="1" ht="15.95" hidden="1" customHeight="1">
      <c r="B583" s="1342"/>
      <c r="C583" s="1331"/>
      <c r="D583" s="1334"/>
      <c r="E583" s="910" t="s">
        <v>1180</v>
      </c>
      <c r="F583" s="686"/>
      <c r="G583" s="966">
        <f>D580*F583</f>
        <v>0</v>
      </c>
      <c r="H583" s="792"/>
      <c r="I583" s="692">
        <f>D580*F583*H583</f>
        <v>0</v>
      </c>
      <c r="J583" s="1337"/>
      <c r="K583" s="528"/>
      <c r="L583" s="528"/>
    </row>
    <row r="584" spans="2:15" s="483" customFormat="1" ht="15.95" hidden="1" customHeight="1">
      <c r="B584" s="1342"/>
      <c r="C584" s="1331"/>
      <c r="D584" s="1334"/>
      <c r="E584" s="910" t="s">
        <v>1181</v>
      </c>
      <c r="F584" s="686"/>
      <c r="G584" s="966">
        <f>D580*F584</f>
        <v>0</v>
      </c>
      <c r="H584" s="792"/>
      <c r="I584" s="692">
        <f>D580*F584*H584</f>
        <v>0</v>
      </c>
      <c r="J584" s="1337"/>
      <c r="K584" s="528"/>
      <c r="L584" s="528"/>
    </row>
    <row r="585" spans="2:15" s="483" customFormat="1" ht="15.95" hidden="1" customHeight="1">
      <c r="B585" s="1343"/>
      <c r="C585" s="1332"/>
      <c r="D585" s="1335"/>
      <c r="E585" s="910" t="s">
        <v>1014</v>
      </c>
      <c r="F585" s="686"/>
      <c r="G585" s="966">
        <f>D580*F585</f>
        <v>0</v>
      </c>
      <c r="H585" s="792"/>
      <c r="I585" s="692">
        <f>D580*F585*H585</f>
        <v>0</v>
      </c>
      <c r="J585" s="1338"/>
      <c r="K585" s="528"/>
      <c r="L585" s="528"/>
    </row>
    <row r="586" spans="2:15" s="483" customFormat="1" ht="15.95" hidden="1" customHeight="1">
      <c r="B586" s="1341">
        <f>B580+1</f>
        <v>97</v>
      </c>
      <c r="C586" s="1330"/>
      <c r="D586" s="1333"/>
      <c r="E586" s="910" t="s">
        <v>1016</v>
      </c>
      <c r="F586" s="686"/>
      <c r="G586" s="966">
        <f>D586*F586</f>
        <v>0</v>
      </c>
      <c r="H586" s="792"/>
      <c r="I586" s="692">
        <f>D586*F586*H586</f>
        <v>0</v>
      </c>
      <c r="J586" s="1336">
        <f>SUM(I586:I591)</f>
        <v>0</v>
      </c>
      <c r="K586" s="528"/>
      <c r="L586" s="526"/>
      <c r="M586" s="526"/>
      <c r="N586" s="526"/>
      <c r="O586" s="526"/>
    </row>
    <row r="587" spans="2:15" s="483" customFormat="1" ht="15.95" hidden="1" customHeight="1">
      <c r="B587" s="1342"/>
      <c r="C587" s="1331"/>
      <c r="D587" s="1334"/>
      <c r="E587" s="910" t="s">
        <v>1179</v>
      </c>
      <c r="F587" s="686"/>
      <c r="G587" s="966">
        <f>D586*F587</f>
        <v>0</v>
      </c>
      <c r="H587" s="792"/>
      <c r="I587" s="692">
        <f>D586*F587*H587</f>
        <v>0</v>
      </c>
      <c r="J587" s="1337"/>
      <c r="K587" s="528"/>
      <c r="L587" s="526"/>
      <c r="M587" s="526"/>
      <c r="N587" s="526"/>
      <c r="O587" s="526"/>
    </row>
    <row r="588" spans="2:15" s="483" customFormat="1" ht="15.95" hidden="1" customHeight="1">
      <c r="B588" s="1342"/>
      <c r="C588" s="1331"/>
      <c r="D588" s="1334"/>
      <c r="E588" s="910" t="s">
        <v>1155</v>
      </c>
      <c r="F588" s="686"/>
      <c r="G588" s="966">
        <f>D586*F588</f>
        <v>0</v>
      </c>
      <c r="H588" s="792"/>
      <c r="I588" s="692">
        <f>D586*F588*H588</f>
        <v>0</v>
      </c>
      <c r="J588" s="1337"/>
      <c r="K588" s="528"/>
      <c r="L588" s="528"/>
    </row>
    <row r="589" spans="2:15" s="483" customFormat="1" ht="15.95" hidden="1" customHeight="1">
      <c r="B589" s="1342"/>
      <c r="C589" s="1331"/>
      <c r="D589" s="1334"/>
      <c r="E589" s="910" t="s">
        <v>1180</v>
      </c>
      <c r="F589" s="686"/>
      <c r="G589" s="966">
        <f>D586*F589</f>
        <v>0</v>
      </c>
      <c r="H589" s="792"/>
      <c r="I589" s="692">
        <f>D586*F589*H589</f>
        <v>0</v>
      </c>
      <c r="J589" s="1337"/>
      <c r="K589" s="528"/>
      <c r="L589" s="528"/>
    </row>
    <row r="590" spans="2:15" s="483" customFormat="1" ht="15.95" hidden="1" customHeight="1">
      <c r="B590" s="1342"/>
      <c r="C590" s="1331"/>
      <c r="D590" s="1334"/>
      <c r="E590" s="910" t="s">
        <v>1181</v>
      </c>
      <c r="F590" s="686"/>
      <c r="G590" s="966">
        <f>D586*F590</f>
        <v>0</v>
      </c>
      <c r="H590" s="792"/>
      <c r="I590" s="692">
        <f>D586*F590*H590</f>
        <v>0</v>
      </c>
      <c r="J590" s="1337"/>
      <c r="K590" s="528"/>
      <c r="L590" s="528"/>
    </row>
    <row r="591" spans="2:15" s="483" customFormat="1" ht="15.95" hidden="1" customHeight="1">
      <c r="B591" s="1343"/>
      <c r="C591" s="1332"/>
      <c r="D591" s="1335"/>
      <c r="E591" s="910" t="s">
        <v>1014</v>
      </c>
      <c r="F591" s="686"/>
      <c r="G591" s="966">
        <f>D586*F591</f>
        <v>0</v>
      </c>
      <c r="H591" s="792"/>
      <c r="I591" s="692">
        <f>D586*F591*H591</f>
        <v>0</v>
      </c>
      <c r="J591" s="1338"/>
      <c r="K591" s="528"/>
      <c r="L591" s="528"/>
    </row>
    <row r="592" spans="2:15" s="483" customFormat="1" ht="15.95" hidden="1" customHeight="1">
      <c r="B592" s="1341">
        <f>B586+1</f>
        <v>98</v>
      </c>
      <c r="C592" s="1330"/>
      <c r="D592" s="1333"/>
      <c r="E592" s="910" t="s">
        <v>1016</v>
      </c>
      <c r="F592" s="686"/>
      <c r="G592" s="966">
        <f>D592*F592</f>
        <v>0</v>
      </c>
      <c r="H592" s="792"/>
      <c r="I592" s="692">
        <f>D592*F592*H592</f>
        <v>0</v>
      </c>
      <c r="J592" s="1336">
        <f>SUM(I592:I597)</f>
        <v>0</v>
      </c>
      <c r="K592" s="528"/>
      <c r="L592" s="526"/>
      <c r="M592" s="526"/>
      <c r="N592" s="526"/>
      <c r="O592" s="526"/>
    </row>
    <row r="593" spans="2:15" s="483" customFormat="1" ht="15.95" hidden="1" customHeight="1">
      <c r="B593" s="1342"/>
      <c r="C593" s="1331"/>
      <c r="D593" s="1334"/>
      <c r="E593" s="910" t="s">
        <v>1179</v>
      </c>
      <c r="F593" s="686"/>
      <c r="G593" s="966">
        <f>D592*F593</f>
        <v>0</v>
      </c>
      <c r="H593" s="792"/>
      <c r="I593" s="692">
        <f>D592*F593*H593</f>
        <v>0</v>
      </c>
      <c r="J593" s="1337"/>
      <c r="K593" s="528"/>
      <c r="L593" s="526"/>
      <c r="M593" s="526"/>
      <c r="N593" s="526"/>
      <c r="O593" s="526"/>
    </row>
    <row r="594" spans="2:15" s="483" customFormat="1" ht="15.95" hidden="1" customHeight="1">
      <c r="B594" s="1342"/>
      <c r="C594" s="1331"/>
      <c r="D594" s="1334"/>
      <c r="E594" s="910" t="s">
        <v>1155</v>
      </c>
      <c r="F594" s="686"/>
      <c r="G594" s="966">
        <f>D592*F594</f>
        <v>0</v>
      </c>
      <c r="H594" s="792"/>
      <c r="I594" s="692">
        <f>D592*F594*H594</f>
        <v>0</v>
      </c>
      <c r="J594" s="1337"/>
      <c r="K594" s="528"/>
      <c r="L594" s="528"/>
    </row>
    <row r="595" spans="2:15" s="483" customFormat="1" ht="15.95" hidden="1" customHeight="1">
      <c r="B595" s="1342"/>
      <c r="C595" s="1331"/>
      <c r="D595" s="1334"/>
      <c r="E595" s="910" t="s">
        <v>1180</v>
      </c>
      <c r="F595" s="686"/>
      <c r="G595" s="966">
        <f>D592*F595</f>
        <v>0</v>
      </c>
      <c r="H595" s="792"/>
      <c r="I595" s="692">
        <f>D592*F595*H595</f>
        <v>0</v>
      </c>
      <c r="J595" s="1337"/>
      <c r="K595" s="528"/>
      <c r="L595" s="528"/>
    </row>
    <row r="596" spans="2:15" s="483" customFormat="1" ht="15.95" hidden="1" customHeight="1">
      <c r="B596" s="1342"/>
      <c r="C596" s="1331"/>
      <c r="D596" s="1334"/>
      <c r="E596" s="910" t="s">
        <v>1181</v>
      </c>
      <c r="F596" s="686"/>
      <c r="G596" s="966">
        <f>D592*F596</f>
        <v>0</v>
      </c>
      <c r="H596" s="792"/>
      <c r="I596" s="692">
        <f>D592*F596*H596</f>
        <v>0</v>
      </c>
      <c r="J596" s="1337"/>
      <c r="K596" s="528"/>
      <c r="L596" s="528"/>
    </row>
    <row r="597" spans="2:15" s="483" customFormat="1" ht="15.95" hidden="1" customHeight="1">
      <c r="B597" s="1343"/>
      <c r="C597" s="1332"/>
      <c r="D597" s="1335"/>
      <c r="E597" s="910" t="s">
        <v>1014</v>
      </c>
      <c r="F597" s="686"/>
      <c r="G597" s="966">
        <f>D592*F597</f>
        <v>0</v>
      </c>
      <c r="H597" s="792"/>
      <c r="I597" s="692">
        <f>D592*F597*H597</f>
        <v>0</v>
      </c>
      <c r="J597" s="1338"/>
      <c r="K597" s="528"/>
      <c r="L597" s="528"/>
    </row>
    <row r="598" spans="2:15" s="483" customFormat="1" ht="15.95" customHeight="1">
      <c r="B598" s="1341">
        <f>B592+1</f>
        <v>99</v>
      </c>
      <c r="C598" s="1330"/>
      <c r="D598" s="1333"/>
      <c r="E598" s="910" t="s">
        <v>1016</v>
      </c>
      <c r="F598" s="686"/>
      <c r="G598" s="966">
        <f>D598*F598</f>
        <v>0</v>
      </c>
      <c r="H598" s="792"/>
      <c r="I598" s="692">
        <f>D598*F598*H598</f>
        <v>0</v>
      </c>
      <c r="J598" s="1336">
        <f>SUM(I598:I603)</f>
        <v>0</v>
      </c>
      <c r="K598" s="528"/>
      <c r="L598" s="526"/>
      <c r="M598" s="526"/>
      <c r="N598" s="526"/>
      <c r="O598" s="526"/>
    </row>
    <row r="599" spans="2:15" s="483" customFormat="1" ht="15.95" customHeight="1">
      <c r="B599" s="1342"/>
      <c r="C599" s="1331"/>
      <c r="D599" s="1334"/>
      <c r="E599" s="910" t="s">
        <v>1179</v>
      </c>
      <c r="F599" s="686"/>
      <c r="G599" s="966">
        <f>D598*F599</f>
        <v>0</v>
      </c>
      <c r="H599" s="792"/>
      <c r="I599" s="692">
        <f>D598*F599*H599</f>
        <v>0</v>
      </c>
      <c r="J599" s="1337"/>
      <c r="K599" s="528"/>
      <c r="L599" s="526"/>
      <c r="M599" s="526"/>
      <c r="N599" s="526"/>
      <c r="O599" s="526"/>
    </row>
    <row r="600" spans="2:15" s="483" customFormat="1" ht="15.95" customHeight="1">
      <c r="B600" s="1342"/>
      <c r="C600" s="1331"/>
      <c r="D600" s="1334"/>
      <c r="E600" s="910" t="s">
        <v>1155</v>
      </c>
      <c r="F600" s="686"/>
      <c r="G600" s="966">
        <f>D598*F600</f>
        <v>0</v>
      </c>
      <c r="H600" s="792"/>
      <c r="I600" s="692">
        <f>D598*F600*H600</f>
        <v>0</v>
      </c>
      <c r="J600" s="1337"/>
      <c r="K600" s="528"/>
      <c r="L600" s="528"/>
    </row>
    <row r="601" spans="2:15" s="483" customFormat="1" ht="15.95" customHeight="1">
      <c r="B601" s="1342"/>
      <c r="C601" s="1331"/>
      <c r="D601" s="1334"/>
      <c r="E601" s="910" t="s">
        <v>1180</v>
      </c>
      <c r="F601" s="686"/>
      <c r="G601" s="966">
        <f>D598*F601</f>
        <v>0</v>
      </c>
      <c r="H601" s="792"/>
      <c r="I601" s="692">
        <f>D598*F601*H601</f>
        <v>0</v>
      </c>
      <c r="J601" s="1337"/>
      <c r="K601" s="528"/>
      <c r="L601" s="528"/>
    </row>
    <row r="602" spans="2:15" s="483" customFormat="1" ht="15.95" customHeight="1">
      <c r="B602" s="1342"/>
      <c r="C602" s="1331"/>
      <c r="D602" s="1334"/>
      <c r="E602" s="910" t="s">
        <v>1181</v>
      </c>
      <c r="F602" s="686"/>
      <c r="G602" s="966">
        <f>D598*F602</f>
        <v>0</v>
      </c>
      <c r="H602" s="792"/>
      <c r="I602" s="692">
        <f>D598*F602*H602</f>
        <v>0</v>
      </c>
      <c r="J602" s="1337"/>
      <c r="K602" s="528"/>
      <c r="L602" s="528"/>
    </row>
    <row r="603" spans="2:15" s="483" customFormat="1" ht="15.95" customHeight="1">
      <c r="B603" s="1343"/>
      <c r="C603" s="1332"/>
      <c r="D603" s="1335"/>
      <c r="E603" s="910" t="s">
        <v>1014</v>
      </c>
      <c r="F603" s="686"/>
      <c r="G603" s="966">
        <f>D598*F603</f>
        <v>0</v>
      </c>
      <c r="H603" s="792"/>
      <c r="I603" s="692">
        <f>D598*F603*H603</f>
        <v>0</v>
      </c>
      <c r="J603" s="1338"/>
      <c r="K603" s="528"/>
      <c r="L603" s="528"/>
    </row>
    <row r="604" spans="2:15" s="483" customFormat="1" ht="15.95" customHeight="1">
      <c r="B604" s="1341">
        <f>B598+1</f>
        <v>100</v>
      </c>
      <c r="C604" s="1330"/>
      <c r="D604" s="1333"/>
      <c r="E604" s="910" t="s">
        <v>1016</v>
      </c>
      <c r="F604" s="686"/>
      <c r="G604" s="966">
        <f>D604*F604</f>
        <v>0</v>
      </c>
      <c r="H604" s="792"/>
      <c r="I604" s="692">
        <f>D604*F604*H604</f>
        <v>0</v>
      </c>
      <c r="J604" s="1336">
        <f>SUM(I604:I609)</f>
        <v>0</v>
      </c>
      <c r="K604" s="528"/>
      <c r="L604" s="526"/>
      <c r="M604" s="526"/>
      <c r="N604" s="526"/>
      <c r="O604" s="526"/>
    </row>
    <row r="605" spans="2:15" s="483" customFormat="1" ht="15.95" customHeight="1">
      <c r="B605" s="1342"/>
      <c r="C605" s="1331"/>
      <c r="D605" s="1334"/>
      <c r="E605" s="910" t="s">
        <v>1179</v>
      </c>
      <c r="F605" s="686"/>
      <c r="G605" s="966">
        <f>D604*F605</f>
        <v>0</v>
      </c>
      <c r="H605" s="792"/>
      <c r="I605" s="692">
        <f>D604*F605*H605</f>
        <v>0</v>
      </c>
      <c r="J605" s="1337"/>
      <c r="K605" s="528"/>
      <c r="L605" s="526"/>
      <c r="M605" s="526"/>
      <c r="N605" s="526"/>
      <c r="O605" s="526"/>
    </row>
    <row r="606" spans="2:15" s="483" customFormat="1" ht="15.95" customHeight="1">
      <c r="B606" s="1342"/>
      <c r="C606" s="1331"/>
      <c r="D606" s="1334"/>
      <c r="E606" s="910" t="s">
        <v>1155</v>
      </c>
      <c r="F606" s="686"/>
      <c r="G606" s="966">
        <f>D604*F606</f>
        <v>0</v>
      </c>
      <c r="H606" s="792"/>
      <c r="I606" s="692">
        <f>D604*F606*H606</f>
        <v>0</v>
      </c>
      <c r="J606" s="1337"/>
      <c r="K606" s="528"/>
      <c r="L606" s="528"/>
    </row>
    <row r="607" spans="2:15" s="483" customFormat="1" ht="15.95" customHeight="1">
      <c r="B607" s="1342"/>
      <c r="C607" s="1331"/>
      <c r="D607" s="1334"/>
      <c r="E607" s="910" t="s">
        <v>1180</v>
      </c>
      <c r="F607" s="686"/>
      <c r="G607" s="966">
        <f>D604*F607</f>
        <v>0</v>
      </c>
      <c r="H607" s="792"/>
      <c r="I607" s="692">
        <f>D604*F607*H607</f>
        <v>0</v>
      </c>
      <c r="J607" s="1337"/>
      <c r="K607" s="528"/>
      <c r="L607" s="528"/>
    </row>
    <row r="608" spans="2:15" s="483" customFormat="1" ht="15.95" customHeight="1">
      <c r="B608" s="1342"/>
      <c r="C608" s="1331"/>
      <c r="D608" s="1334"/>
      <c r="E608" s="910" t="s">
        <v>1181</v>
      </c>
      <c r="F608" s="686"/>
      <c r="G608" s="966">
        <f>D604*F608</f>
        <v>0</v>
      </c>
      <c r="H608" s="792"/>
      <c r="I608" s="692">
        <f>D604*F608*H608</f>
        <v>0</v>
      </c>
      <c r="J608" s="1337"/>
      <c r="K608" s="528"/>
      <c r="L608" s="528"/>
    </row>
    <row r="609" spans="2:12" s="483" customFormat="1" ht="15.95" customHeight="1">
      <c r="B609" s="1343"/>
      <c r="C609" s="1332"/>
      <c r="D609" s="1335"/>
      <c r="E609" s="910" t="s">
        <v>1014</v>
      </c>
      <c r="F609" s="686"/>
      <c r="G609" s="966">
        <f>D604*F609</f>
        <v>0</v>
      </c>
      <c r="H609" s="792"/>
      <c r="I609" s="692">
        <f>D604*F609*H609</f>
        <v>0</v>
      </c>
      <c r="J609" s="1337"/>
      <c r="K609" s="528"/>
      <c r="L609" s="528"/>
    </row>
    <row r="610" spans="2:12" s="483" customFormat="1" ht="15.95" customHeight="1">
      <c r="B610" s="1357">
        <v>101</v>
      </c>
      <c r="C610" s="1351" t="s">
        <v>551</v>
      </c>
      <c r="D610" s="1354">
        <f>SUM(D10:D609)</f>
        <v>0</v>
      </c>
      <c r="E610" s="1359" t="s">
        <v>1016</v>
      </c>
      <c r="F610" s="1360"/>
      <c r="G610" s="967">
        <f t="shared" ref="G610:G615" si="0">G10+G16+G22+G28+G34+G40+G46+G52+G58+G64+G70+G76+G82+G88+G94+G100+G106+G112+G118+G124+G130+G136+G142+G148+G154+G160+G166+G172+G178+G184+G190+G196+G202+G208+G214+G220+G226+G232+G238+G244+G250+G256+G262+G268+G274+G280+G286+G292+G298+G304+G310+G316+G322+G328+G334+G340+G346+G352+G358+G364+G370+G376+G382+G388+G394+G400+G406+G412+G418+G424+G430+G436+G442+G448+G454+G460+G466+G472+G478+G484+G490+G496+G502+G508+G514+G520+G526+G532+G538+G544+G550+G556+G562+G568+G574+G580+G586+G592+G598+G604</f>
        <v>0</v>
      </c>
      <c r="H610" s="968"/>
      <c r="I610" s="793">
        <f t="shared" ref="I610:I615" si="1">I10+I16+I22+I28+I34+I40+I46+I52+I58+I64+I70+I76+I82+I88+I94+I100+I106+I112+I118+I124+I130+I136+I142+I148+I154+I160+I166+I172+I178+I184+I190+I196+I202+I208+I214+I220+I226+I232+I238+I244+I250+I256+I262+I268+I274+I280+I286+I292+I298+I304+I310+I316+I322+I328+I334+I340+I346+I352+I358+I364+I370+I376+I382+I388+I394+I400+I406+I412+I418+I424+I430+I436+I442+I448+I454+I460+I466+I472+I478+I484+I490+I496+I502+I508+I514+I520+I526+I532+I538+I544+I550+I556+I562+I568+I574+I580+I586+I592+I598+I604</f>
        <v>0</v>
      </c>
      <c r="J610" s="1358">
        <f>SUM(J10:J609)</f>
        <v>0</v>
      </c>
      <c r="K610" s="528"/>
      <c r="L610" s="528"/>
    </row>
    <row r="611" spans="2:12" ht="15.95" customHeight="1">
      <c r="B611" s="1357"/>
      <c r="C611" s="1352"/>
      <c r="D611" s="1355"/>
      <c r="E611" s="1359" t="s">
        <v>1179</v>
      </c>
      <c r="F611" s="1360"/>
      <c r="G611" s="967">
        <f t="shared" si="0"/>
        <v>0</v>
      </c>
      <c r="H611" s="968"/>
      <c r="I611" s="793">
        <f t="shared" si="1"/>
        <v>0</v>
      </c>
      <c r="J611" s="1358"/>
      <c r="K611" s="911"/>
    </row>
    <row r="612" spans="2:12" ht="15.95" customHeight="1">
      <c r="B612" s="1357"/>
      <c r="C612" s="1352"/>
      <c r="D612" s="1355"/>
      <c r="E612" s="1359" t="s">
        <v>1155</v>
      </c>
      <c r="F612" s="1360"/>
      <c r="G612" s="967">
        <f t="shared" si="0"/>
        <v>0</v>
      </c>
      <c r="H612" s="968"/>
      <c r="I612" s="793">
        <f t="shared" si="1"/>
        <v>0</v>
      </c>
      <c r="J612" s="1358"/>
      <c r="K612" s="911"/>
      <c r="L612" s="911"/>
    </row>
    <row r="613" spans="2:12" ht="15.95" customHeight="1">
      <c r="B613" s="1357"/>
      <c r="C613" s="1352"/>
      <c r="D613" s="1355"/>
      <c r="E613" s="1359" t="s">
        <v>1180</v>
      </c>
      <c r="F613" s="1360"/>
      <c r="G613" s="967">
        <f t="shared" si="0"/>
        <v>0</v>
      </c>
      <c r="H613" s="968"/>
      <c r="I613" s="793">
        <f t="shared" si="1"/>
        <v>0</v>
      </c>
      <c r="J613" s="1358"/>
      <c r="K613" s="911"/>
      <c r="L613" s="911"/>
    </row>
    <row r="614" spans="2:12" ht="15.95" customHeight="1">
      <c r="B614" s="1357"/>
      <c r="C614" s="1352"/>
      <c r="D614" s="1355"/>
      <c r="E614" s="1359" t="s">
        <v>1181</v>
      </c>
      <c r="F614" s="1360"/>
      <c r="G614" s="967">
        <f t="shared" si="0"/>
        <v>0</v>
      </c>
      <c r="H614" s="968"/>
      <c r="I614" s="793">
        <f t="shared" si="1"/>
        <v>0</v>
      </c>
      <c r="J614" s="1358"/>
    </row>
    <row r="615" spans="2:12" ht="15.95" customHeight="1">
      <c r="B615" s="1357"/>
      <c r="C615" s="1353"/>
      <c r="D615" s="1356"/>
      <c r="E615" s="1359" t="s">
        <v>1014</v>
      </c>
      <c r="F615" s="1360"/>
      <c r="G615" s="967">
        <f t="shared" si="0"/>
        <v>0</v>
      </c>
      <c r="H615" s="968"/>
      <c r="I615" s="793">
        <f t="shared" si="1"/>
        <v>0</v>
      </c>
      <c r="J615" s="1358"/>
    </row>
  </sheetData>
  <sheetProtection password="EE75" sheet="1" objects="1" scenarios="1" formatCells="0" formatColumns="0" formatRows="0" insertColumns="0" insertRows="0"/>
  <mergeCells count="420">
    <mergeCell ref="C610:C615"/>
    <mergeCell ref="D610:D615"/>
    <mergeCell ref="B610:B615"/>
    <mergeCell ref="J610:J615"/>
    <mergeCell ref="E610:F610"/>
    <mergeCell ref="E611:F611"/>
    <mergeCell ref="E612:F612"/>
    <mergeCell ref="E613:F613"/>
    <mergeCell ref="E614:F614"/>
    <mergeCell ref="E615:F615"/>
    <mergeCell ref="B604:B609"/>
    <mergeCell ref="C604:C609"/>
    <mergeCell ref="D604:D609"/>
    <mergeCell ref="B574:B579"/>
    <mergeCell ref="J604:J609"/>
    <mergeCell ref="B592:B597"/>
    <mergeCell ref="C592:C597"/>
    <mergeCell ref="D592:D597"/>
    <mergeCell ref="J592:J597"/>
    <mergeCell ref="B598:B603"/>
    <mergeCell ref="J586:J591"/>
    <mergeCell ref="B568:B573"/>
    <mergeCell ref="C568:C573"/>
    <mergeCell ref="D568:D573"/>
    <mergeCell ref="J568:J573"/>
    <mergeCell ref="J574:J579"/>
    <mergeCell ref="C598:C603"/>
    <mergeCell ref="D598:D603"/>
    <mergeCell ref="J598:J603"/>
    <mergeCell ref="B580:B585"/>
    <mergeCell ref="C580:C585"/>
    <mergeCell ref="D580:D585"/>
    <mergeCell ref="J580:J585"/>
    <mergeCell ref="B586:B591"/>
    <mergeCell ref="D574:D579"/>
    <mergeCell ref="D586:D591"/>
    <mergeCell ref="C586:C591"/>
    <mergeCell ref="C574:C579"/>
    <mergeCell ref="B538:B543"/>
    <mergeCell ref="C538:C543"/>
    <mergeCell ref="D538:D543"/>
    <mergeCell ref="J538:J543"/>
    <mergeCell ref="B544:B549"/>
    <mergeCell ref="J544:J549"/>
    <mergeCell ref="B550:B555"/>
    <mergeCell ref="C550:C555"/>
    <mergeCell ref="D550:D555"/>
    <mergeCell ref="J550:J555"/>
    <mergeCell ref="B556:B561"/>
    <mergeCell ref="C556:C561"/>
    <mergeCell ref="D556:D561"/>
    <mergeCell ref="J556:J561"/>
    <mergeCell ref="B562:B567"/>
    <mergeCell ref="C562:C567"/>
    <mergeCell ref="D562:D567"/>
    <mergeCell ref="J562:J567"/>
    <mergeCell ref="C544:C549"/>
    <mergeCell ref="D544:D549"/>
    <mergeCell ref="B520:B525"/>
    <mergeCell ref="C520:C525"/>
    <mergeCell ref="D520:D525"/>
    <mergeCell ref="J520:J525"/>
    <mergeCell ref="B526:B531"/>
    <mergeCell ref="C526:C531"/>
    <mergeCell ref="D526:D531"/>
    <mergeCell ref="J526:J531"/>
    <mergeCell ref="B532:B537"/>
    <mergeCell ref="C532:C537"/>
    <mergeCell ref="D532:D537"/>
    <mergeCell ref="J532:J537"/>
    <mergeCell ref="B502:B507"/>
    <mergeCell ref="C502:C507"/>
    <mergeCell ref="D502:D507"/>
    <mergeCell ref="J502:J507"/>
    <mergeCell ref="B508:B513"/>
    <mergeCell ref="C508:C513"/>
    <mergeCell ref="D508:D513"/>
    <mergeCell ref="J508:J513"/>
    <mergeCell ref="B514:B519"/>
    <mergeCell ref="C514:C519"/>
    <mergeCell ref="D514:D519"/>
    <mergeCell ref="J514:J519"/>
    <mergeCell ref="B484:B489"/>
    <mergeCell ref="C484:C489"/>
    <mergeCell ref="D484:D489"/>
    <mergeCell ref="J484:J489"/>
    <mergeCell ref="B490:B495"/>
    <mergeCell ref="C490:C495"/>
    <mergeCell ref="D490:D495"/>
    <mergeCell ref="J490:J495"/>
    <mergeCell ref="B496:B501"/>
    <mergeCell ref="C496:C501"/>
    <mergeCell ref="D496:D501"/>
    <mergeCell ref="J496:J501"/>
    <mergeCell ref="B466:B471"/>
    <mergeCell ref="C466:C471"/>
    <mergeCell ref="D466:D471"/>
    <mergeCell ref="J466:J471"/>
    <mergeCell ref="B472:B477"/>
    <mergeCell ref="C472:C477"/>
    <mergeCell ref="D472:D477"/>
    <mergeCell ref="J472:J477"/>
    <mergeCell ref="B478:B483"/>
    <mergeCell ref="C478:C483"/>
    <mergeCell ref="D478:D483"/>
    <mergeCell ref="J478:J483"/>
    <mergeCell ref="B448:B453"/>
    <mergeCell ref="C448:C453"/>
    <mergeCell ref="D448:D453"/>
    <mergeCell ref="J448:J453"/>
    <mergeCell ref="B454:B459"/>
    <mergeCell ref="C454:C459"/>
    <mergeCell ref="D454:D459"/>
    <mergeCell ref="J454:J459"/>
    <mergeCell ref="B460:B465"/>
    <mergeCell ref="C460:C465"/>
    <mergeCell ref="D460:D465"/>
    <mergeCell ref="J460:J465"/>
    <mergeCell ref="B430:B435"/>
    <mergeCell ref="C430:C435"/>
    <mergeCell ref="D430:D435"/>
    <mergeCell ref="J430:J435"/>
    <mergeCell ref="B436:B441"/>
    <mergeCell ref="C436:C441"/>
    <mergeCell ref="D436:D441"/>
    <mergeCell ref="J436:J441"/>
    <mergeCell ref="B442:B447"/>
    <mergeCell ref="C442:C447"/>
    <mergeCell ref="D442:D447"/>
    <mergeCell ref="J442:J447"/>
    <mergeCell ref="B412:B417"/>
    <mergeCell ref="C412:C417"/>
    <mergeCell ref="D412:D417"/>
    <mergeCell ref="J412:J417"/>
    <mergeCell ref="B418:B423"/>
    <mergeCell ref="C418:C423"/>
    <mergeCell ref="D418:D423"/>
    <mergeCell ref="J418:J423"/>
    <mergeCell ref="B424:B429"/>
    <mergeCell ref="C424:C429"/>
    <mergeCell ref="D424:D429"/>
    <mergeCell ref="J424:J429"/>
    <mergeCell ref="B394:B399"/>
    <mergeCell ref="C394:C399"/>
    <mergeCell ref="D394:D399"/>
    <mergeCell ref="J394:J399"/>
    <mergeCell ref="B400:B405"/>
    <mergeCell ref="C400:C405"/>
    <mergeCell ref="D400:D405"/>
    <mergeCell ref="J400:J405"/>
    <mergeCell ref="B406:B411"/>
    <mergeCell ref="C406:C411"/>
    <mergeCell ref="D406:D411"/>
    <mergeCell ref="J406:J411"/>
    <mergeCell ref="B376:B381"/>
    <mergeCell ref="C376:C381"/>
    <mergeCell ref="D376:D381"/>
    <mergeCell ref="J376:J381"/>
    <mergeCell ref="B382:B387"/>
    <mergeCell ref="C382:C387"/>
    <mergeCell ref="D382:D387"/>
    <mergeCell ref="J382:J387"/>
    <mergeCell ref="B388:B393"/>
    <mergeCell ref="C388:C393"/>
    <mergeCell ref="D388:D393"/>
    <mergeCell ref="J388:J393"/>
    <mergeCell ref="B364:B369"/>
    <mergeCell ref="C364:C369"/>
    <mergeCell ref="D364:D369"/>
    <mergeCell ref="J364:J369"/>
    <mergeCell ref="B346:B351"/>
    <mergeCell ref="C346:C351"/>
    <mergeCell ref="D346:D351"/>
    <mergeCell ref="J346:J351"/>
    <mergeCell ref="B370:B375"/>
    <mergeCell ref="C370:C375"/>
    <mergeCell ref="D370:D375"/>
    <mergeCell ref="J370:J375"/>
    <mergeCell ref="B358:B363"/>
    <mergeCell ref="C358:C363"/>
    <mergeCell ref="D358:D363"/>
    <mergeCell ref="J358:J363"/>
    <mergeCell ref="J334:J339"/>
    <mergeCell ref="D340:D345"/>
    <mergeCell ref="C340:C345"/>
    <mergeCell ref="B352:B357"/>
    <mergeCell ref="C352:C357"/>
    <mergeCell ref="D352:D357"/>
    <mergeCell ref="J352:J357"/>
    <mergeCell ref="B340:B345"/>
    <mergeCell ref="C334:C339"/>
    <mergeCell ref="B334:B339"/>
    <mergeCell ref="J340:J345"/>
    <mergeCell ref="B298:B303"/>
    <mergeCell ref="C298:C303"/>
    <mergeCell ref="D298:D303"/>
    <mergeCell ref="J298:J303"/>
    <mergeCell ref="D304:D309"/>
    <mergeCell ref="J304:J309"/>
    <mergeCell ref="B310:B315"/>
    <mergeCell ref="C310:C315"/>
    <mergeCell ref="D310:D315"/>
    <mergeCell ref="J310:J315"/>
    <mergeCell ref="B304:B309"/>
    <mergeCell ref="C304:C309"/>
    <mergeCell ref="J280:J285"/>
    <mergeCell ref="D262:D267"/>
    <mergeCell ref="D292:D297"/>
    <mergeCell ref="J292:J297"/>
    <mergeCell ref="B286:B291"/>
    <mergeCell ref="C286:C291"/>
    <mergeCell ref="D286:D291"/>
    <mergeCell ref="B268:B273"/>
    <mergeCell ref="C268:C273"/>
    <mergeCell ref="J286:J291"/>
    <mergeCell ref="B292:B297"/>
    <mergeCell ref="C292:C297"/>
    <mergeCell ref="J268:J273"/>
    <mergeCell ref="B274:B279"/>
    <mergeCell ref="C274:C279"/>
    <mergeCell ref="D274:D279"/>
    <mergeCell ref="J274:J279"/>
    <mergeCell ref="B280:B285"/>
    <mergeCell ref="C280:C285"/>
    <mergeCell ref="B256:B261"/>
    <mergeCell ref="C256:C261"/>
    <mergeCell ref="J244:J249"/>
    <mergeCell ref="J238:J243"/>
    <mergeCell ref="J262:J267"/>
    <mergeCell ref="D238:D243"/>
    <mergeCell ref="C262:C267"/>
    <mergeCell ref="B238:B243"/>
    <mergeCell ref="B262:B267"/>
    <mergeCell ref="B250:B255"/>
    <mergeCell ref="B244:B249"/>
    <mergeCell ref="C244:C249"/>
    <mergeCell ref="J124:J129"/>
    <mergeCell ref="B154:B159"/>
    <mergeCell ref="C154:C159"/>
    <mergeCell ref="B130:B135"/>
    <mergeCell ref="C130:C135"/>
    <mergeCell ref="D130:D135"/>
    <mergeCell ref="J190:J195"/>
    <mergeCell ref="J184:J189"/>
    <mergeCell ref="J166:J171"/>
    <mergeCell ref="C172:C177"/>
    <mergeCell ref="D172:D177"/>
    <mergeCell ref="J136:J141"/>
    <mergeCell ref="D154:D159"/>
    <mergeCell ref="B172:B177"/>
    <mergeCell ref="B190:B195"/>
    <mergeCell ref="C190:C195"/>
    <mergeCell ref="D190:D195"/>
    <mergeCell ref="J172:J177"/>
    <mergeCell ref="J178:J183"/>
    <mergeCell ref="B178:B183"/>
    <mergeCell ref="C178:C183"/>
    <mergeCell ref="J154:J159"/>
    <mergeCell ref="D148:D153"/>
    <mergeCell ref="J148:J153"/>
    <mergeCell ref="B148:B153"/>
    <mergeCell ref="C148:C153"/>
    <mergeCell ref="D136:D141"/>
    <mergeCell ref="C232:C237"/>
    <mergeCell ref="D166:D171"/>
    <mergeCell ref="J220:J225"/>
    <mergeCell ref="D178:D183"/>
    <mergeCell ref="B220:B225"/>
    <mergeCell ref="B226:B231"/>
    <mergeCell ref="B160:B165"/>
    <mergeCell ref="C160:C165"/>
    <mergeCell ref="J160:J165"/>
    <mergeCell ref="J226:J231"/>
    <mergeCell ref="D220:D225"/>
    <mergeCell ref="D214:D219"/>
    <mergeCell ref="C208:C213"/>
    <mergeCell ref="D226:D231"/>
    <mergeCell ref="J232:J237"/>
    <mergeCell ref="J208:J213"/>
    <mergeCell ref="C196:C201"/>
    <mergeCell ref="D196:D201"/>
    <mergeCell ref="J196:J201"/>
    <mergeCell ref="D160:D165"/>
    <mergeCell ref="D208:D213"/>
    <mergeCell ref="D232:D237"/>
    <mergeCell ref="D256:D261"/>
    <mergeCell ref="D334:D339"/>
    <mergeCell ref="C238:C243"/>
    <mergeCell ref="D322:D327"/>
    <mergeCell ref="C322:C327"/>
    <mergeCell ref="C214:C219"/>
    <mergeCell ref="C220:C225"/>
    <mergeCell ref="C226:C231"/>
    <mergeCell ref="D244:D249"/>
    <mergeCell ref="D268:D273"/>
    <mergeCell ref="C250:C255"/>
    <mergeCell ref="D250:D255"/>
    <mergeCell ref="D280:D285"/>
    <mergeCell ref="J322:J327"/>
    <mergeCell ref="J46:J51"/>
    <mergeCell ref="B52:B57"/>
    <mergeCell ref="C52:C57"/>
    <mergeCell ref="D52:D57"/>
    <mergeCell ref="J52:J57"/>
    <mergeCell ref="B46:B51"/>
    <mergeCell ref="C184:C189"/>
    <mergeCell ref="D82:D87"/>
    <mergeCell ref="J202:J207"/>
    <mergeCell ref="C70:C75"/>
    <mergeCell ref="B82:B87"/>
    <mergeCell ref="C88:C93"/>
    <mergeCell ref="J64:J69"/>
    <mergeCell ref="B58:B63"/>
    <mergeCell ref="B70:B75"/>
    <mergeCell ref="D70:D75"/>
    <mergeCell ref="J70:J75"/>
    <mergeCell ref="B64:B69"/>
    <mergeCell ref="C64:C69"/>
    <mergeCell ref="J58:J63"/>
    <mergeCell ref="B100:B105"/>
    <mergeCell ref="C100:C105"/>
    <mergeCell ref="D64:D69"/>
    <mergeCell ref="B328:B333"/>
    <mergeCell ref="C328:C333"/>
    <mergeCell ref="D328:D333"/>
    <mergeCell ref="J328:J333"/>
    <mergeCell ref="D316:D321"/>
    <mergeCell ref="J130:J135"/>
    <mergeCell ref="J316:J321"/>
    <mergeCell ref="B322:B327"/>
    <mergeCell ref="B166:B171"/>
    <mergeCell ref="C166:C171"/>
    <mergeCell ref="B232:B237"/>
    <mergeCell ref="J250:J255"/>
    <mergeCell ref="J256:J261"/>
    <mergeCell ref="B316:B321"/>
    <mergeCell ref="C316:C321"/>
    <mergeCell ref="B184:B189"/>
    <mergeCell ref="B202:B207"/>
    <mergeCell ref="B214:B219"/>
    <mergeCell ref="J214:J219"/>
    <mergeCell ref="D184:D189"/>
    <mergeCell ref="D202:D207"/>
    <mergeCell ref="C202:C207"/>
    <mergeCell ref="B196:B201"/>
    <mergeCell ref="B208:B213"/>
    <mergeCell ref="J142:J147"/>
    <mergeCell ref="B76:B81"/>
    <mergeCell ref="C76:C81"/>
    <mergeCell ref="D76:D81"/>
    <mergeCell ref="J76:J81"/>
    <mergeCell ref="B112:B117"/>
    <mergeCell ref="C112:C117"/>
    <mergeCell ref="B124:B129"/>
    <mergeCell ref="D118:D123"/>
    <mergeCell ref="B142:B147"/>
    <mergeCell ref="J112:J117"/>
    <mergeCell ref="J88:J93"/>
    <mergeCell ref="C118:C123"/>
    <mergeCell ref="B94:B99"/>
    <mergeCell ref="D100:D105"/>
    <mergeCell ref="J100:J105"/>
    <mergeCell ref="B106:B111"/>
    <mergeCell ref="J118:J123"/>
    <mergeCell ref="D106:D111"/>
    <mergeCell ref="J106:J111"/>
    <mergeCell ref="J82:J87"/>
    <mergeCell ref="C94:C99"/>
    <mergeCell ref="D94:D99"/>
    <mergeCell ref="J94:J99"/>
    <mergeCell ref="C142:C147"/>
    <mergeCell ref="D142:D147"/>
    <mergeCell ref="B118:B123"/>
    <mergeCell ref="C46:C51"/>
    <mergeCell ref="D46:D51"/>
    <mergeCell ref="C124:C129"/>
    <mergeCell ref="D124:D129"/>
    <mergeCell ref="D88:D93"/>
    <mergeCell ref="C82:C87"/>
    <mergeCell ref="D112:D117"/>
    <mergeCell ref="C136:C141"/>
    <mergeCell ref="B88:B93"/>
    <mergeCell ref="C58:C63"/>
    <mergeCell ref="D58:D63"/>
    <mergeCell ref="C106:C111"/>
    <mergeCell ref="B136:B141"/>
    <mergeCell ref="D4:H4"/>
    <mergeCell ref="J10:J15"/>
    <mergeCell ref="I8:I9"/>
    <mergeCell ref="H8:H9"/>
    <mergeCell ref="J8:J9"/>
    <mergeCell ref="D3:H3"/>
    <mergeCell ref="B10:B15"/>
    <mergeCell ref="E8:F8"/>
    <mergeCell ref="C8:C9"/>
    <mergeCell ref="D8:D9"/>
    <mergeCell ref="C10:C15"/>
    <mergeCell ref="D10:D15"/>
    <mergeCell ref="B8:B9"/>
    <mergeCell ref="C40:C45"/>
    <mergeCell ref="D40:D45"/>
    <mergeCell ref="C22:C27"/>
    <mergeCell ref="J28:J33"/>
    <mergeCell ref="J40:J45"/>
    <mergeCell ref="J16:J21"/>
    <mergeCell ref="J22:J27"/>
    <mergeCell ref="G8:G9"/>
    <mergeCell ref="B34:B39"/>
    <mergeCell ref="C34:C39"/>
    <mergeCell ref="D22:D27"/>
    <mergeCell ref="B28:B33"/>
    <mergeCell ref="C28:C33"/>
    <mergeCell ref="D28:D33"/>
    <mergeCell ref="D34:D39"/>
    <mergeCell ref="J34:J39"/>
    <mergeCell ref="B16:B21"/>
    <mergeCell ref="C16:C21"/>
    <mergeCell ref="B22:B27"/>
    <mergeCell ref="D16:D21"/>
    <mergeCell ref="B40:B45"/>
  </mergeCells>
  <phoneticPr fontId="12" type="noConversion"/>
  <pageMargins left="0.23622047244094491" right="0.23622047244094491" top="0.74803149606299213" bottom="0.74803149606299213" header="0.31496062992125984" footer="0.31496062992125984"/>
  <pageSetup paperSize="9" scale="60" orientation="portrait" r:id="rId1"/>
  <headerFooter alignWithMargins="0">
    <oddFooter>Page &amp;P</oddFooter>
  </headerFooter>
</worksheet>
</file>

<file path=xl/worksheets/sheet16.xml><?xml version="1.0" encoding="utf-8"?>
<worksheet xmlns="http://schemas.openxmlformats.org/spreadsheetml/2006/main" xmlns:r="http://schemas.openxmlformats.org/officeDocument/2006/relationships">
  <sheetPr codeName="Sheet4">
    <pageSetUpPr fitToPage="1"/>
  </sheetPr>
  <dimension ref="A1:IM43"/>
  <sheetViews>
    <sheetView showGridLines="0" topLeftCell="A13" zoomScaleNormal="85" zoomScaleSheetLayoutView="75" workbookViewId="0"/>
  </sheetViews>
  <sheetFormatPr defaultRowHeight="12.75"/>
  <cols>
    <col min="1" max="1" width="9.140625" style="301"/>
    <col min="2" max="3" width="7.140625" style="301" customWidth="1"/>
    <col min="4" max="4" width="4.42578125" style="301" customWidth="1"/>
    <col min="5" max="5" width="65.5703125" style="301" customWidth="1"/>
    <col min="6" max="9" width="17.7109375" style="301" customWidth="1"/>
    <col min="10" max="16384" width="9.140625" style="301"/>
  </cols>
  <sheetData>
    <row r="1" spans="1:11" ht="15.75">
      <c r="A1" s="693" t="s">
        <v>652</v>
      </c>
      <c r="C1" s="693"/>
      <c r="D1" s="693"/>
      <c r="E1" s="693"/>
      <c r="F1" s="693"/>
      <c r="G1" s="712"/>
    </row>
    <row r="3" spans="1:11">
      <c r="C3" s="299"/>
      <c r="G3" s="337"/>
    </row>
    <row r="4" spans="1:11" s="331" customFormat="1">
      <c r="B4" s="589" t="s">
        <v>971</v>
      </c>
      <c r="E4" s="1202">
        <f>รายชื่อแบบฟอร์ม!C3</f>
        <v>0</v>
      </c>
      <c r="F4" s="1366"/>
      <c r="G4" s="493"/>
      <c r="I4" s="341"/>
    </row>
    <row r="5" spans="1:11" s="331" customFormat="1">
      <c r="B5" s="590" t="s">
        <v>972</v>
      </c>
      <c r="E5" s="1187">
        <f>รายชื่อแบบฟอร์ม!C4</f>
        <v>0</v>
      </c>
      <c r="F5" s="1366"/>
      <c r="G5" s="494"/>
      <c r="I5" s="341"/>
    </row>
    <row r="6" spans="1:11" s="331" customFormat="1">
      <c r="D6" s="349"/>
      <c r="E6" s="333"/>
      <c r="F6" s="360"/>
      <c r="G6" s="408"/>
      <c r="H6" s="408"/>
      <c r="I6" s="341"/>
    </row>
    <row r="7" spans="1:11">
      <c r="B7" s="346" t="s">
        <v>653</v>
      </c>
      <c r="C7" s="305"/>
      <c r="D7" s="305"/>
      <c r="E7" s="306"/>
      <c r="F7" s="305"/>
      <c r="G7" s="360"/>
      <c r="H7" s="360"/>
      <c r="I7" s="337"/>
    </row>
    <row r="8" spans="1:11" s="403" customFormat="1">
      <c r="B8" s="503" t="s">
        <v>517</v>
      </c>
      <c r="C8" s="1206" t="s">
        <v>518</v>
      </c>
      <c r="D8" s="1206"/>
      <c r="E8" s="1206"/>
      <c r="F8" s="496" t="s">
        <v>973</v>
      </c>
      <c r="G8" s="350"/>
      <c r="H8" s="348"/>
      <c r="I8" s="348"/>
      <c r="K8" s="405"/>
    </row>
    <row r="9" spans="1:11" ht="29.25" customHeight="1">
      <c r="B9" s="1370">
        <v>1</v>
      </c>
      <c r="C9" s="1147" t="s">
        <v>1182</v>
      </c>
      <c r="D9" s="1147"/>
      <c r="E9" s="1367"/>
      <c r="F9" s="409">
        <f>SUM(F10:F19)</f>
        <v>0</v>
      </c>
      <c r="G9" s="406"/>
      <c r="H9" s="406"/>
      <c r="I9" s="351"/>
    </row>
    <row r="10" spans="1:11" ht="32.25" customHeight="1">
      <c r="B10" s="1371"/>
      <c r="C10" s="996" t="s">
        <v>524</v>
      </c>
      <c r="D10" s="1368" t="s">
        <v>1183</v>
      </c>
      <c r="E10" s="1369"/>
      <c r="F10" s="345">
        <f>'แบบฟอร์มที่ 6 - 6.2-6.7'!J10</f>
        <v>0</v>
      </c>
      <c r="G10" s="351"/>
      <c r="H10" s="406"/>
      <c r="I10" s="410"/>
    </row>
    <row r="11" spans="1:11" s="342" customFormat="1" ht="29.25" customHeight="1">
      <c r="B11" s="1371"/>
      <c r="C11" s="727" t="s">
        <v>530</v>
      </c>
      <c r="D11" s="1368" t="s">
        <v>1184</v>
      </c>
      <c r="E11" s="1369" t="s">
        <v>324</v>
      </c>
      <c r="F11" s="345">
        <f>+SUM('แบบฟอร์มที่ 6 - 6.2-6.7'!J13:J24)</f>
        <v>0</v>
      </c>
      <c r="G11" s="351"/>
      <c r="H11" s="406"/>
      <c r="I11" s="351"/>
    </row>
    <row r="12" spans="1:11" s="342" customFormat="1" ht="29.25" customHeight="1">
      <c r="B12" s="1371"/>
      <c r="C12" s="989" t="s">
        <v>531</v>
      </c>
      <c r="D12" s="1298" t="s">
        <v>1011</v>
      </c>
      <c r="E12" s="1302"/>
      <c r="F12" s="345">
        <f>+'แบบฟอร์มที่ 6 - 6.2-6.7'!J25</f>
        <v>0</v>
      </c>
      <c r="G12" s="351"/>
      <c r="H12" s="406"/>
      <c r="I12" s="351"/>
    </row>
    <row r="13" spans="1:11" s="342" customFormat="1" ht="42" customHeight="1">
      <c r="B13" s="1371"/>
      <c r="C13" s="970" t="s">
        <v>533</v>
      </c>
      <c r="D13" s="1143" t="s">
        <v>1012</v>
      </c>
      <c r="E13" s="1145"/>
      <c r="F13" s="345">
        <f>+SUM('แบบฟอร์มที่ 6 - 6.2-6.7'!J28:J39)</f>
        <v>0</v>
      </c>
      <c r="G13" s="351"/>
      <c r="H13" s="406"/>
      <c r="I13" s="351"/>
    </row>
    <row r="14" spans="1:11" ht="17.25" customHeight="1">
      <c r="B14" s="1371"/>
      <c r="C14" s="970" t="s">
        <v>532</v>
      </c>
      <c r="D14" s="1298" t="s">
        <v>1013</v>
      </c>
      <c r="E14" s="1302" t="s">
        <v>325</v>
      </c>
      <c r="F14" s="345">
        <f>SUM('แบบฟอร์มที่ 6 - 6.2-6.7'!J42:J53)</f>
        <v>0</v>
      </c>
      <c r="G14" s="351"/>
      <c r="H14" s="406"/>
      <c r="I14" s="351"/>
    </row>
    <row r="15" spans="1:11" ht="17.25" customHeight="1">
      <c r="B15" s="1371"/>
      <c r="C15" s="969" t="s">
        <v>541</v>
      </c>
      <c r="D15" s="1298" t="s">
        <v>326</v>
      </c>
      <c r="E15" s="1302" t="s">
        <v>326</v>
      </c>
      <c r="F15" s="345">
        <f>+SUM('แบบฟอร์มที่ 6 - 6.2-6.7'!J56:J67)</f>
        <v>0</v>
      </c>
      <c r="G15" s="351"/>
      <c r="H15" s="351"/>
      <c r="I15" s="351"/>
    </row>
    <row r="16" spans="1:11" ht="16.5" customHeight="1">
      <c r="B16" s="1371"/>
      <c r="C16" s="727" t="s">
        <v>542</v>
      </c>
      <c r="D16" s="1298" t="s">
        <v>1185</v>
      </c>
      <c r="E16" s="1302" t="s">
        <v>327</v>
      </c>
      <c r="F16" s="345">
        <f>SUM('แบบฟอร์มที่ 6 - 6.2-6.7'!J70:J81)</f>
        <v>0</v>
      </c>
      <c r="G16" s="351"/>
      <c r="H16" s="351"/>
      <c r="I16" s="351"/>
    </row>
    <row r="17" spans="2:9" s="342" customFormat="1" ht="19.7" customHeight="1">
      <c r="B17" s="1371"/>
      <c r="C17" s="727" t="s">
        <v>543</v>
      </c>
      <c r="D17" s="1151" t="s">
        <v>1027</v>
      </c>
      <c r="E17" s="1153"/>
      <c r="F17" s="345">
        <f>+'แบบฟอร์มที่ 6 - 6.2-6.7'!J100</f>
        <v>0</v>
      </c>
      <c r="G17" s="351"/>
      <c r="H17" s="406"/>
      <c r="I17" s="351"/>
    </row>
    <row r="18" spans="2:9" s="342" customFormat="1" ht="19.7" customHeight="1">
      <c r="B18" s="1371"/>
      <c r="C18" s="727" t="s">
        <v>544</v>
      </c>
      <c r="D18" s="1151" t="s">
        <v>1031</v>
      </c>
      <c r="E18" s="1153"/>
      <c r="F18" s="345">
        <f>+'แบบฟอร์มที่ 6 - 6.2-6.7'!J102+'แบบฟอร์มที่ 6 - 6.2-6.7'!J103</f>
        <v>0</v>
      </c>
      <c r="G18" s="351"/>
      <c r="H18" s="406"/>
      <c r="I18" s="351"/>
    </row>
    <row r="19" spans="2:9" s="342" customFormat="1" ht="19.7" customHeight="1">
      <c r="B19" s="1372"/>
      <c r="C19" s="727" t="s">
        <v>546</v>
      </c>
      <c r="D19" s="1379" t="s">
        <v>1186</v>
      </c>
      <c r="E19" s="1380"/>
      <c r="F19" s="345">
        <f>+'แบบฟอร์มที่ 6 - 6.2-6.7'!J104</f>
        <v>0</v>
      </c>
      <c r="G19" s="351"/>
      <c r="H19" s="406"/>
      <c r="I19" s="351"/>
    </row>
    <row r="20" spans="2:9" ht="19.7" customHeight="1">
      <c r="B20" s="1376">
        <v>2</v>
      </c>
      <c r="C20" s="1373" t="s">
        <v>1187</v>
      </c>
      <c r="D20" s="1374"/>
      <c r="E20" s="1375"/>
      <c r="F20" s="353">
        <f>SUM(F21:F22)</f>
        <v>0</v>
      </c>
      <c r="G20" s="351"/>
      <c r="H20" s="406"/>
      <c r="I20" s="351"/>
    </row>
    <row r="21" spans="2:9" s="342" customFormat="1" ht="19.7" customHeight="1">
      <c r="B21" s="1377"/>
      <c r="C21" s="727" t="s">
        <v>524</v>
      </c>
      <c r="D21" s="1151" t="s">
        <v>1029</v>
      </c>
      <c r="E21" s="1153"/>
      <c r="F21" s="345">
        <f>SUM('แบบฟอร์มที่ 6 - 6.2-6.7'!J88:J90)</f>
        <v>0</v>
      </c>
      <c r="G21" s="351"/>
      <c r="H21" s="406"/>
      <c r="I21" s="351"/>
    </row>
    <row r="22" spans="2:9" s="342" customFormat="1" ht="19.7" customHeight="1">
      <c r="B22" s="1378"/>
      <c r="C22" s="727" t="s">
        <v>530</v>
      </c>
      <c r="D22" s="1151" t="s">
        <v>1030</v>
      </c>
      <c r="E22" s="1153"/>
      <c r="F22" s="345">
        <f>SUM('แบบฟอร์มที่ 6 - 6.2-6.7'!J92:J94)</f>
        <v>0</v>
      </c>
      <c r="G22" s="351"/>
      <c r="H22" s="406"/>
      <c r="I22" s="351"/>
    </row>
    <row r="23" spans="2:9" ht="19.7" customHeight="1">
      <c r="B23" s="713">
        <v>3</v>
      </c>
      <c r="C23" s="1147" t="s">
        <v>1188</v>
      </c>
      <c r="D23" s="1147"/>
      <c r="E23" s="1367"/>
      <c r="F23" s="409">
        <f>+'แบบฟอร์มที่ 6 - 6.2-6.7'!H120</f>
        <v>0</v>
      </c>
      <c r="G23" s="406"/>
      <c r="H23" s="406"/>
      <c r="I23" s="351"/>
    </row>
    <row r="24" spans="2:9" ht="19.7" customHeight="1">
      <c r="B24" s="1370">
        <v>4</v>
      </c>
      <c r="C24" s="1190" t="s">
        <v>1063</v>
      </c>
      <c r="D24" s="1296"/>
      <c r="E24" s="1297"/>
      <c r="F24" s="409">
        <f>SUM(F25:F33)</f>
        <v>0</v>
      </c>
      <c r="G24" s="406"/>
      <c r="H24" s="406"/>
      <c r="I24" s="351"/>
    </row>
    <row r="25" spans="2:9" s="342" customFormat="1" ht="19.7" customHeight="1">
      <c r="B25" s="1371"/>
      <c r="C25" s="727" t="s">
        <v>524</v>
      </c>
      <c r="D25" s="1223" t="s">
        <v>1189</v>
      </c>
      <c r="E25" s="1225"/>
      <c r="F25" s="345">
        <f>'แบบฟอร์มที่ 6 - 6.2-6.7'!J125</f>
        <v>0</v>
      </c>
      <c r="G25" s="351"/>
      <c r="H25" s="406"/>
      <c r="I25" s="351"/>
    </row>
    <row r="26" spans="2:9" s="342" customFormat="1" ht="19.7" customHeight="1">
      <c r="B26" s="1371"/>
      <c r="C26" s="969" t="s">
        <v>530</v>
      </c>
      <c r="D26" s="1364" t="s">
        <v>940</v>
      </c>
      <c r="E26" s="1365"/>
      <c r="F26" s="345">
        <f>'แบบฟอร์มที่ 6 - 6.2-6.7'!J126</f>
        <v>0</v>
      </c>
      <c r="G26" s="351"/>
      <c r="H26" s="406"/>
      <c r="I26" s="351"/>
    </row>
    <row r="27" spans="2:9" s="342" customFormat="1" ht="18" customHeight="1">
      <c r="B27" s="1371"/>
      <c r="C27" s="969" t="s">
        <v>531</v>
      </c>
      <c r="D27" s="1143" t="s">
        <v>1190</v>
      </c>
      <c r="E27" s="1145"/>
      <c r="F27" s="345">
        <f>SUM('แบบฟอร์มที่ 6 - 6.2-6.7'!J128:J139)</f>
        <v>0</v>
      </c>
      <c r="G27" s="351"/>
      <c r="H27" s="406"/>
      <c r="I27" s="351"/>
    </row>
    <row r="28" spans="2:9" s="342" customFormat="1" ht="19.7" customHeight="1">
      <c r="B28" s="1371"/>
      <c r="C28" s="727" t="s">
        <v>533</v>
      </c>
      <c r="D28" s="1362" t="s">
        <v>1066</v>
      </c>
      <c r="E28" s="1363"/>
      <c r="F28" s="345">
        <f>'แบบฟอร์มที่ 6 - 6.2-6.7'!J140</f>
        <v>0</v>
      </c>
      <c r="G28" s="351"/>
      <c r="H28" s="406"/>
      <c r="I28" s="351"/>
    </row>
    <row r="29" spans="2:9" s="342" customFormat="1" ht="19.7" customHeight="1">
      <c r="B29" s="1371"/>
      <c r="C29" s="727" t="s">
        <v>532</v>
      </c>
      <c r="D29" s="1362" t="s">
        <v>945</v>
      </c>
      <c r="E29" s="1363"/>
      <c r="F29" s="345">
        <f>'แบบฟอร์มที่ 6 - 6.2-6.7'!J141</f>
        <v>0</v>
      </c>
      <c r="G29" s="351"/>
      <c r="H29" s="406"/>
      <c r="I29" s="351"/>
    </row>
    <row r="30" spans="2:9" s="342" customFormat="1" ht="19.7" customHeight="1">
      <c r="B30" s="1371"/>
      <c r="C30" s="969" t="s">
        <v>541</v>
      </c>
      <c r="D30" s="1362" t="s">
        <v>1056</v>
      </c>
      <c r="E30" s="1363"/>
      <c r="F30" s="345">
        <f>'แบบฟอร์มที่ 6 - 6.2-6.7'!J142</f>
        <v>0</v>
      </c>
      <c r="G30" s="351"/>
      <c r="H30" s="406"/>
      <c r="I30" s="351"/>
    </row>
    <row r="31" spans="2:9" s="342" customFormat="1" ht="42.75" customHeight="1">
      <c r="B31" s="1371"/>
      <c r="C31" s="720" t="s">
        <v>541</v>
      </c>
      <c r="D31" s="1143" t="s">
        <v>1191</v>
      </c>
      <c r="E31" s="1145"/>
      <c r="F31" s="345">
        <f>SUM('แบบฟอร์มที่ 6 - 6.2-6.7'!J143:J143)</f>
        <v>0</v>
      </c>
      <c r="G31" s="351"/>
      <c r="H31" s="406"/>
      <c r="I31" s="351"/>
    </row>
    <row r="32" spans="2:9" s="342" customFormat="1" ht="19.7" customHeight="1">
      <c r="B32" s="1371"/>
      <c r="C32" s="720" t="s">
        <v>542</v>
      </c>
      <c r="D32" s="1151" t="s">
        <v>1057</v>
      </c>
      <c r="E32" s="1153"/>
      <c r="F32" s="345">
        <f>SUM('แบบฟอร์มที่ 6 - 6.2-6.7'!J145:J146)</f>
        <v>0</v>
      </c>
      <c r="G32" s="351"/>
      <c r="H32" s="406"/>
      <c r="I32" s="351"/>
    </row>
    <row r="33" spans="1:247" s="342" customFormat="1" ht="20.25" customHeight="1">
      <c r="B33" s="1372"/>
      <c r="C33" s="724" t="s">
        <v>543</v>
      </c>
      <c r="D33" s="1143" t="s">
        <v>1002</v>
      </c>
      <c r="E33" s="1145"/>
      <c r="F33" s="345">
        <f>SUM('แบบฟอร์มที่ 6 - 6.2-6.7'!J147)</f>
        <v>0</v>
      </c>
      <c r="G33" s="351"/>
      <c r="H33" s="406"/>
      <c r="I33" s="351"/>
    </row>
    <row r="34" spans="1:247" s="342" customFormat="1" ht="19.7" customHeight="1">
      <c r="B34" s="727">
        <v>5</v>
      </c>
      <c r="C34" s="1306" t="s">
        <v>1065</v>
      </c>
      <c r="D34" s="1307"/>
      <c r="E34" s="1307"/>
      <c r="F34" s="353">
        <f>'แบบฟอร์มที่ 6 - 6.2-6.7'!J203</f>
        <v>0</v>
      </c>
      <c r="G34" s="351"/>
      <c r="H34" s="406"/>
      <c r="I34" s="351"/>
    </row>
    <row r="35" spans="1:247" ht="19.7" customHeight="1">
      <c r="B35" s="714">
        <v>6</v>
      </c>
      <c r="C35" s="1306" t="s">
        <v>551</v>
      </c>
      <c r="D35" s="1307"/>
      <c r="E35" s="1308"/>
      <c r="F35" s="409">
        <f>F34+F24+F20+F9+F23</f>
        <v>0</v>
      </c>
      <c r="G35" s="406"/>
      <c r="H35" s="406"/>
      <c r="I35" s="351"/>
    </row>
    <row r="36" spans="1:247" s="414" customFormat="1">
      <c r="A36" s="337"/>
      <c r="B36" s="411"/>
      <c r="C36" s="411"/>
      <c r="D36" s="411"/>
      <c r="E36" s="411"/>
      <c r="F36" s="412"/>
      <c r="G36" s="413"/>
      <c r="H36" s="413"/>
      <c r="I36" s="337"/>
      <c r="J36" s="337"/>
      <c r="K36" s="337"/>
      <c r="L36" s="337"/>
      <c r="M36" s="337"/>
      <c r="N36" s="337"/>
      <c r="O36" s="337"/>
      <c r="P36" s="337"/>
      <c r="Q36" s="337"/>
      <c r="R36" s="337"/>
      <c r="S36" s="337"/>
      <c r="T36" s="337"/>
      <c r="U36" s="337"/>
      <c r="V36" s="337"/>
      <c r="W36" s="337"/>
      <c r="X36" s="337"/>
      <c r="Y36" s="337"/>
      <c r="Z36" s="337"/>
      <c r="AA36" s="337"/>
      <c r="AB36" s="337"/>
      <c r="AC36" s="337"/>
      <c r="AD36" s="337"/>
      <c r="AE36" s="337"/>
      <c r="AF36" s="337"/>
      <c r="AG36" s="337"/>
      <c r="AH36" s="337"/>
      <c r="AI36" s="337"/>
      <c r="AJ36" s="337"/>
      <c r="AK36" s="337"/>
      <c r="AL36" s="337"/>
      <c r="AM36" s="337"/>
      <c r="AN36" s="337"/>
      <c r="AO36" s="337"/>
      <c r="AP36" s="337"/>
      <c r="AQ36" s="337"/>
      <c r="AR36" s="337"/>
      <c r="AS36" s="337"/>
      <c r="AT36" s="337"/>
      <c r="AU36" s="337"/>
      <c r="AV36" s="337"/>
      <c r="AW36" s="337"/>
      <c r="AX36" s="337"/>
      <c r="AY36" s="337"/>
      <c r="AZ36" s="337"/>
      <c r="BA36" s="337"/>
      <c r="BB36" s="337"/>
      <c r="BC36" s="337"/>
      <c r="BD36" s="337"/>
      <c r="BE36" s="337"/>
      <c r="BF36" s="337"/>
      <c r="BG36" s="337"/>
      <c r="BH36" s="337"/>
      <c r="BI36" s="337"/>
      <c r="BJ36" s="337"/>
      <c r="BK36" s="337"/>
      <c r="BL36" s="337"/>
      <c r="BM36" s="337"/>
      <c r="BN36" s="337"/>
      <c r="BO36" s="337"/>
      <c r="BP36" s="337"/>
      <c r="BQ36" s="337"/>
      <c r="BR36" s="337"/>
      <c r="BS36" s="337"/>
      <c r="BT36" s="337"/>
      <c r="BU36" s="337"/>
      <c r="BV36" s="337"/>
      <c r="BW36" s="337"/>
      <c r="BX36" s="337"/>
      <c r="BY36" s="337"/>
      <c r="BZ36" s="337"/>
      <c r="CA36" s="337"/>
      <c r="CB36" s="337"/>
      <c r="CC36" s="337"/>
      <c r="CD36" s="337"/>
      <c r="CE36" s="337"/>
      <c r="CF36" s="337"/>
      <c r="CG36" s="337"/>
      <c r="CH36" s="337"/>
      <c r="CI36" s="337"/>
      <c r="CJ36" s="337"/>
      <c r="CK36" s="337"/>
      <c r="CL36" s="337"/>
      <c r="CM36" s="337"/>
      <c r="CN36" s="337"/>
      <c r="CO36" s="337"/>
      <c r="CP36" s="337"/>
      <c r="CQ36" s="337"/>
      <c r="CR36" s="337"/>
      <c r="CS36" s="337"/>
      <c r="CT36" s="337"/>
      <c r="CU36" s="337"/>
      <c r="CV36" s="337"/>
      <c r="CW36" s="337"/>
      <c r="CX36" s="337"/>
      <c r="CY36" s="337"/>
      <c r="CZ36" s="337"/>
      <c r="DA36" s="337"/>
      <c r="DB36" s="337"/>
      <c r="DC36" s="337"/>
      <c r="DD36" s="337"/>
      <c r="DE36" s="337"/>
      <c r="DF36" s="337"/>
      <c r="DG36" s="337"/>
      <c r="DH36" s="337"/>
      <c r="DI36" s="337"/>
      <c r="DJ36" s="337"/>
      <c r="DK36" s="337"/>
      <c r="DL36" s="337"/>
      <c r="DM36" s="337"/>
      <c r="DN36" s="337"/>
      <c r="DO36" s="337"/>
      <c r="DP36" s="337"/>
      <c r="DQ36" s="337"/>
      <c r="DR36" s="337"/>
      <c r="DS36" s="337"/>
      <c r="DT36" s="337"/>
      <c r="DU36" s="337"/>
      <c r="DV36" s="337"/>
      <c r="DW36" s="337"/>
      <c r="DX36" s="337"/>
      <c r="DY36" s="337"/>
      <c r="DZ36" s="337"/>
      <c r="EA36" s="337"/>
      <c r="EB36" s="337"/>
      <c r="EC36" s="337"/>
      <c r="ED36" s="337"/>
      <c r="EE36" s="337"/>
      <c r="EF36" s="337"/>
      <c r="EG36" s="337"/>
      <c r="EH36" s="337"/>
      <c r="EI36" s="337"/>
      <c r="EJ36" s="337"/>
      <c r="EK36" s="337"/>
      <c r="EL36" s="337"/>
      <c r="EM36" s="337"/>
      <c r="EN36" s="337"/>
      <c r="EO36" s="337"/>
      <c r="EP36" s="337"/>
      <c r="EQ36" s="337"/>
      <c r="ER36" s="337"/>
      <c r="ES36" s="337"/>
      <c r="ET36" s="337"/>
      <c r="EU36" s="337"/>
      <c r="EV36" s="337"/>
      <c r="EW36" s="337"/>
      <c r="EX36" s="337"/>
      <c r="EY36" s="337"/>
      <c r="EZ36" s="337"/>
      <c r="FA36" s="337"/>
      <c r="FB36" s="337"/>
      <c r="FC36" s="337"/>
      <c r="FD36" s="337"/>
      <c r="FE36" s="337"/>
      <c r="FF36" s="337"/>
      <c r="FG36" s="337"/>
      <c r="FH36" s="337"/>
      <c r="FI36" s="337"/>
      <c r="FJ36" s="337"/>
      <c r="FK36" s="337"/>
      <c r="FL36" s="337"/>
      <c r="FM36" s="337"/>
      <c r="FN36" s="337"/>
      <c r="FO36" s="337"/>
      <c r="FP36" s="337"/>
      <c r="FQ36" s="337"/>
      <c r="FR36" s="337"/>
      <c r="FS36" s="337"/>
      <c r="FT36" s="337"/>
      <c r="FU36" s="337"/>
      <c r="FV36" s="337"/>
      <c r="FW36" s="337"/>
      <c r="FX36" s="337"/>
      <c r="FY36" s="337"/>
      <c r="FZ36" s="337"/>
      <c r="GA36" s="337"/>
      <c r="GB36" s="337"/>
      <c r="GC36" s="337"/>
      <c r="GD36" s="337"/>
      <c r="GE36" s="337"/>
      <c r="GF36" s="337"/>
      <c r="GG36" s="337"/>
      <c r="GH36" s="337"/>
      <c r="GI36" s="337"/>
      <c r="GJ36" s="337"/>
      <c r="GK36" s="337"/>
      <c r="GL36" s="337"/>
      <c r="GM36" s="337"/>
      <c r="GN36" s="337"/>
      <c r="GO36" s="337"/>
      <c r="GP36" s="337"/>
      <c r="GQ36" s="337"/>
      <c r="GR36" s="337"/>
      <c r="GS36" s="337"/>
      <c r="GT36" s="337"/>
      <c r="GU36" s="337"/>
      <c r="GV36" s="337"/>
      <c r="GW36" s="337"/>
      <c r="GX36" s="337"/>
      <c r="GY36" s="337"/>
      <c r="GZ36" s="337"/>
      <c r="HA36" s="337"/>
      <c r="HB36" s="337"/>
      <c r="HC36" s="337"/>
      <c r="HD36" s="337"/>
      <c r="HE36" s="337"/>
      <c r="HF36" s="337"/>
      <c r="HG36" s="337"/>
      <c r="HH36" s="337"/>
      <c r="HI36" s="337"/>
      <c r="HJ36" s="337"/>
      <c r="HK36" s="337"/>
      <c r="HL36" s="337"/>
      <c r="HM36" s="337"/>
      <c r="HN36" s="337"/>
      <c r="HO36" s="337"/>
      <c r="HP36" s="337"/>
      <c r="HQ36" s="337"/>
      <c r="HR36" s="337"/>
      <c r="HS36" s="337"/>
      <c r="HT36" s="337"/>
      <c r="HU36" s="337"/>
      <c r="HV36" s="337"/>
      <c r="HW36" s="337"/>
      <c r="HX36" s="337"/>
      <c r="HY36" s="337"/>
      <c r="HZ36" s="337"/>
      <c r="IA36" s="337"/>
      <c r="IB36" s="337"/>
      <c r="IC36" s="337"/>
      <c r="ID36" s="337"/>
      <c r="IE36" s="337"/>
      <c r="IF36" s="337"/>
      <c r="IG36" s="337"/>
      <c r="IH36" s="337"/>
      <c r="II36" s="337"/>
      <c r="IJ36" s="337"/>
      <c r="IK36" s="337"/>
      <c r="IL36" s="337"/>
      <c r="IM36" s="337"/>
    </row>
    <row r="37" spans="1:247" s="310" customFormat="1">
      <c r="K37" s="337"/>
      <c r="L37" s="343"/>
      <c r="M37" s="343"/>
      <c r="N37" s="343"/>
      <c r="O37" s="415"/>
      <c r="P37" s="415"/>
      <c r="Q37" s="415"/>
    </row>
    <row r="38" spans="1:247" s="344" customFormat="1">
      <c r="K38" s="337"/>
      <c r="L38" s="1180"/>
      <c r="M38" s="1180"/>
      <c r="N38" s="1180"/>
      <c r="O38" s="1180"/>
      <c r="P38" s="1180"/>
      <c r="Q38" s="1180"/>
    </row>
    <row r="39" spans="1:247" s="344" customFormat="1">
      <c r="K39" s="337"/>
      <c r="L39" s="1179"/>
      <c r="M39" s="1179"/>
      <c r="N39" s="1179"/>
      <c r="O39" s="1179"/>
      <c r="P39" s="1179"/>
      <c r="Q39" s="1179"/>
    </row>
    <row r="40" spans="1:247" s="310" customFormat="1">
      <c r="K40" s="337"/>
      <c r="L40" s="1179"/>
      <c r="M40" s="1179"/>
      <c r="N40" s="1179"/>
      <c r="O40" s="1179"/>
      <c r="P40" s="1179"/>
      <c r="Q40" s="1179"/>
    </row>
    <row r="41" spans="1:247" s="310" customFormat="1" ht="15" customHeight="1">
      <c r="K41" s="337"/>
      <c r="L41" s="1180"/>
      <c r="M41" s="1361"/>
      <c r="N41" s="1361"/>
      <c r="O41" s="1361"/>
      <c r="P41" s="1361"/>
      <c r="Q41" s="1361"/>
    </row>
    <row r="42" spans="1:247" s="310" customFormat="1" ht="44.25" customHeight="1">
      <c r="K42" s="337"/>
      <c r="L42" s="1180"/>
      <c r="M42" s="1361"/>
      <c r="N42" s="1361"/>
      <c r="O42" s="1361"/>
      <c r="P42" s="1361"/>
      <c r="Q42" s="1361"/>
    </row>
    <row r="43" spans="1:247" s="310" customFormat="1" ht="31.5" customHeight="1">
      <c r="K43" s="337"/>
      <c r="L43" s="1182"/>
      <c r="M43" s="1183"/>
      <c r="N43" s="1183"/>
      <c r="O43" s="1183"/>
      <c r="P43" s="1183"/>
      <c r="Q43" s="1183"/>
    </row>
  </sheetData>
  <sheetProtection password="EE75" sheet="1" objects="1" scenarios="1" formatCells="0" formatColumns="0" formatRows="0" insertColumns="0" insertRows="0"/>
  <mergeCells count="39">
    <mergeCell ref="B24:B33"/>
    <mergeCell ref="B9:B19"/>
    <mergeCell ref="D21:E21"/>
    <mergeCell ref="C20:E20"/>
    <mergeCell ref="D15:E15"/>
    <mergeCell ref="D14:E14"/>
    <mergeCell ref="D16:E16"/>
    <mergeCell ref="D18:E18"/>
    <mergeCell ref="D17:E17"/>
    <mergeCell ref="B20:B22"/>
    <mergeCell ref="D19:E19"/>
    <mergeCell ref="C23:E23"/>
    <mergeCell ref="C24:E24"/>
    <mergeCell ref="D33:E33"/>
    <mergeCell ref="D22:E22"/>
    <mergeCell ref="E4:F4"/>
    <mergeCell ref="E5:F5"/>
    <mergeCell ref="D12:E12"/>
    <mergeCell ref="D13:E13"/>
    <mergeCell ref="C9:E9"/>
    <mergeCell ref="D10:E10"/>
    <mergeCell ref="D11:E11"/>
    <mergeCell ref="C8:E8"/>
    <mergeCell ref="L42:Q42"/>
    <mergeCell ref="C34:E34"/>
    <mergeCell ref="D31:E31"/>
    <mergeCell ref="D25:E25"/>
    <mergeCell ref="L43:Q43"/>
    <mergeCell ref="L39:Q39"/>
    <mergeCell ref="L41:Q41"/>
    <mergeCell ref="L40:Q40"/>
    <mergeCell ref="L38:Q38"/>
    <mergeCell ref="C35:E35"/>
    <mergeCell ref="D32:E32"/>
    <mergeCell ref="D30:E30"/>
    <mergeCell ref="D29:E29"/>
    <mergeCell ref="D28:E28"/>
    <mergeCell ref="D26:E26"/>
    <mergeCell ref="D27:E27"/>
  </mergeCells>
  <phoneticPr fontId="12" type="noConversion"/>
  <pageMargins left="0.23622047244094491" right="0.23622047244094491" top="0.74803149606299213" bottom="0.74803149606299213" header="0.31496062992125984" footer="0.31496062992125984"/>
  <pageSetup paperSize="9" scale="91" orientation="portrait" r:id="rId1"/>
  <headerFooter alignWithMargins="0">
    <oddFooter>Page &amp;P</oddFooter>
  </headerFooter>
</worksheet>
</file>

<file path=xl/worksheets/sheet17.xml><?xml version="1.0" encoding="utf-8"?>
<worksheet xmlns="http://schemas.openxmlformats.org/spreadsheetml/2006/main" xmlns:r="http://schemas.openxmlformats.org/officeDocument/2006/relationships">
  <sheetPr codeName="Sheet5" enableFormatConditionsCalculation="0"/>
  <dimension ref="A1:U210"/>
  <sheetViews>
    <sheetView showGridLines="0" zoomScaleNormal="100" zoomScaleSheetLayoutView="100" workbookViewId="0"/>
  </sheetViews>
  <sheetFormatPr defaultRowHeight="12.75"/>
  <cols>
    <col min="1" max="1" width="6.5703125" style="301" customWidth="1"/>
    <col min="2" max="2" width="7.85546875" style="301" customWidth="1"/>
    <col min="3" max="3" width="4.7109375" style="301" customWidth="1"/>
    <col min="4" max="4" width="5.140625" style="301" customWidth="1"/>
    <col min="5" max="5" width="5.85546875" style="301" customWidth="1"/>
    <col min="6" max="6" width="24.7109375" style="301" customWidth="1"/>
    <col min="7" max="7" width="33.85546875" style="301" customWidth="1"/>
    <col min="8" max="8" width="19" style="301" customWidth="1"/>
    <col min="9" max="9" width="13.7109375" style="301" customWidth="1"/>
    <col min="10" max="10" width="21.5703125" style="301" customWidth="1"/>
    <col min="11" max="11" width="20" style="301" customWidth="1"/>
    <col min="12" max="12" width="9.140625" style="301"/>
    <col min="13" max="13" width="19" style="301" customWidth="1"/>
    <col min="14" max="14" width="21.42578125" style="301" customWidth="1"/>
    <col min="15" max="15" width="9.140625" style="301"/>
    <col min="16" max="16" width="18.85546875" style="301" customWidth="1"/>
    <col min="17" max="17" width="19" style="301" customWidth="1"/>
    <col min="18" max="18" width="7.5703125" style="301" customWidth="1"/>
    <col min="19" max="19" width="16.85546875" style="301" customWidth="1"/>
    <col min="20" max="16384" width="9.140625" style="301"/>
  </cols>
  <sheetData>
    <row r="1" spans="1:10" ht="15.75">
      <c r="A1" s="693" t="s">
        <v>652</v>
      </c>
      <c r="B1" s="693"/>
      <c r="C1" s="693"/>
      <c r="D1" s="693"/>
      <c r="E1" s="693"/>
      <c r="F1" s="693"/>
      <c r="G1" s="693"/>
      <c r="H1" s="693"/>
      <c r="I1" s="693"/>
      <c r="J1" s="416"/>
    </row>
    <row r="2" spans="1:10">
      <c r="I2" s="417"/>
      <c r="J2" s="417"/>
    </row>
    <row r="3" spans="1:10">
      <c r="A3" s="298"/>
      <c r="G3" s="303"/>
      <c r="I3" s="853"/>
      <c r="J3" s="853"/>
    </row>
    <row r="4" spans="1:10">
      <c r="B4" s="589" t="s">
        <v>971</v>
      </c>
      <c r="E4" s="1400">
        <f>รายชื่อแบบฟอร์ม!C3</f>
        <v>0</v>
      </c>
      <c r="F4" s="1401"/>
      <c r="G4" s="452"/>
      <c r="I4" s="303"/>
      <c r="J4" s="418"/>
    </row>
    <row r="5" spans="1:10">
      <c r="B5" s="590" t="s">
        <v>972</v>
      </c>
      <c r="E5" s="1394">
        <f>รายชื่อแบบฟอร์ม!C4</f>
        <v>0</v>
      </c>
      <c r="F5" s="1395"/>
      <c r="G5" s="453"/>
      <c r="J5" s="418"/>
    </row>
    <row r="6" spans="1:10">
      <c r="G6" s="305"/>
      <c r="H6" s="305"/>
      <c r="I6" s="305"/>
      <c r="J6" s="303"/>
    </row>
    <row r="7" spans="1:10">
      <c r="E7" s="421"/>
      <c r="J7" s="416"/>
    </row>
    <row r="8" spans="1:10" s="403" customFormat="1" ht="12.75" customHeight="1">
      <c r="A8" s="355"/>
      <c r="B8" s="719" t="s">
        <v>654</v>
      </c>
      <c r="C8" s="719"/>
      <c r="D8" s="719"/>
      <c r="E8" s="719"/>
      <c r="F8" s="719"/>
      <c r="G8" s="719"/>
      <c r="H8" s="719"/>
      <c r="I8" s="719"/>
      <c r="J8" s="477" t="s">
        <v>973</v>
      </c>
    </row>
    <row r="9" spans="1:10" s="403" customFormat="1" ht="121.5" customHeight="1">
      <c r="B9" s="842" t="s">
        <v>517</v>
      </c>
      <c r="C9" s="1128" t="s">
        <v>518</v>
      </c>
      <c r="D9" s="1128"/>
      <c r="E9" s="1128"/>
      <c r="F9" s="1128"/>
      <c r="G9" s="1128"/>
      <c r="H9" s="484" t="s">
        <v>1414</v>
      </c>
      <c r="I9" s="495" t="s">
        <v>1434</v>
      </c>
      <c r="J9" s="495" t="s">
        <v>1435</v>
      </c>
    </row>
    <row r="10" spans="1:10" s="422" customFormat="1" ht="29.25" customHeight="1">
      <c r="B10" s="726" t="s">
        <v>537</v>
      </c>
      <c r="C10" s="1368" t="s">
        <v>1192</v>
      </c>
      <c r="D10" s="1402"/>
      <c r="E10" s="1402"/>
      <c r="F10" s="1402"/>
      <c r="G10" s="1369"/>
      <c r="H10" s="423"/>
      <c r="I10" s="424">
        <v>0</v>
      </c>
      <c r="J10" s="425">
        <f>H10*I10</f>
        <v>0</v>
      </c>
    </row>
    <row r="11" spans="1:10" s="422" customFormat="1" ht="28.5" customHeight="1">
      <c r="B11" s="1433" t="s">
        <v>538</v>
      </c>
      <c r="C11" s="1298" t="s">
        <v>1193</v>
      </c>
      <c r="D11" s="1301"/>
      <c r="E11" s="1301"/>
      <c r="F11" s="1301"/>
      <c r="G11" s="1301"/>
      <c r="H11" s="914"/>
      <c r="I11" s="427"/>
      <c r="J11" s="428"/>
    </row>
    <row r="12" spans="1:10" s="422" customFormat="1" ht="19.7" customHeight="1">
      <c r="B12" s="1434"/>
      <c r="C12" s="1391" t="s">
        <v>1194</v>
      </c>
      <c r="D12" s="1398"/>
      <c r="E12" s="1398"/>
      <c r="F12" s="1398"/>
      <c r="G12" s="1399"/>
      <c r="H12" s="914"/>
      <c r="I12" s="427"/>
      <c r="J12" s="428"/>
    </row>
    <row r="13" spans="1:10" s="422" customFormat="1" ht="14.25" customHeight="1">
      <c r="B13" s="1434"/>
      <c r="C13" s="1387" t="s">
        <v>1195</v>
      </c>
      <c r="D13" s="1396"/>
      <c r="E13" s="1396"/>
      <c r="F13" s="1396"/>
      <c r="G13" s="1397"/>
      <c r="H13" s="423"/>
      <c r="I13" s="429">
        <v>0</v>
      </c>
      <c r="J13" s="425">
        <f t="shared" ref="J13:J19" si="0">H13*I13</f>
        <v>0</v>
      </c>
    </row>
    <row r="14" spans="1:10" s="422" customFormat="1" ht="14.25" customHeight="1">
      <c r="B14" s="1434"/>
      <c r="C14" s="1387" t="s">
        <v>1196</v>
      </c>
      <c r="D14" s="1396"/>
      <c r="E14" s="1396"/>
      <c r="F14" s="1396"/>
      <c r="G14" s="1397"/>
      <c r="H14" s="423"/>
      <c r="I14" s="429">
        <v>1.6E-2</v>
      </c>
      <c r="J14" s="425">
        <f t="shared" si="0"/>
        <v>0</v>
      </c>
    </row>
    <row r="15" spans="1:10" s="422" customFormat="1" ht="14.25" customHeight="1">
      <c r="B15" s="1434"/>
      <c r="C15" s="1387" t="s">
        <v>1197</v>
      </c>
      <c r="D15" s="1396"/>
      <c r="E15" s="1396"/>
      <c r="F15" s="1396"/>
      <c r="G15" s="1397"/>
      <c r="H15" s="423"/>
      <c r="I15" s="429">
        <v>0.04</v>
      </c>
      <c r="J15" s="425">
        <f t="shared" si="0"/>
        <v>0</v>
      </c>
    </row>
    <row r="16" spans="1:10" s="422" customFormat="1" ht="14.25" customHeight="1">
      <c r="B16" s="1434"/>
      <c r="C16" s="1387" t="s">
        <v>1198</v>
      </c>
      <c r="D16" s="1396"/>
      <c r="E16" s="1396"/>
      <c r="F16" s="1396"/>
      <c r="G16" s="1397"/>
      <c r="H16" s="423"/>
      <c r="I16" s="429">
        <v>0.08</v>
      </c>
      <c r="J16" s="425">
        <f t="shared" si="0"/>
        <v>0</v>
      </c>
    </row>
    <row r="17" spans="2:10" s="422" customFormat="1" ht="14.25" customHeight="1">
      <c r="B17" s="1434"/>
      <c r="C17" s="1387" t="s">
        <v>1199</v>
      </c>
      <c r="D17" s="1396"/>
      <c r="E17" s="1396"/>
      <c r="F17" s="1396"/>
      <c r="G17" s="1397"/>
      <c r="H17" s="423"/>
      <c r="I17" s="429">
        <v>0.08</v>
      </c>
      <c r="J17" s="425">
        <f t="shared" si="0"/>
        <v>0</v>
      </c>
    </row>
    <row r="18" spans="2:10" s="422" customFormat="1" ht="14.25" customHeight="1">
      <c r="B18" s="1434"/>
      <c r="C18" s="1387" t="s">
        <v>1200</v>
      </c>
      <c r="D18" s="1396"/>
      <c r="E18" s="1396"/>
      <c r="F18" s="1396"/>
      <c r="G18" s="1397"/>
      <c r="H18" s="423"/>
      <c r="I18" s="429">
        <v>0.12</v>
      </c>
      <c r="J18" s="425">
        <f t="shared" si="0"/>
        <v>0</v>
      </c>
    </row>
    <row r="19" spans="2:10" s="422" customFormat="1" ht="14.25" customHeight="1">
      <c r="B19" s="1434"/>
      <c r="C19" s="1387" t="s">
        <v>1201</v>
      </c>
      <c r="D19" s="1388"/>
      <c r="E19" s="1388"/>
      <c r="F19" s="1388"/>
      <c r="G19" s="1389"/>
      <c r="H19" s="423"/>
      <c r="I19" s="429">
        <v>0.12</v>
      </c>
      <c r="J19" s="425">
        <f t="shared" si="0"/>
        <v>0</v>
      </c>
    </row>
    <row r="20" spans="2:10" s="422" customFormat="1" ht="21" customHeight="1">
      <c r="B20" s="1434"/>
      <c r="C20" s="1391" t="s">
        <v>1202</v>
      </c>
      <c r="D20" s="1398"/>
      <c r="E20" s="1398"/>
      <c r="F20" s="1398"/>
      <c r="G20" s="1399"/>
      <c r="H20" s="914"/>
      <c r="I20" s="427"/>
      <c r="J20" s="428"/>
    </row>
    <row r="21" spans="2:10" s="422" customFormat="1" ht="14.25" customHeight="1">
      <c r="B21" s="1434"/>
      <c r="C21" s="1387" t="s">
        <v>1195</v>
      </c>
      <c r="D21" s="1396"/>
      <c r="E21" s="1396"/>
      <c r="F21" s="1396"/>
      <c r="G21" s="1397"/>
      <c r="H21" s="423"/>
      <c r="I21" s="429">
        <v>0</v>
      </c>
      <c r="J21" s="425">
        <f>H21*I21</f>
        <v>0</v>
      </c>
    </row>
    <row r="22" spans="2:10" s="422" customFormat="1" ht="14.25" customHeight="1">
      <c r="B22" s="1434"/>
      <c r="C22" s="1387" t="s">
        <v>1196</v>
      </c>
      <c r="D22" s="1396"/>
      <c r="E22" s="1396"/>
      <c r="F22" s="1396"/>
      <c r="G22" s="1397"/>
      <c r="H22" s="423"/>
      <c r="I22" s="429">
        <v>1.6E-2</v>
      </c>
      <c r="J22" s="425">
        <f>H22*I22</f>
        <v>0</v>
      </c>
    </row>
    <row r="23" spans="2:10" s="422" customFormat="1" ht="14.25" customHeight="1">
      <c r="B23" s="1434"/>
      <c r="C23" s="1387" t="s">
        <v>1197</v>
      </c>
      <c r="D23" s="1396"/>
      <c r="E23" s="1396"/>
      <c r="F23" s="1396"/>
      <c r="G23" s="1397"/>
      <c r="H23" s="423"/>
      <c r="I23" s="429">
        <v>0.04</v>
      </c>
      <c r="J23" s="425">
        <f>H23*I23</f>
        <v>0</v>
      </c>
    </row>
    <row r="24" spans="2:10" s="422" customFormat="1" ht="14.25" customHeight="1">
      <c r="B24" s="1435"/>
      <c r="C24" s="1387" t="s">
        <v>1198</v>
      </c>
      <c r="D24" s="1396"/>
      <c r="E24" s="1396"/>
      <c r="F24" s="1396"/>
      <c r="G24" s="1397"/>
      <c r="H24" s="423"/>
      <c r="I24" s="429">
        <v>0.08</v>
      </c>
      <c r="J24" s="425">
        <f>H24*I24</f>
        <v>0</v>
      </c>
    </row>
    <row r="25" spans="2:10" s="422" customFormat="1" ht="28.5" customHeight="1">
      <c r="B25" s="851">
        <v>3</v>
      </c>
      <c r="C25" s="1143" t="s">
        <v>1203</v>
      </c>
      <c r="D25" s="1144"/>
      <c r="E25" s="1144"/>
      <c r="F25" s="1144"/>
      <c r="G25" s="1145"/>
      <c r="H25" s="423"/>
      <c r="I25" s="429">
        <v>8.0000000000000002E-3</v>
      </c>
      <c r="J25" s="425">
        <f>H25*I25</f>
        <v>0</v>
      </c>
    </row>
    <row r="26" spans="2:10" s="422" customFormat="1" ht="30" customHeight="1">
      <c r="B26" s="1214">
        <v>4</v>
      </c>
      <c r="C26" s="1143" t="s">
        <v>1204</v>
      </c>
      <c r="D26" s="1144"/>
      <c r="E26" s="1144"/>
      <c r="F26" s="1144"/>
      <c r="G26" s="1144"/>
      <c r="H26" s="915"/>
      <c r="I26" s="651"/>
      <c r="J26" s="431"/>
    </row>
    <row r="27" spans="2:10" s="422" customFormat="1" ht="14.25" customHeight="1">
      <c r="B27" s="1215"/>
      <c r="C27" s="1436" t="s">
        <v>1194</v>
      </c>
      <c r="D27" s="1437"/>
      <c r="E27" s="1437"/>
      <c r="F27" s="1437"/>
      <c r="G27" s="1438"/>
      <c r="H27" s="915"/>
      <c r="I27" s="651"/>
      <c r="J27" s="431"/>
    </row>
    <row r="28" spans="2:10" s="422" customFormat="1" ht="14.25" customHeight="1">
      <c r="B28" s="1215"/>
      <c r="C28" s="1384" t="s">
        <v>1195</v>
      </c>
      <c r="D28" s="1385"/>
      <c r="E28" s="1385"/>
      <c r="F28" s="1385"/>
      <c r="G28" s="1386"/>
      <c r="H28" s="423"/>
      <c r="I28" s="652">
        <v>1.6E-2</v>
      </c>
      <c r="J28" s="345">
        <f t="shared" ref="J28:J34" si="1">H28*I28</f>
        <v>0</v>
      </c>
    </row>
    <row r="29" spans="2:10" s="422" customFormat="1" ht="14.25" customHeight="1">
      <c r="B29" s="1215"/>
      <c r="C29" s="1384" t="s">
        <v>1196</v>
      </c>
      <c r="D29" s="1385"/>
      <c r="E29" s="1385"/>
      <c r="F29" s="1385"/>
      <c r="G29" s="1386"/>
      <c r="H29" s="423"/>
      <c r="I29" s="652">
        <v>0.04</v>
      </c>
      <c r="J29" s="345">
        <f t="shared" si="1"/>
        <v>0</v>
      </c>
    </row>
    <row r="30" spans="2:10" s="422" customFormat="1" ht="14.25" customHeight="1">
      <c r="B30" s="1215"/>
      <c r="C30" s="1384" t="s">
        <v>1197</v>
      </c>
      <c r="D30" s="1385"/>
      <c r="E30" s="1385"/>
      <c r="F30" s="1385"/>
      <c r="G30" s="1386"/>
      <c r="H30" s="423"/>
      <c r="I30" s="652">
        <v>0.08</v>
      </c>
      <c r="J30" s="345">
        <f t="shared" si="1"/>
        <v>0</v>
      </c>
    </row>
    <row r="31" spans="2:10" s="422" customFormat="1" ht="14.25" customHeight="1">
      <c r="B31" s="1215"/>
      <c r="C31" s="1384" t="s">
        <v>1198</v>
      </c>
      <c r="D31" s="1385"/>
      <c r="E31" s="1385"/>
      <c r="F31" s="1385"/>
      <c r="G31" s="1386"/>
      <c r="H31" s="423"/>
      <c r="I31" s="652">
        <v>0.08</v>
      </c>
      <c r="J31" s="345">
        <f t="shared" si="1"/>
        <v>0</v>
      </c>
    </row>
    <row r="32" spans="2:10" s="422" customFormat="1" ht="14.25" customHeight="1">
      <c r="B32" s="1215"/>
      <c r="C32" s="1384" t="s">
        <v>1199</v>
      </c>
      <c r="D32" s="1385"/>
      <c r="E32" s="1385"/>
      <c r="F32" s="1385"/>
      <c r="G32" s="1386"/>
      <c r="H32" s="423"/>
      <c r="I32" s="652">
        <v>0.08</v>
      </c>
      <c r="J32" s="345">
        <f t="shared" si="1"/>
        <v>0</v>
      </c>
    </row>
    <row r="33" spans="2:10" s="422" customFormat="1" ht="14.25" customHeight="1">
      <c r="B33" s="1215"/>
      <c r="C33" s="1384" t="s">
        <v>1200</v>
      </c>
      <c r="D33" s="1385"/>
      <c r="E33" s="1385"/>
      <c r="F33" s="1385"/>
      <c r="G33" s="1386"/>
      <c r="H33" s="423"/>
      <c r="I33" s="652">
        <v>0.12</v>
      </c>
      <c r="J33" s="345">
        <f t="shared" si="1"/>
        <v>0</v>
      </c>
    </row>
    <row r="34" spans="2:10" s="422" customFormat="1" ht="14.25" customHeight="1">
      <c r="B34" s="1215"/>
      <c r="C34" s="1387" t="s">
        <v>1201</v>
      </c>
      <c r="D34" s="1388"/>
      <c r="E34" s="1388"/>
      <c r="F34" s="1388"/>
      <c r="G34" s="1389"/>
      <c r="H34" s="423"/>
      <c r="I34" s="652">
        <v>0.12</v>
      </c>
      <c r="J34" s="345">
        <f t="shared" si="1"/>
        <v>0</v>
      </c>
    </row>
    <row r="35" spans="2:10" s="422" customFormat="1" ht="14.25" customHeight="1">
      <c r="B35" s="1215"/>
      <c r="C35" s="1436" t="s">
        <v>1202</v>
      </c>
      <c r="D35" s="1437"/>
      <c r="E35" s="1437"/>
      <c r="F35" s="1437"/>
      <c r="G35" s="1438"/>
      <c r="H35" s="915"/>
      <c r="I35" s="651"/>
      <c r="J35" s="431"/>
    </row>
    <row r="36" spans="2:10" s="422" customFormat="1" ht="14.25" customHeight="1">
      <c r="B36" s="1215"/>
      <c r="C36" s="1384" t="s">
        <v>1195</v>
      </c>
      <c r="D36" s="1385"/>
      <c r="E36" s="1385"/>
      <c r="F36" s="1385"/>
      <c r="G36" s="1386"/>
      <c r="H36" s="423"/>
      <c r="I36" s="652">
        <v>8.0000000000000002E-3</v>
      </c>
      <c r="J36" s="345">
        <f>H36*I36</f>
        <v>0</v>
      </c>
    </row>
    <row r="37" spans="2:10" s="422" customFormat="1" ht="14.25" customHeight="1">
      <c r="B37" s="1215"/>
      <c r="C37" s="1384" t="s">
        <v>1196</v>
      </c>
      <c r="D37" s="1385"/>
      <c r="E37" s="1385"/>
      <c r="F37" s="1385"/>
      <c r="G37" s="1386"/>
      <c r="H37" s="423"/>
      <c r="I37" s="652">
        <v>1.6E-2</v>
      </c>
      <c r="J37" s="345">
        <f>H37*I37</f>
        <v>0</v>
      </c>
    </row>
    <row r="38" spans="2:10" s="422" customFormat="1" ht="14.25" customHeight="1">
      <c r="B38" s="1215"/>
      <c r="C38" s="1384" t="s">
        <v>1197</v>
      </c>
      <c r="D38" s="1385"/>
      <c r="E38" s="1385"/>
      <c r="F38" s="1385"/>
      <c r="G38" s="1386"/>
      <c r="H38" s="423"/>
      <c r="I38" s="652">
        <v>0.04</v>
      </c>
      <c r="J38" s="345">
        <f>H38*I38</f>
        <v>0</v>
      </c>
    </row>
    <row r="39" spans="2:10" s="422" customFormat="1" ht="14.25" customHeight="1">
      <c r="B39" s="1216"/>
      <c r="C39" s="1384" t="s">
        <v>1198</v>
      </c>
      <c r="D39" s="1385"/>
      <c r="E39" s="1385"/>
      <c r="F39" s="1385"/>
      <c r="G39" s="1386"/>
      <c r="H39" s="423"/>
      <c r="I39" s="652">
        <v>0.08</v>
      </c>
      <c r="J39" s="345">
        <f>H39*I39</f>
        <v>0</v>
      </c>
    </row>
    <row r="40" spans="2:10" s="422" customFormat="1" ht="18" customHeight="1">
      <c r="B40" s="1303">
        <v>5</v>
      </c>
      <c r="C40" s="1298" t="s">
        <v>1013</v>
      </c>
      <c r="D40" s="1301"/>
      <c r="E40" s="1301"/>
      <c r="F40" s="1301"/>
      <c r="G40" s="1302"/>
      <c r="H40" s="914"/>
      <c r="I40" s="427"/>
      <c r="J40" s="428"/>
    </row>
    <row r="41" spans="2:10" s="422" customFormat="1" ht="20.25" customHeight="1">
      <c r="B41" s="1304"/>
      <c r="C41" s="1391" t="s">
        <v>1194</v>
      </c>
      <c r="D41" s="1392"/>
      <c r="E41" s="1392"/>
      <c r="F41" s="1392"/>
      <c r="G41" s="1393"/>
      <c r="H41" s="914"/>
      <c r="I41" s="427"/>
      <c r="J41" s="428"/>
    </row>
    <row r="42" spans="2:10" s="422" customFormat="1" ht="15" customHeight="1">
      <c r="B42" s="1304"/>
      <c r="C42" s="1387" t="s">
        <v>1195</v>
      </c>
      <c r="D42" s="1388"/>
      <c r="E42" s="1388"/>
      <c r="F42" s="1388"/>
      <c r="G42" s="1389"/>
      <c r="H42" s="423"/>
      <c r="I42" s="429">
        <v>1.6E-2</v>
      </c>
      <c r="J42" s="425">
        <f t="shared" ref="J42:J48" si="2">H42*I42</f>
        <v>0</v>
      </c>
    </row>
    <row r="43" spans="2:10" s="422" customFormat="1" ht="15" customHeight="1">
      <c r="B43" s="1304"/>
      <c r="C43" s="1387" t="s">
        <v>1196</v>
      </c>
      <c r="D43" s="1388"/>
      <c r="E43" s="1388"/>
      <c r="F43" s="1388"/>
      <c r="G43" s="1389"/>
      <c r="H43" s="423"/>
      <c r="I43" s="429">
        <v>0.04</v>
      </c>
      <c r="J43" s="425">
        <f t="shared" si="2"/>
        <v>0</v>
      </c>
    </row>
    <row r="44" spans="2:10" s="422" customFormat="1" ht="15" customHeight="1">
      <c r="B44" s="1304"/>
      <c r="C44" s="1387" t="s">
        <v>1197</v>
      </c>
      <c r="D44" s="1388"/>
      <c r="E44" s="1388"/>
      <c r="F44" s="1388"/>
      <c r="G44" s="1389"/>
      <c r="H44" s="423"/>
      <c r="I44" s="429">
        <v>0.04</v>
      </c>
      <c r="J44" s="425">
        <f t="shared" si="2"/>
        <v>0</v>
      </c>
    </row>
    <row r="45" spans="2:10" s="422" customFormat="1" ht="15" customHeight="1">
      <c r="B45" s="1304"/>
      <c r="C45" s="1387" t="s">
        <v>1198</v>
      </c>
      <c r="D45" s="1388"/>
      <c r="E45" s="1388"/>
      <c r="F45" s="1388"/>
      <c r="G45" s="1389"/>
      <c r="H45" s="423"/>
      <c r="I45" s="429">
        <v>0.08</v>
      </c>
      <c r="J45" s="425">
        <f t="shared" si="2"/>
        <v>0</v>
      </c>
    </row>
    <row r="46" spans="2:10" s="422" customFormat="1" ht="15" customHeight="1">
      <c r="B46" s="1304"/>
      <c r="C46" s="1387" t="s">
        <v>1199</v>
      </c>
      <c r="D46" s="1388"/>
      <c r="E46" s="1388"/>
      <c r="F46" s="1388"/>
      <c r="G46" s="1389"/>
      <c r="H46" s="423"/>
      <c r="I46" s="429">
        <v>0.08</v>
      </c>
      <c r="J46" s="425">
        <f t="shared" si="2"/>
        <v>0</v>
      </c>
    </row>
    <row r="47" spans="2:10" s="422" customFormat="1" ht="15" customHeight="1">
      <c r="B47" s="1304"/>
      <c r="C47" s="1387" t="s">
        <v>1200</v>
      </c>
      <c r="D47" s="1388"/>
      <c r="E47" s="1388"/>
      <c r="F47" s="1388"/>
      <c r="G47" s="1389"/>
      <c r="H47" s="423"/>
      <c r="I47" s="429">
        <v>0.12</v>
      </c>
      <c r="J47" s="425">
        <f t="shared" si="2"/>
        <v>0</v>
      </c>
    </row>
    <row r="48" spans="2:10" s="422" customFormat="1" ht="15" customHeight="1">
      <c r="B48" s="1304"/>
      <c r="C48" s="1387" t="s">
        <v>1201</v>
      </c>
      <c r="D48" s="1388"/>
      <c r="E48" s="1388"/>
      <c r="F48" s="1388"/>
      <c r="G48" s="1389"/>
      <c r="H48" s="423"/>
      <c r="I48" s="429">
        <v>0.12</v>
      </c>
      <c r="J48" s="425">
        <f t="shared" si="2"/>
        <v>0</v>
      </c>
    </row>
    <row r="49" spans="2:10" s="422" customFormat="1" ht="15" customHeight="1">
      <c r="B49" s="1304"/>
      <c r="C49" s="1391" t="s">
        <v>1202</v>
      </c>
      <c r="D49" s="1392"/>
      <c r="E49" s="1392"/>
      <c r="F49" s="1392"/>
      <c r="G49" s="1393"/>
      <c r="H49" s="914"/>
      <c r="I49" s="427"/>
      <c r="J49" s="428"/>
    </row>
    <row r="50" spans="2:10" s="422" customFormat="1" ht="15" customHeight="1">
      <c r="B50" s="1304"/>
      <c r="C50" s="1387" t="s">
        <v>1195</v>
      </c>
      <c r="D50" s="1388"/>
      <c r="E50" s="1388"/>
      <c r="F50" s="1388"/>
      <c r="G50" s="1389"/>
      <c r="H50" s="423"/>
      <c r="I50" s="429">
        <v>1.6E-2</v>
      </c>
      <c r="J50" s="425">
        <f>H50*I50</f>
        <v>0</v>
      </c>
    </row>
    <row r="51" spans="2:10" s="422" customFormat="1" ht="15" customHeight="1">
      <c r="B51" s="1304"/>
      <c r="C51" s="1387" t="s">
        <v>1196</v>
      </c>
      <c r="D51" s="1388"/>
      <c r="E51" s="1388"/>
      <c r="F51" s="1388"/>
      <c r="G51" s="1389"/>
      <c r="H51" s="423"/>
      <c r="I51" s="429">
        <v>0.04</v>
      </c>
      <c r="J51" s="425">
        <f>H51*I51</f>
        <v>0</v>
      </c>
    </row>
    <row r="52" spans="2:10" s="422" customFormat="1" ht="15" customHeight="1">
      <c r="B52" s="1304"/>
      <c r="C52" s="1387" t="s">
        <v>1197</v>
      </c>
      <c r="D52" s="1388"/>
      <c r="E52" s="1388"/>
      <c r="F52" s="1388"/>
      <c r="G52" s="1389"/>
      <c r="H52" s="423"/>
      <c r="I52" s="429">
        <v>0.04</v>
      </c>
      <c r="J52" s="425">
        <f>H52*I52</f>
        <v>0</v>
      </c>
    </row>
    <row r="53" spans="2:10" s="422" customFormat="1" ht="15" customHeight="1">
      <c r="B53" s="1305"/>
      <c r="C53" s="1387" t="s">
        <v>1198</v>
      </c>
      <c r="D53" s="1388"/>
      <c r="E53" s="1388"/>
      <c r="F53" s="1388"/>
      <c r="G53" s="1389"/>
      <c r="H53" s="423"/>
      <c r="I53" s="429">
        <v>0.08</v>
      </c>
      <c r="J53" s="425">
        <f>H53*I53</f>
        <v>0</v>
      </c>
    </row>
    <row r="54" spans="2:10" s="422" customFormat="1" ht="16.5" customHeight="1">
      <c r="B54" s="1303">
        <v>6</v>
      </c>
      <c r="C54" s="1298" t="s">
        <v>326</v>
      </c>
      <c r="D54" s="1301"/>
      <c r="E54" s="1144"/>
      <c r="F54" s="1431"/>
      <c r="G54" s="1432"/>
      <c r="H54" s="914"/>
      <c r="I54" s="427"/>
      <c r="J54" s="428"/>
    </row>
    <row r="55" spans="2:10" s="422" customFormat="1" ht="20.25" customHeight="1">
      <c r="B55" s="1304"/>
      <c r="C55" s="1391" t="s">
        <v>1194</v>
      </c>
      <c r="D55" s="1392"/>
      <c r="E55" s="1392"/>
      <c r="F55" s="1392"/>
      <c r="G55" s="1393"/>
      <c r="H55" s="914"/>
      <c r="I55" s="427"/>
      <c r="J55" s="428"/>
    </row>
    <row r="56" spans="2:10" s="422" customFormat="1" ht="15" customHeight="1">
      <c r="B56" s="1304"/>
      <c r="C56" s="1387" t="s">
        <v>1195</v>
      </c>
      <c r="D56" s="1388"/>
      <c r="E56" s="1388"/>
      <c r="F56" s="1388"/>
      <c r="G56" s="1389"/>
      <c r="H56" s="423"/>
      <c r="I56" s="429">
        <v>1.6E-2</v>
      </c>
      <c r="J56" s="425">
        <f t="shared" ref="J56:J62" si="3">H56*I56</f>
        <v>0</v>
      </c>
    </row>
    <row r="57" spans="2:10" s="422" customFormat="1" ht="15" customHeight="1">
      <c r="B57" s="1304"/>
      <c r="C57" s="1387" t="s">
        <v>1196</v>
      </c>
      <c r="D57" s="1388"/>
      <c r="E57" s="1388"/>
      <c r="F57" s="1388"/>
      <c r="G57" s="1389"/>
      <c r="H57" s="423"/>
      <c r="I57" s="429">
        <v>0.04</v>
      </c>
      <c r="J57" s="425">
        <f t="shared" si="3"/>
        <v>0</v>
      </c>
    </row>
    <row r="58" spans="2:10" s="422" customFormat="1" ht="15" customHeight="1">
      <c r="B58" s="1304"/>
      <c r="C58" s="1387" t="s">
        <v>1197</v>
      </c>
      <c r="D58" s="1388"/>
      <c r="E58" s="1388"/>
      <c r="F58" s="1388"/>
      <c r="G58" s="1389"/>
      <c r="H58" s="423"/>
      <c r="I58" s="429">
        <v>0.08</v>
      </c>
      <c r="J58" s="425">
        <f t="shared" si="3"/>
        <v>0</v>
      </c>
    </row>
    <row r="59" spans="2:10" s="422" customFormat="1" ht="15" customHeight="1">
      <c r="B59" s="1304"/>
      <c r="C59" s="1387" t="s">
        <v>1198</v>
      </c>
      <c r="D59" s="1388"/>
      <c r="E59" s="1388"/>
      <c r="F59" s="1388"/>
      <c r="G59" s="1389"/>
      <c r="H59" s="423"/>
      <c r="I59" s="429">
        <v>0.08</v>
      </c>
      <c r="J59" s="425">
        <f t="shared" si="3"/>
        <v>0</v>
      </c>
    </row>
    <row r="60" spans="2:10" s="422" customFormat="1" ht="15" customHeight="1">
      <c r="B60" s="1304"/>
      <c r="C60" s="1387" t="s">
        <v>1199</v>
      </c>
      <c r="D60" s="1388"/>
      <c r="E60" s="1388"/>
      <c r="F60" s="1388"/>
      <c r="G60" s="1389"/>
      <c r="H60" s="423"/>
      <c r="I60" s="429">
        <v>0.08</v>
      </c>
      <c r="J60" s="425">
        <f t="shared" si="3"/>
        <v>0</v>
      </c>
    </row>
    <row r="61" spans="2:10" s="422" customFormat="1" ht="15" customHeight="1">
      <c r="B61" s="1304"/>
      <c r="C61" s="1387" t="s">
        <v>1200</v>
      </c>
      <c r="D61" s="1388"/>
      <c r="E61" s="1388"/>
      <c r="F61" s="1388"/>
      <c r="G61" s="1389"/>
      <c r="H61" s="423"/>
      <c r="I61" s="429">
        <v>0.12</v>
      </c>
      <c r="J61" s="425">
        <f t="shared" si="3"/>
        <v>0</v>
      </c>
    </row>
    <row r="62" spans="2:10" s="422" customFormat="1" ht="15" customHeight="1">
      <c r="B62" s="1304"/>
      <c r="C62" s="1387" t="s">
        <v>1201</v>
      </c>
      <c r="D62" s="1388"/>
      <c r="E62" s="1388"/>
      <c r="F62" s="1388"/>
      <c r="G62" s="1389"/>
      <c r="H62" s="423"/>
      <c r="I62" s="429">
        <v>0.12</v>
      </c>
      <c r="J62" s="425">
        <f t="shared" si="3"/>
        <v>0</v>
      </c>
    </row>
    <row r="63" spans="2:10" s="422" customFormat="1" ht="24.75" customHeight="1">
      <c r="B63" s="1304"/>
      <c r="C63" s="1391" t="s">
        <v>1202</v>
      </c>
      <c r="D63" s="1392"/>
      <c r="E63" s="1392"/>
      <c r="F63" s="1392"/>
      <c r="G63" s="1393"/>
      <c r="H63" s="914"/>
      <c r="I63" s="427"/>
      <c r="J63" s="428"/>
    </row>
    <row r="64" spans="2:10" s="422" customFormat="1" ht="17.25" customHeight="1">
      <c r="B64" s="1304"/>
      <c r="C64" s="1387" t="s">
        <v>1195</v>
      </c>
      <c r="D64" s="1388"/>
      <c r="E64" s="1388"/>
      <c r="F64" s="1388"/>
      <c r="G64" s="1389"/>
      <c r="H64" s="423"/>
      <c r="I64" s="429">
        <v>1.6E-2</v>
      </c>
      <c r="J64" s="425">
        <f>H64*I64</f>
        <v>0</v>
      </c>
    </row>
    <row r="65" spans="2:10" s="422" customFormat="1" ht="17.25" customHeight="1">
      <c r="B65" s="1304"/>
      <c r="C65" s="1387" t="s">
        <v>1196</v>
      </c>
      <c r="D65" s="1388"/>
      <c r="E65" s="1388"/>
      <c r="F65" s="1388"/>
      <c r="G65" s="1389"/>
      <c r="H65" s="423"/>
      <c r="I65" s="429">
        <v>0.04</v>
      </c>
      <c r="J65" s="425">
        <f>H65*I65</f>
        <v>0</v>
      </c>
    </row>
    <row r="66" spans="2:10" s="422" customFormat="1" ht="17.25" customHeight="1">
      <c r="B66" s="1304"/>
      <c r="C66" s="1387" t="s">
        <v>1197</v>
      </c>
      <c r="D66" s="1388"/>
      <c r="E66" s="1388"/>
      <c r="F66" s="1388"/>
      <c r="G66" s="1389"/>
      <c r="H66" s="423"/>
      <c r="I66" s="429">
        <v>0.08</v>
      </c>
      <c r="J66" s="425">
        <f>H66*I66</f>
        <v>0</v>
      </c>
    </row>
    <row r="67" spans="2:10" s="422" customFormat="1" ht="17.25" customHeight="1">
      <c r="B67" s="1305"/>
      <c r="C67" s="1387" t="s">
        <v>1198</v>
      </c>
      <c r="D67" s="1388"/>
      <c r="E67" s="1388"/>
      <c r="F67" s="1388"/>
      <c r="G67" s="1389"/>
      <c r="H67" s="423"/>
      <c r="I67" s="429">
        <v>0.08</v>
      </c>
      <c r="J67" s="425">
        <f>H67*I67</f>
        <v>0</v>
      </c>
    </row>
    <row r="68" spans="2:10" s="422" customFormat="1" ht="15" customHeight="1">
      <c r="B68" s="1303">
        <v>7</v>
      </c>
      <c r="C68" s="1298" t="s">
        <v>1185</v>
      </c>
      <c r="D68" s="1301"/>
      <c r="E68" s="1144"/>
      <c r="F68" s="1431"/>
      <c r="G68" s="1432"/>
      <c r="H68" s="914"/>
      <c r="I68" s="427"/>
      <c r="J68" s="428"/>
    </row>
    <row r="69" spans="2:10" s="422" customFormat="1" ht="24.75" customHeight="1">
      <c r="B69" s="1304"/>
      <c r="C69" s="1391" t="s">
        <v>1194</v>
      </c>
      <c r="D69" s="1392"/>
      <c r="E69" s="1392"/>
      <c r="F69" s="1392"/>
      <c r="G69" s="1393"/>
      <c r="H69" s="914"/>
      <c r="I69" s="427"/>
      <c r="J69" s="428"/>
    </row>
    <row r="70" spans="2:10" s="422" customFormat="1" ht="15" customHeight="1">
      <c r="B70" s="1304"/>
      <c r="C70" s="1387" t="s">
        <v>1195</v>
      </c>
      <c r="D70" s="1388"/>
      <c r="E70" s="1388"/>
      <c r="F70" s="1388"/>
      <c r="G70" s="1389"/>
      <c r="H70" s="423"/>
      <c r="I70" s="429">
        <v>1.6E-2</v>
      </c>
      <c r="J70" s="425">
        <f t="shared" ref="J70:J76" si="4">H70*I70</f>
        <v>0</v>
      </c>
    </row>
    <row r="71" spans="2:10" s="422" customFormat="1" ht="15" customHeight="1">
      <c r="B71" s="1304"/>
      <c r="C71" s="1387" t="s">
        <v>1196</v>
      </c>
      <c r="D71" s="1388"/>
      <c r="E71" s="1388"/>
      <c r="F71" s="1388"/>
      <c r="G71" s="1389"/>
      <c r="H71" s="423"/>
      <c r="I71" s="429">
        <v>0.04</v>
      </c>
      <c r="J71" s="425">
        <f t="shared" si="4"/>
        <v>0</v>
      </c>
    </row>
    <row r="72" spans="2:10" s="422" customFormat="1" ht="15" customHeight="1">
      <c r="B72" s="1304"/>
      <c r="C72" s="1387" t="s">
        <v>1197</v>
      </c>
      <c r="D72" s="1388"/>
      <c r="E72" s="1388"/>
      <c r="F72" s="1388"/>
      <c r="G72" s="1389"/>
      <c r="H72" s="423"/>
      <c r="I72" s="429">
        <v>0.08</v>
      </c>
      <c r="J72" s="425">
        <f t="shared" si="4"/>
        <v>0</v>
      </c>
    </row>
    <row r="73" spans="2:10" s="422" customFormat="1" ht="15" customHeight="1">
      <c r="B73" s="1304"/>
      <c r="C73" s="1387" t="s">
        <v>1198</v>
      </c>
      <c r="D73" s="1388"/>
      <c r="E73" s="1388"/>
      <c r="F73" s="1388"/>
      <c r="G73" s="1389"/>
      <c r="H73" s="423"/>
      <c r="I73" s="429">
        <v>0.08</v>
      </c>
      <c r="J73" s="425">
        <f t="shared" si="4"/>
        <v>0</v>
      </c>
    </row>
    <row r="74" spans="2:10" s="422" customFormat="1" ht="15" customHeight="1">
      <c r="B74" s="1304"/>
      <c r="C74" s="1387" t="s">
        <v>1199</v>
      </c>
      <c r="D74" s="1388"/>
      <c r="E74" s="1388"/>
      <c r="F74" s="1388"/>
      <c r="G74" s="1389"/>
      <c r="H74" s="423"/>
      <c r="I74" s="429">
        <v>0.12</v>
      </c>
      <c r="J74" s="425">
        <f t="shared" si="4"/>
        <v>0</v>
      </c>
    </row>
    <row r="75" spans="2:10" s="422" customFormat="1" ht="15" customHeight="1">
      <c r="B75" s="1304"/>
      <c r="C75" s="1387" t="s">
        <v>1200</v>
      </c>
      <c r="D75" s="1388"/>
      <c r="E75" s="1388"/>
      <c r="F75" s="1388"/>
      <c r="G75" s="1389"/>
      <c r="H75" s="423"/>
      <c r="I75" s="429">
        <v>0.12</v>
      </c>
      <c r="J75" s="425">
        <f t="shared" si="4"/>
        <v>0</v>
      </c>
    </row>
    <row r="76" spans="2:10" s="422" customFormat="1" ht="15" customHeight="1">
      <c r="B76" s="1304"/>
      <c r="C76" s="1387" t="s">
        <v>1201</v>
      </c>
      <c r="D76" s="1388"/>
      <c r="E76" s="1388"/>
      <c r="F76" s="1388"/>
      <c r="G76" s="1389"/>
      <c r="H76" s="423"/>
      <c r="I76" s="429">
        <v>0.12</v>
      </c>
      <c r="J76" s="425">
        <f t="shared" si="4"/>
        <v>0</v>
      </c>
    </row>
    <row r="77" spans="2:10" s="422" customFormat="1" ht="24.75" customHeight="1">
      <c r="B77" s="1304"/>
      <c r="C77" s="1391" t="s">
        <v>1202</v>
      </c>
      <c r="D77" s="1392"/>
      <c r="E77" s="1392"/>
      <c r="F77" s="1392"/>
      <c r="G77" s="1393"/>
      <c r="H77" s="914"/>
      <c r="I77" s="427"/>
      <c r="J77" s="428"/>
    </row>
    <row r="78" spans="2:10" s="422" customFormat="1" ht="18" customHeight="1">
      <c r="B78" s="1304"/>
      <c r="C78" s="1387" t="s">
        <v>1195</v>
      </c>
      <c r="D78" s="1388"/>
      <c r="E78" s="1388"/>
      <c r="F78" s="1388"/>
      <c r="G78" s="1389"/>
      <c r="H78" s="423"/>
      <c r="I78" s="429">
        <v>1.6E-2</v>
      </c>
      <c r="J78" s="425">
        <f>H78*I78</f>
        <v>0</v>
      </c>
    </row>
    <row r="79" spans="2:10" s="422" customFormat="1" ht="18" customHeight="1">
      <c r="B79" s="1304"/>
      <c r="C79" s="1387" t="s">
        <v>1196</v>
      </c>
      <c r="D79" s="1388"/>
      <c r="E79" s="1388"/>
      <c r="F79" s="1388"/>
      <c r="G79" s="1389"/>
      <c r="H79" s="423"/>
      <c r="I79" s="429">
        <v>0.04</v>
      </c>
      <c r="J79" s="425">
        <f>H79*I79</f>
        <v>0</v>
      </c>
    </row>
    <row r="80" spans="2:10" s="422" customFormat="1" ht="18" customHeight="1">
      <c r="B80" s="1304"/>
      <c r="C80" s="1387" t="s">
        <v>1197</v>
      </c>
      <c r="D80" s="1388"/>
      <c r="E80" s="1388"/>
      <c r="F80" s="1388"/>
      <c r="G80" s="1389"/>
      <c r="H80" s="423"/>
      <c r="I80" s="429">
        <v>0.08</v>
      </c>
      <c r="J80" s="425">
        <f>H80*I80</f>
        <v>0</v>
      </c>
    </row>
    <row r="81" spans="1:10" s="422" customFormat="1" ht="18" customHeight="1">
      <c r="B81" s="1305"/>
      <c r="C81" s="1387" t="s">
        <v>1198</v>
      </c>
      <c r="D81" s="1388"/>
      <c r="E81" s="1388"/>
      <c r="F81" s="1388"/>
      <c r="G81" s="1389"/>
      <c r="H81" s="423"/>
      <c r="I81" s="429">
        <v>0.08</v>
      </c>
      <c r="J81" s="425">
        <f>H81*I81</f>
        <v>0</v>
      </c>
    </row>
    <row r="82" spans="1:10" s="422" customFormat="1" ht="18" customHeight="1">
      <c r="B82" s="844">
        <v>8</v>
      </c>
      <c r="C82" s="1412" t="s">
        <v>551</v>
      </c>
      <c r="D82" s="1413"/>
      <c r="E82" s="1413"/>
      <c r="F82" s="1413"/>
      <c r="G82" s="1414"/>
      <c r="H82" s="678">
        <f>SUM(H10:H81)</f>
        <v>0</v>
      </c>
      <c r="I82" s="749"/>
      <c r="J82" s="678">
        <f>SUM(J10:J81)</f>
        <v>0</v>
      </c>
    </row>
    <row r="83" spans="1:10" s="422" customFormat="1" ht="18" customHeight="1">
      <c r="B83" s="751"/>
      <c r="C83" s="752"/>
      <c r="D83" s="752"/>
      <c r="E83" s="752"/>
      <c r="F83" s="752"/>
      <c r="G83" s="752"/>
      <c r="H83" s="912"/>
      <c r="I83" s="753"/>
      <c r="J83" s="912"/>
    </row>
    <row r="84" spans="1:10" s="422" customFormat="1" ht="18" customHeight="1">
      <c r="B84" s="359"/>
      <c r="C84" s="754"/>
      <c r="D84" s="754"/>
      <c r="E84" s="754"/>
      <c r="F84" s="754"/>
      <c r="G84" s="754"/>
      <c r="H84" s="913"/>
      <c r="I84" s="755"/>
      <c r="J84" s="913"/>
    </row>
    <row r="85" spans="1:10" s="422" customFormat="1" ht="12.75" customHeight="1">
      <c r="A85" s="308"/>
      <c r="B85" s="719" t="s">
        <v>655</v>
      </c>
      <c r="C85" s="719"/>
      <c r="D85" s="719"/>
      <c r="E85" s="719"/>
      <c r="F85" s="719"/>
      <c r="G85" s="719"/>
      <c r="H85" s="719"/>
      <c r="I85" s="719"/>
      <c r="J85" s="477" t="s">
        <v>973</v>
      </c>
    </row>
    <row r="86" spans="1:10" s="422" customFormat="1" ht="120.75" customHeight="1">
      <c r="A86" s="403"/>
      <c r="B86" s="842" t="s">
        <v>517</v>
      </c>
      <c r="C86" s="1142" t="s">
        <v>518</v>
      </c>
      <c r="D86" s="1142"/>
      <c r="E86" s="1142"/>
      <c r="F86" s="1142"/>
      <c r="G86" s="1142"/>
      <c r="H86" s="484" t="s">
        <v>1414</v>
      </c>
      <c r="I86" s="495" t="s">
        <v>1434</v>
      </c>
      <c r="J86" s="495" t="s">
        <v>1435</v>
      </c>
    </row>
    <row r="87" spans="1:10" s="422" customFormat="1" ht="18" customHeight="1">
      <c r="A87" s="301"/>
      <c r="B87" s="1220">
        <v>1</v>
      </c>
      <c r="C87" s="596" t="s">
        <v>1205</v>
      </c>
      <c r="D87" s="597"/>
      <c r="E87" s="597"/>
      <c r="F87" s="597"/>
      <c r="G87" s="597"/>
      <c r="H87" s="426"/>
      <c r="I87" s="427"/>
      <c r="J87" s="432"/>
    </row>
    <row r="88" spans="1:10" s="422" customFormat="1" ht="18" customHeight="1">
      <c r="A88" s="301"/>
      <c r="B88" s="1221"/>
      <c r="C88" s="714" t="s">
        <v>524</v>
      </c>
      <c r="D88" s="597" t="s">
        <v>508</v>
      </c>
      <c r="E88" s="597"/>
      <c r="F88" s="597"/>
      <c r="G88" s="598"/>
      <c r="H88" s="423"/>
      <c r="I88" s="433">
        <v>2.8000000000000001E-2</v>
      </c>
      <c r="J88" s="425">
        <f>H88*I88</f>
        <v>0</v>
      </c>
    </row>
    <row r="89" spans="1:10" s="422" customFormat="1" ht="18" customHeight="1">
      <c r="A89" s="301"/>
      <c r="B89" s="1221"/>
      <c r="C89" s="714" t="s">
        <v>530</v>
      </c>
      <c r="D89" s="597" t="s">
        <v>509</v>
      </c>
      <c r="E89" s="597"/>
      <c r="F89" s="597"/>
      <c r="G89" s="598"/>
      <c r="H89" s="423"/>
      <c r="I89" s="433">
        <v>0.06</v>
      </c>
      <c r="J89" s="425">
        <f>H89*I89</f>
        <v>0</v>
      </c>
    </row>
    <row r="90" spans="1:10" s="422" customFormat="1" ht="18" customHeight="1">
      <c r="A90" s="301"/>
      <c r="B90" s="1222"/>
      <c r="C90" s="714" t="s">
        <v>531</v>
      </c>
      <c r="D90" s="1415" t="s">
        <v>1206</v>
      </c>
      <c r="E90" s="1415"/>
      <c r="F90" s="1415"/>
      <c r="G90" s="1365"/>
      <c r="H90" s="423"/>
      <c r="I90" s="434">
        <v>0.08</v>
      </c>
      <c r="J90" s="425">
        <f>H90*I90</f>
        <v>0</v>
      </c>
    </row>
    <row r="91" spans="1:10" s="422" customFormat="1" ht="18" customHeight="1">
      <c r="A91" s="301"/>
      <c r="B91" s="1419">
        <v>2</v>
      </c>
      <c r="C91" s="596" t="s">
        <v>1207</v>
      </c>
      <c r="D91" s="597"/>
      <c r="E91" s="597"/>
      <c r="F91" s="597"/>
      <c r="G91" s="597"/>
      <c r="H91" s="914"/>
      <c r="I91" s="427"/>
      <c r="J91" s="428"/>
    </row>
    <row r="92" spans="1:10" s="422" customFormat="1" ht="18" customHeight="1">
      <c r="A92" s="301"/>
      <c r="B92" s="1420"/>
      <c r="C92" s="714" t="s">
        <v>524</v>
      </c>
      <c r="D92" s="597" t="s">
        <v>508</v>
      </c>
      <c r="E92" s="597"/>
      <c r="F92" s="597"/>
      <c r="G92" s="598"/>
      <c r="H92" s="423"/>
      <c r="I92" s="433">
        <v>6.4000000000000001E-2</v>
      </c>
      <c r="J92" s="425">
        <f>H92*I92</f>
        <v>0</v>
      </c>
    </row>
    <row r="93" spans="1:10" s="422" customFormat="1" ht="18" customHeight="1">
      <c r="A93" s="301"/>
      <c r="B93" s="1420"/>
      <c r="C93" s="714" t="s">
        <v>530</v>
      </c>
      <c r="D93" s="597" t="s">
        <v>509</v>
      </c>
      <c r="E93" s="597"/>
      <c r="F93" s="597"/>
      <c r="G93" s="598"/>
      <c r="H93" s="423"/>
      <c r="I93" s="433">
        <v>0.08</v>
      </c>
      <c r="J93" s="425">
        <f>H93*I93</f>
        <v>0</v>
      </c>
    </row>
    <row r="94" spans="1:10" s="422" customFormat="1" ht="18" customHeight="1">
      <c r="A94" s="301"/>
      <c r="B94" s="1349"/>
      <c r="C94" s="714" t="s">
        <v>531</v>
      </c>
      <c r="D94" s="1415" t="s">
        <v>1206</v>
      </c>
      <c r="E94" s="1415"/>
      <c r="F94" s="1415"/>
      <c r="G94" s="1365"/>
      <c r="H94" s="423"/>
      <c r="I94" s="433">
        <v>0.12</v>
      </c>
      <c r="J94" s="425">
        <f>H94*I94</f>
        <v>0</v>
      </c>
    </row>
    <row r="95" spans="1:10" s="422" customFormat="1" ht="18" customHeight="1">
      <c r="A95" s="301"/>
      <c r="B95" s="731" t="s">
        <v>539</v>
      </c>
      <c r="C95" s="1136" t="s">
        <v>1116</v>
      </c>
      <c r="D95" s="1136"/>
      <c r="E95" s="1136"/>
      <c r="F95" s="1136"/>
      <c r="G95" s="1136"/>
      <c r="H95" s="756">
        <f>SUM(H88:H94)</f>
        <v>0</v>
      </c>
      <c r="I95" s="717"/>
      <c r="J95" s="756">
        <f>SUM(J88:J94)</f>
        <v>0</v>
      </c>
    </row>
    <row r="96" spans="1:10" s="422" customFormat="1" ht="18" customHeight="1">
      <c r="B96" s="359"/>
      <c r="C96" s="754"/>
      <c r="D96" s="754"/>
      <c r="E96" s="754"/>
      <c r="F96" s="754"/>
      <c r="G96" s="754"/>
      <c r="H96" s="913"/>
      <c r="I96" s="755"/>
      <c r="J96" s="913"/>
    </row>
    <row r="97" spans="1:21" s="422" customFormat="1" ht="18" customHeight="1">
      <c r="B97" s="359"/>
      <c r="C97" s="754"/>
      <c r="D97" s="754"/>
      <c r="E97" s="754"/>
      <c r="F97" s="754"/>
      <c r="G97" s="754"/>
      <c r="H97" s="913"/>
      <c r="I97" s="755"/>
      <c r="J97" s="913"/>
    </row>
    <row r="98" spans="1:21" s="422" customFormat="1" ht="15" customHeight="1">
      <c r="B98" s="1424" t="s">
        <v>917</v>
      </c>
      <c r="C98" s="1424"/>
      <c r="D98" s="1424"/>
      <c r="E98" s="1424"/>
      <c r="F98" s="1424"/>
      <c r="G98" s="1424"/>
      <c r="H98" s="1424"/>
      <c r="I98" s="1424"/>
      <c r="J98" s="477" t="s">
        <v>973</v>
      </c>
    </row>
    <row r="99" spans="1:21" s="422" customFormat="1" ht="121.5" customHeight="1">
      <c r="B99" s="842" t="s">
        <v>517</v>
      </c>
      <c r="C99" s="1142" t="s">
        <v>518</v>
      </c>
      <c r="D99" s="1142"/>
      <c r="E99" s="1142"/>
      <c r="F99" s="1142"/>
      <c r="G99" s="1142"/>
      <c r="H99" s="484" t="s">
        <v>1414</v>
      </c>
      <c r="I99" s="495" t="s">
        <v>1434</v>
      </c>
      <c r="J99" s="495" t="s">
        <v>1435</v>
      </c>
    </row>
    <row r="100" spans="1:21" s="470" customFormat="1" ht="16.5" customHeight="1">
      <c r="B100" s="726" t="s">
        <v>537</v>
      </c>
      <c r="C100" s="1421" t="s">
        <v>1208</v>
      </c>
      <c r="D100" s="1422"/>
      <c r="E100" s="1422"/>
      <c r="F100" s="1422"/>
      <c r="G100" s="1423"/>
      <c r="H100" s="423"/>
      <c r="I100" s="471">
        <v>0.08</v>
      </c>
      <c r="J100" s="472">
        <f>H100*I100</f>
        <v>0</v>
      </c>
    </row>
    <row r="101" spans="1:21" ht="15" customHeight="1">
      <c r="B101" s="1428" t="s">
        <v>538</v>
      </c>
      <c r="C101" s="1364" t="s">
        <v>1031</v>
      </c>
      <c r="D101" s="1415"/>
      <c r="E101" s="1415"/>
      <c r="F101" s="1415"/>
      <c r="G101" s="1365"/>
      <c r="H101" s="750"/>
      <c r="I101" s="430"/>
      <c r="J101" s="431"/>
    </row>
    <row r="102" spans="1:21" ht="15" customHeight="1">
      <c r="B102" s="1429"/>
      <c r="C102" s="639" t="s">
        <v>524</v>
      </c>
      <c r="D102" s="1364" t="s">
        <v>1032</v>
      </c>
      <c r="E102" s="1415"/>
      <c r="F102" s="1415"/>
      <c r="G102" s="1365"/>
      <c r="H102" s="423"/>
      <c r="I102" s="429">
        <v>0.04</v>
      </c>
      <c r="J102" s="425">
        <f>H102*I102</f>
        <v>0</v>
      </c>
    </row>
    <row r="103" spans="1:21" ht="15" customHeight="1">
      <c r="B103" s="1430"/>
      <c r="C103" s="639" t="s">
        <v>530</v>
      </c>
      <c r="D103" s="1415" t="s">
        <v>1033</v>
      </c>
      <c r="E103" s="1415"/>
      <c r="F103" s="1415"/>
      <c r="G103" s="1365"/>
      <c r="H103" s="423"/>
      <c r="I103" s="429">
        <v>0.08</v>
      </c>
      <c r="J103" s="425">
        <f>H103*I103</f>
        <v>0</v>
      </c>
    </row>
    <row r="104" spans="1:21" ht="15" customHeight="1">
      <c r="B104" s="850">
        <v>3</v>
      </c>
      <c r="C104" s="1425" t="s">
        <v>1186</v>
      </c>
      <c r="D104" s="1426"/>
      <c r="E104" s="1426"/>
      <c r="F104" s="1426"/>
      <c r="G104" s="1427"/>
      <c r="H104" s="423"/>
      <c r="I104" s="575">
        <v>0.08</v>
      </c>
      <c r="J104" s="425">
        <f>H104*I104</f>
        <v>0</v>
      </c>
    </row>
    <row r="105" spans="1:21" s="303" customFormat="1" ht="17.25" customHeight="1">
      <c r="B105" s="850">
        <v>4</v>
      </c>
      <c r="C105" s="1136" t="s">
        <v>551</v>
      </c>
      <c r="D105" s="1136"/>
      <c r="E105" s="1136"/>
      <c r="F105" s="1136"/>
      <c r="G105" s="1136"/>
      <c r="H105" s="757">
        <f>SUM(H100:H104)</f>
        <v>0</v>
      </c>
      <c r="I105" s="758"/>
      <c r="J105" s="757">
        <f>SUM(J100:J104)</f>
        <v>0</v>
      </c>
    </row>
    <row r="106" spans="1:21" s="303" customFormat="1"/>
    <row r="107" spans="1:21">
      <c r="B107" s="303"/>
      <c r="C107" s="303"/>
      <c r="D107" s="303"/>
      <c r="E107" s="303"/>
      <c r="F107" s="303"/>
      <c r="G107" s="303"/>
      <c r="I107" s="435"/>
      <c r="J107" s="436"/>
    </row>
    <row r="108" spans="1:21">
      <c r="A108" s="308"/>
      <c r="B108" s="719" t="s">
        <v>656</v>
      </c>
      <c r="C108" s="719"/>
      <c r="D108" s="719"/>
      <c r="E108" s="719"/>
      <c r="F108" s="719"/>
      <c r="G108" s="719"/>
      <c r="I108" s="435"/>
      <c r="J108" s="436"/>
    </row>
    <row r="109" spans="1:21">
      <c r="A109" s="308"/>
      <c r="B109" s="841" t="s">
        <v>517</v>
      </c>
      <c r="C109" s="1416" t="s">
        <v>518</v>
      </c>
      <c r="D109" s="1417"/>
      <c r="E109" s="1417"/>
      <c r="F109" s="1417"/>
      <c r="G109" s="1418"/>
      <c r="H109" s="484" t="s">
        <v>1209</v>
      </c>
      <c r="I109" s="350"/>
      <c r="J109" s="350"/>
      <c r="K109" s="350"/>
      <c r="L109" s="350"/>
      <c r="M109" s="350"/>
      <c r="N109" s="350"/>
      <c r="O109" s="350"/>
      <c r="P109" s="485"/>
      <c r="Q109" s="486"/>
      <c r="R109" s="337"/>
      <c r="S109" s="337"/>
      <c r="T109" s="337"/>
      <c r="U109" s="337"/>
    </row>
    <row r="110" spans="1:21" ht="18.75" customHeight="1">
      <c r="A110" s="308"/>
      <c r="B110" s="1408">
        <v>1</v>
      </c>
      <c r="C110" s="714" t="s">
        <v>524</v>
      </c>
      <c r="D110" s="1151" t="s">
        <v>1210</v>
      </c>
      <c r="E110" s="1152"/>
      <c r="F110" s="1152"/>
      <c r="G110" s="1153"/>
      <c r="H110" s="835">
        <f>'แบบฟอร์มที่ 7'!LG10+'แบบฟอร์มที่ 7'!LG28</f>
        <v>0</v>
      </c>
      <c r="I110" s="679"/>
      <c r="J110" s="679"/>
      <c r="K110" s="679"/>
      <c r="L110" s="679"/>
      <c r="M110" s="679"/>
      <c r="N110" s="679"/>
      <c r="O110" s="679"/>
      <c r="P110" s="680"/>
      <c r="Q110" s="680"/>
      <c r="R110" s="337"/>
      <c r="S110" s="337"/>
      <c r="T110" s="337"/>
      <c r="U110" s="337"/>
    </row>
    <row r="111" spans="1:21" ht="18.75" customHeight="1">
      <c r="A111" s="308"/>
      <c r="B111" s="1408"/>
      <c r="C111" s="714" t="s">
        <v>530</v>
      </c>
      <c r="D111" s="1439" t="s">
        <v>1046</v>
      </c>
      <c r="E111" s="1440"/>
      <c r="F111" s="1440"/>
      <c r="G111" s="1441"/>
      <c r="H111" s="835">
        <f>'แบบฟอร์มที่ 7'!LG11+'แบบฟอร์มที่ 7'!LG29</f>
        <v>0</v>
      </c>
      <c r="I111" s="679"/>
      <c r="J111" s="679"/>
      <c r="K111" s="679"/>
      <c r="L111" s="679"/>
      <c r="M111" s="679"/>
      <c r="N111" s="679"/>
      <c r="O111" s="679"/>
      <c r="P111" s="680"/>
      <c r="Q111" s="680"/>
      <c r="R111" s="337"/>
      <c r="S111" s="337"/>
      <c r="T111" s="337"/>
      <c r="U111" s="337"/>
    </row>
    <row r="112" spans="1:21" ht="29.25" customHeight="1">
      <c r="A112" s="308"/>
      <c r="B112" s="1408"/>
      <c r="C112" s="714" t="s">
        <v>531</v>
      </c>
      <c r="D112" s="1201" t="s">
        <v>1211</v>
      </c>
      <c r="E112" s="1431"/>
      <c r="F112" s="1431"/>
      <c r="G112" s="1432"/>
      <c r="H112" s="835">
        <f>'แบบฟอร์มที่ 7'!LG12+'แบบฟอร์มที่ 7'!LG30</f>
        <v>0</v>
      </c>
      <c r="I112" s="679"/>
      <c r="J112" s="679"/>
      <c r="K112" s="679"/>
      <c r="L112" s="679"/>
      <c r="M112" s="679"/>
      <c r="N112" s="679"/>
      <c r="O112" s="679"/>
      <c r="P112" s="680"/>
      <c r="Q112" s="680"/>
      <c r="R112" s="337"/>
      <c r="S112" s="337"/>
      <c r="T112" s="337"/>
      <c r="U112" s="337"/>
    </row>
    <row r="113" spans="1:21" ht="16.5" customHeight="1">
      <c r="A113" s="308"/>
      <c r="B113" s="1408"/>
      <c r="C113" s="714" t="s">
        <v>533</v>
      </c>
      <c r="D113" s="1151" t="s">
        <v>1212</v>
      </c>
      <c r="E113" s="1152"/>
      <c r="F113" s="1152"/>
      <c r="G113" s="1153"/>
      <c r="H113" s="835">
        <f>'แบบฟอร์มที่ 7'!LG13+'แบบฟอร์มที่ 7'!LG31</f>
        <v>0</v>
      </c>
      <c r="I113" s="679"/>
      <c r="J113" s="679"/>
      <c r="K113" s="679"/>
      <c r="L113" s="679"/>
      <c r="M113" s="679"/>
      <c r="N113" s="679"/>
      <c r="O113" s="679"/>
      <c r="P113" s="680"/>
      <c r="Q113" s="680"/>
      <c r="R113" s="337"/>
      <c r="S113" s="337"/>
      <c r="T113" s="337"/>
      <c r="U113" s="337"/>
    </row>
    <row r="114" spans="1:21" ht="15" customHeight="1">
      <c r="A114" s="308"/>
      <c r="B114" s="1408"/>
      <c r="C114" s="1442" t="s">
        <v>1213</v>
      </c>
      <c r="D114" s="1443"/>
      <c r="E114" s="1443"/>
      <c r="F114" s="1443"/>
      <c r="G114" s="1444"/>
      <c r="H114" s="835">
        <f>'แบบฟอร์มที่ 7'!LG14+'แบบฟอร์มที่ 7'!LG32</f>
        <v>0</v>
      </c>
      <c r="I114" s="681"/>
      <c r="J114" s="681"/>
      <c r="K114" s="681"/>
      <c r="L114" s="681"/>
      <c r="M114" s="681"/>
      <c r="N114" s="681"/>
      <c r="O114" s="681"/>
      <c r="P114" s="682"/>
      <c r="Q114" s="682"/>
      <c r="R114" s="337"/>
      <c r="S114" s="337"/>
      <c r="T114" s="337"/>
      <c r="U114" s="337"/>
    </row>
    <row r="115" spans="1:21" ht="17.25" customHeight="1">
      <c r="A115" s="308"/>
      <c r="B115" s="1408">
        <v>2</v>
      </c>
      <c r="C115" s="714" t="s">
        <v>524</v>
      </c>
      <c r="D115" s="1151" t="s">
        <v>1085</v>
      </c>
      <c r="E115" s="1152"/>
      <c r="F115" s="1152"/>
      <c r="G115" s="1153"/>
      <c r="H115" s="835">
        <f>'แบบฟอร์มที่ 7'!LG15+'แบบฟอร์มที่ 7'!LG33</f>
        <v>0</v>
      </c>
      <c r="I115" s="679"/>
      <c r="J115" s="679"/>
      <c r="K115" s="679"/>
      <c r="L115" s="679"/>
      <c r="M115" s="679"/>
      <c r="N115" s="679"/>
      <c r="O115" s="679"/>
      <c r="P115" s="680"/>
      <c r="Q115" s="680"/>
      <c r="R115" s="337"/>
      <c r="S115" s="337"/>
      <c r="T115" s="337"/>
      <c r="U115" s="337"/>
    </row>
    <row r="116" spans="1:21" ht="15.75" customHeight="1">
      <c r="A116" s="308"/>
      <c r="B116" s="1408"/>
      <c r="C116" s="714" t="s">
        <v>530</v>
      </c>
      <c r="D116" s="1151" t="s">
        <v>1086</v>
      </c>
      <c r="E116" s="1152"/>
      <c r="F116" s="1152"/>
      <c r="G116" s="1153"/>
      <c r="H116" s="835">
        <f>'แบบฟอร์มที่ 7'!LG16+'แบบฟอร์มที่ 7'!LG34</f>
        <v>0</v>
      </c>
      <c r="I116" s="679"/>
      <c r="J116" s="679"/>
      <c r="K116" s="679"/>
      <c r="L116" s="679"/>
      <c r="M116" s="679"/>
      <c r="N116" s="679"/>
      <c r="O116" s="679"/>
      <c r="P116" s="680"/>
      <c r="Q116" s="680"/>
      <c r="R116" s="337"/>
      <c r="S116" s="337"/>
      <c r="T116" s="337"/>
      <c r="U116" s="337"/>
    </row>
    <row r="117" spans="1:21" ht="16.5" customHeight="1">
      <c r="A117" s="308"/>
      <c r="B117" s="1408"/>
      <c r="C117" s="714" t="s">
        <v>531</v>
      </c>
      <c r="D117" s="1151" t="s">
        <v>1087</v>
      </c>
      <c r="E117" s="1152"/>
      <c r="F117" s="1152"/>
      <c r="G117" s="1153"/>
      <c r="H117" s="835">
        <f>'แบบฟอร์มที่ 7'!LG17+'แบบฟอร์มที่ 7'!LG35</f>
        <v>0</v>
      </c>
      <c r="I117" s="679"/>
      <c r="J117" s="679"/>
      <c r="K117" s="679"/>
      <c r="L117" s="679"/>
      <c r="M117" s="679"/>
      <c r="N117" s="679"/>
      <c r="O117" s="679"/>
      <c r="P117" s="680"/>
      <c r="Q117" s="680"/>
      <c r="R117" s="337"/>
      <c r="S117" s="337"/>
      <c r="T117" s="337"/>
      <c r="U117" s="337"/>
    </row>
    <row r="118" spans="1:21" ht="16.5" customHeight="1">
      <c r="A118" s="308"/>
      <c r="B118" s="1408"/>
      <c r="C118" s="1445" t="s">
        <v>1214</v>
      </c>
      <c r="D118" s="1205"/>
      <c r="E118" s="1205"/>
      <c r="F118" s="1205"/>
      <c r="G118" s="1446"/>
      <c r="H118" s="835">
        <f>'แบบฟอร์มที่ 7'!LG18+'แบบฟอร์มที่ 7'!LG36</f>
        <v>0</v>
      </c>
      <c r="I118" s="681"/>
      <c r="J118" s="681"/>
      <c r="K118" s="681"/>
      <c r="L118" s="681"/>
      <c r="M118" s="681"/>
      <c r="N118" s="681"/>
      <c r="O118" s="681"/>
      <c r="P118" s="682"/>
      <c r="Q118" s="682"/>
      <c r="R118" s="337"/>
      <c r="S118" s="337"/>
      <c r="T118" s="337"/>
      <c r="U118" s="337"/>
    </row>
    <row r="119" spans="1:21" ht="18.75" customHeight="1" thickBot="1">
      <c r="A119" s="308"/>
      <c r="B119" s="714">
        <v>3</v>
      </c>
      <c r="C119" s="1311" t="s">
        <v>1215</v>
      </c>
      <c r="D119" s="1312"/>
      <c r="E119" s="1312"/>
      <c r="F119" s="1312"/>
      <c r="G119" s="1313"/>
      <c r="H119" s="835">
        <f>'แบบฟอร์มที่ 7'!LG19+'แบบฟอร์มที่ 7'!LG37</f>
        <v>0</v>
      </c>
      <c r="I119" s="681"/>
      <c r="J119" s="681"/>
      <c r="K119" s="681"/>
      <c r="L119" s="681"/>
      <c r="M119" s="681"/>
      <c r="N119" s="681"/>
      <c r="O119" s="681"/>
      <c r="P119" s="682"/>
      <c r="Q119" s="682"/>
      <c r="R119" s="337"/>
      <c r="S119" s="337"/>
      <c r="T119" s="337"/>
      <c r="U119" s="337"/>
    </row>
    <row r="120" spans="1:21" ht="18" customHeight="1" thickBot="1">
      <c r="A120" s="308"/>
      <c r="B120" s="714">
        <v>4</v>
      </c>
      <c r="C120" s="1373" t="s">
        <v>1216</v>
      </c>
      <c r="D120" s="1374"/>
      <c r="E120" s="1374"/>
      <c r="F120" s="1374"/>
      <c r="G120" s="1447"/>
      <c r="H120" s="836">
        <f>'แบบฟอร์มที่ 7'!LG21+'แบบฟอร์มที่ 7'!LG39</f>
        <v>0</v>
      </c>
      <c r="I120" s="683"/>
      <c r="J120" s="683"/>
      <c r="K120" s="683"/>
      <c r="L120" s="683"/>
      <c r="M120" s="683"/>
      <c r="N120" s="683"/>
      <c r="O120" s="683"/>
      <c r="P120" s="684"/>
      <c r="Q120" s="685"/>
      <c r="R120" s="337"/>
      <c r="S120" s="337"/>
      <c r="T120" s="337"/>
      <c r="U120" s="337"/>
    </row>
    <row r="121" spans="1:21">
      <c r="A121" s="308"/>
      <c r="B121" s="674"/>
      <c r="C121" s="674"/>
      <c r="D121" s="674"/>
      <c r="E121" s="674"/>
      <c r="F121" s="674"/>
      <c r="G121" s="674"/>
      <c r="I121" s="435"/>
      <c r="J121" s="436"/>
    </row>
    <row r="122" spans="1:21">
      <c r="I122" s="435"/>
      <c r="J122" s="436"/>
    </row>
    <row r="123" spans="1:21">
      <c r="A123" s="310"/>
      <c r="B123" s="310" t="s">
        <v>657</v>
      </c>
      <c r="I123" s="435"/>
      <c r="J123" s="477" t="s">
        <v>973</v>
      </c>
    </row>
    <row r="124" spans="1:21" s="403" customFormat="1" ht="121.5" customHeight="1">
      <c r="B124" s="841" t="s">
        <v>517</v>
      </c>
      <c r="C124" s="1128" t="s">
        <v>518</v>
      </c>
      <c r="D124" s="1128"/>
      <c r="E124" s="1128"/>
      <c r="F124" s="1128"/>
      <c r="G124" s="1128"/>
      <c r="H124" s="484" t="s">
        <v>1414</v>
      </c>
      <c r="I124" s="495" t="s">
        <v>1434</v>
      </c>
      <c r="J124" s="495" t="s">
        <v>1435</v>
      </c>
    </row>
    <row r="125" spans="1:21" ht="15.95" customHeight="1">
      <c r="B125" s="851">
        <v>1</v>
      </c>
      <c r="C125" s="1409" t="s">
        <v>1189</v>
      </c>
      <c r="D125" s="1410"/>
      <c r="E125" s="1410"/>
      <c r="F125" s="1410"/>
      <c r="G125" s="1411"/>
      <c r="H125" s="423"/>
      <c r="I125" s="437">
        <v>0</v>
      </c>
      <c r="J125" s="425">
        <f>H125*I125</f>
        <v>0</v>
      </c>
    </row>
    <row r="126" spans="1:21" ht="15.95" customHeight="1">
      <c r="B126" s="970">
        <v>2</v>
      </c>
      <c r="C126" s="1364" t="s">
        <v>940</v>
      </c>
      <c r="D126" s="1415"/>
      <c r="E126" s="1415"/>
      <c r="F126" s="1415"/>
      <c r="G126" s="1415"/>
      <c r="H126" s="423"/>
      <c r="I126" s="437">
        <v>0</v>
      </c>
      <c r="J126" s="425">
        <f>H126*I126</f>
        <v>0</v>
      </c>
    </row>
    <row r="127" spans="1:21">
      <c r="B127" s="1376">
        <v>3</v>
      </c>
      <c r="C127" s="1151" t="s">
        <v>1217</v>
      </c>
      <c r="D127" s="1152"/>
      <c r="E127" s="1152"/>
      <c r="F127" s="1152"/>
      <c r="G127" s="1152"/>
      <c r="H127" s="916"/>
      <c r="I127" s="438"/>
      <c r="J127" s="439"/>
    </row>
    <row r="128" spans="1:21" ht="15" customHeight="1">
      <c r="B128" s="1377"/>
      <c r="C128" s="714" t="s">
        <v>524</v>
      </c>
      <c r="D128" s="1137" t="s">
        <v>1218</v>
      </c>
      <c r="E128" s="1138"/>
      <c r="F128" s="1138"/>
      <c r="G128" s="1139"/>
      <c r="H128" s="423"/>
      <c r="I128" s="437">
        <v>0</v>
      </c>
      <c r="J128" s="425">
        <f>H128*I128</f>
        <v>0</v>
      </c>
    </row>
    <row r="129" spans="2:10" ht="16.5" customHeight="1">
      <c r="B129" s="1377"/>
      <c r="C129" s="1408" t="s">
        <v>530</v>
      </c>
      <c r="D129" s="1364" t="s">
        <v>1219</v>
      </c>
      <c r="E129" s="1415"/>
      <c r="F129" s="1415"/>
      <c r="G129" s="1415"/>
      <c r="H129" s="916"/>
      <c r="I129" s="438"/>
      <c r="J129" s="439"/>
    </row>
    <row r="130" spans="2:10" ht="16.5" customHeight="1">
      <c r="B130" s="1377"/>
      <c r="C130" s="1408"/>
      <c r="D130" s="997" t="s">
        <v>504</v>
      </c>
      <c r="E130" s="1137" t="s">
        <v>1220</v>
      </c>
      <c r="F130" s="1138"/>
      <c r="G130" s="1139"/>
      <c r="H130" s="423"/>
      <c r="I130" s="437">
        <v>0</v>
      </c>
      <c r="J130" s="425">
        <f>H130*I130</f>
        <v>0</v>
      </c>
    </row>
    <row r="131" spans="2:10" ht="18.75" customHeight="1">
      <c r="B131" s="1377"/>
      <c r="C131" s="1408"/>
      <c r="D131" s="997" t="s">
        <v>506</v>
      </c>
      <c r="E131" s="1137" t="s">
        <v>1221</v>
      </c>
      <c r="F131" s="1138"/>
      <c r="G131" s="1139"/>
      <c r="H131" s="423"/>
      <c r="I131" s="440">
        <v>2.5000000000000001E-3</v>
      </c>
      <c r="J131" s="425">
        <f t="shared" ref="J131:J143" si="5">H131*I131</f>
        <v>0</v>
      </c>
    </row>
    <row r="132" spans="2:10" ht="18.75" customHeight="1">
      <c r="B132" s="1377"/>
      <c r="C132" s="1408"/>
      <c r="D132" s="997" t="s">
        <v>525</v>
      </c>
      <c r="E132" s="1137" t="s">
        <v>1222</v>
      </c>
      <c r="F132" s="1138"/>
      <c r="G132" s="1139"/>
      <c r="H132" s="423"/>
      <c r="I132" s="440">
        <v>5.0000000000000001E-3</v>
      </c>
      <c r="J132" s="425">
        <f t="shared" si="5"/>
        <v>0</v>
      </c>
    </row>
    <row r="133" spans="2:10" ht="18.75" customHeight="1">
      <c r="B133" s="1377"/>
      <c r="C133" s="1408"/>
      <c r="D133" s="997" t="s">
        <v>526</v>
      </c>
      <c r="E133" s="1137" t="s">
        <v>1223</v>
      </c>
      <c r="F133" s="1138"/>
      <c r="G133" s="1139"/>
      <c r="H133" s="423"/>
      <c r="I133" s="433">
        <v>1.6E-2</v>
      </c>
      <c r="J133" s="425">
        <f t="shared" si="5"/>
        <v>0</v>
      </c>
    </row>
    <row r="134" spans="2:10" ht="18.75" customHeight="1">
      <c r="B134" s="1377"/>
      <c r="C134" s="1408"/>
      <c r="D134" s="997" t="s">
        <v>527</v>
      </c>
      <c r="E134" s="1137" t="s">
        <v>1224</v>
      </c>
      <c r="F134" s="1138"/>
      <c r="G134" s="1139"/>
      <c r="H134" s="423"/>
      <c r="I134" s="437">
        <v>0.04</v>
      </c>
      <c r="J134" s="425">
        <f t="shared" si="5"/>
        <v>0</v>
      </c>
    </row>
    <row r="135" spans="2:10" ht="18.75" customHeight="1">
      <c r="B135" s="1377"/>
      <c r="C135" s="1408"/>
      <c r="D135" s="997" t="s">
        <v>547</v>
      </c>
      <c r="E135" s="1137" t="s">
        <v>1225</v>
      </c>
      <c r="F135" s="1138"/>
      <c r="G135" s="1139"/>
      <c r="H135" s="423"/>
      <c r="I135" s="437">
        <v>0.08</v>
      </c>
      <c r="J135" s="425">
        <f t="shared" si="5"/>
        <v>0</v>
      </c>
    </row>
    <row r="136" spans="2:10" ht="18.75" customHeight="1">
      <c r="B136" s="1377"/>
      <c r="C136" s="1408"/>
      <c r="D136" s="997" t="s">
        <v>529</v>
      </c>
      <c r="E136" s="1137" t="s">
        <v>1226</v>
      </c>
      <c r="F136" s="1138"/>
      <c r="G136" s="1139"/>
      <c r="H136" s="423"/>
      <c r="I136" s="437">
        <v>0.08</v>
      </c>
      <c r="J136" s="425">
        <f t="shared" si="5"/>
        <v>0</v>
      </c>
    </row>
    <row r="137" spans="2:10" ht="18.75" customHeight="1">
      <c r="B137" s="1377"/>
      <c r="C137" s="1408"/>
      <c r="D137" s="997" t="s">
        <v>548</v>
      </c>
      <c r="E137" s="1137" t="s">
        <v>1227</v>
      </c>
      <c r="F137" s="1138"/>
      <c r="G137" s="1139"/>
      <c r="H137" s="423"/>
      <c r="I137" s="437">
        <v>0.08</v>
      </c>
      <c r="J137" s="425">
        <f t="shared" si="5"/>
        <v>0</v>
      </c>
    </row>
    <row r="138" spans="2:10" ht="18.75" customHeight="1">
      <c r="B138" s="1377"/>
      <c r="C138" s="1408"/>
      <c r="D138" s="997" t="s">
        <v>550</v>
      </c>
      <c r="E138" s="1137" t="s">
        <v>1228</v>
      </c>
      <c r="F138" s="1138"/>
      <c r="G138" s="1139"/>
      <c r="H138" s="423"/>
      <c r="I138" s="437">
        <v>0.12</v>
      </c>
      <c r="J138" s="425">
        <f t="shared" si="5"/>
        <v>0</v>
      </c>
    </row>
    <row r="139" spans="2:10" ht="18" customHeight="1">
      <c r="B139" s="1378"/>
      <c r="C139" s="1408"/>
      <c r="D139" s="997" t="s">
        <v>549</v>
      </c>
      <c r="E139" s="1364" t="s">
        <v>1229</v>
      </c>
      <c r="F139" s="1415"/>
      <c r="G139" s="1365"/>
      <c r="H139" s="423"/>
      <c r="I139" s="437">
        <v>0.12</v>
      </c>
      <c r="J139" s="425">
        <f t="shared" si="5"/>
        <v>0</v>
      </c>
    </row>
    <row r="140" spans="2:10" ht="18.75" customHeight="1">
      <c r="B140" s="971">
        <v>4</v>
      </c>
      <c r="C140" s="1211" t="s">
        <v>1066</v>
      </c>
      <c r="D140" s="1212"/>
      <c r="E140" s="1212"/>
      <c r="F140" s="1212"/>
      <c r="G140" s="1213"/>
      <c r="H140" s="423"/>
      <c r="I140" s="437">
        <v>0</v>
      </c>
      <c r="J140" s="425">
        <f t="shared" si="5"/>
        <v>0</v>
      </c>
    </row>
    <row r="141" spans="2:10" ht="18.75" customHeight="1">
      <c r="B141" s="971">
        <v>5</v>
      </c>
      <c r="C141" s="1211" t="s">
        <v>1231</v>
      </c>
      <c r="D141" s="1212"/>
      <c r="E141" s="1212"/>
      <c r="F141" s="1212"/>
      <c r="G141" s="1213"/>
      <c r="H141" s="423"/>
      <c r="I141" s="437">
        <v>0</v>
      </c>
      <c r="J141" s="425">
        <f t="shared" si="5"/>
        <v>0</v>
      </c>
    </row>
    <row r="142" spans="2:10" ht="18.75" customHeight="1">
      <c r="B142" s="972">
        <v>6</v>
      </c>
      <c r="C142" s="1211" t="s">
        <v>1056</v>
      </c>
      <c r="D142" s="1212"/>
      <c r="E142" s="1212"/>
      <c r="F142" s="1212"/>
      <c r="G142" s="1213"/>
      <c r="H142" s="423"/>
      <c r="I142" s="437">
        <v>0</v>
      </c>
      <c r="J142" s="425">
        <f t="shared" si="5"/>
        <v>0</v>
      </c>
    </row>
    <row r="143" spans="2:10" ht="31.5" customHeight="1">
      <c r="B143" s="973">
        <v>7</v>
      </c>
      <c r="C143" s="1143" t="s">
        <v>1191</v>
      </c>
      <c r="D143" s="1144"/>
      <c r="E143" s="1144"/>
      <c r="F143" s="1144"/>
      <c r="G143" s="1145"/>
      <c r="H143" s="832"/>
      <c r="I143" s="831">
        <v>0.12</v>
      </c>
      <c r="J143" s="695">
        <f t="shared" si="5"/>
        <v>0</v>
      </c>
    </row>
    <row r="144" spans="2:10" ht="15" customHeight="1">
      <c r="B144" s="1376">
        <v>8</v>
      </c>
      <c r="C144" s="1248" t="s">
        <v>1057</v>
      </c>
      <c r="D144" s="1249"/>
      <c r="E144" s="1249"/>
      <c r="F144" s="1249"/>
      <c r="G144" s="1250"/>
      <c r="H144" s="916"/>
      <c r="I144" s="354"/>
      <c r="J144" s="441"/>
    </row>
    <row r="145" spans="1:10" ht="43.5" customHeight="1">
      <c r="B145" s="1377"/>
      <c r="C145" s="599" t="s">
        <v>524</v>
      </c>
      <c r="D145" s="1406" t="s">
        <v>1230</v>
      </c>
      <c r="E145" s="1406"/>
      <c r="F145" s="1406"/>
      <c r="G145" s="1407"/>
      <c r="H145" s="423"/>
      <c r="I145" s="437">
        <v>0</v>
      </c>
      <c r="J145" s="425">
        <f>H145*I145</f>
        <v>0</v>
      </c>
    </row>
    <row r="146" spans="1:10" ht="18" customHeight="1">
      <c r="B146" s="1378"/>
      <c r="C146" s="599" t="s">
        <v>530</v>
      </c>
      <c r="D146" s="1324" t="s">
        <v>1014</v>
      </c>
      <c r="E146" s="1325"/>
      <c r="F146" s="1325"/>
      <c r="G146" s="1326"/>
      <c r="H146" s="423"/>
      <c r="I146" s="433">
        <v>1.6E-2</v>
      </c>
      <c r="J146" s="425">
        <f>H146*I146</f>
        <v>0</v>
      </c>
    </row>
    <row r="147" spans="1:10" ht="19.5" customHeight="1">
      <c r="B147" s="714">
        <v>9</v>
      </c>
      <c r="C147" s="1111" t="s">
        <v>1002</v>
      </c>
      <c r="D147" s="1112"/>
      <c r="E147" s="1112"/>
      <c r="F147" s="1112"/>
      <c r="G147" s="1113"/>
      <c r="H147" s="423"/>
      <c r="I147" s="576">
        <v>0</v>
      </c>
      <c r="J147" s="425">
        <f>H147*I147</f>
        <v>0</v>
      </c>
    </row>
    <row r="148" spans="1:10">
      <c r="B148" s="714">
        <v>10</v>
      </c>
      <c r="C148" s="1136" t="s">
        <v>551</v>
      </c>
      <c r="D148" s="1136"/>
      <c r="E148" s="1136"/>
      <c r="F148" s="1136"/>
      <c r="G148" s="1136"/>
      <c r="H148" s="760">
        <f>SUM(H125:H147)</f>
        <v>0</v>
      </c>
      <c r="I148" s="717"/>
      <c r="J148" s="760">
        <f>SUM(J125:J147)</f>
        <v>0</v>
      </c>
    </row>
    <row r="149" spans="1:10">
      <c r="B149" s="310"/>
      <c r="C149" s="593"/>
      <c r="D149" s="593"/>
      <c r="E149" s="593"/>
      <c r="F149" s="593"/>
      <c r="G149" s="593"/>
      <c r="H149" s="593"/>
      <c r="I149" s="310"/>
      <c r="J149" s="700"/>
    </row>
    <row r="151" spans="1:10">
      <c r="A151" s="310"/>
      <c r="B151" s="421" t="s">
        <v>658</v>
      </c>
      <c r="E151" s="421"/>
      <c r="F151" s="421"/>
      <c r="G151" s="421"/>
      <c r="H151" s="421"/>
      <c r="I151" s="421"/>
      <c r="J151" s="638" t="s">
        <v>1209</v>
      </c>
    </row>
    <row r="152" spans="1:10" ht="83.25" customHeight="1">
      <c r="B152" s="841" t="s">
        <v>517</v>
      </c>
      <c r="C152" s="1403" t="s">
        <v>1232</v>
      </c>
      <c r="D152" s="1404"/>
      <c r="E152" s="1404"/>
      <c r="F152" s="1405"/>
      <c r="G152" s="735" t="s">
        <v>1436</v>
      </c>
      <c r="H152" s="735" t="s">
        <v>1437</v>
      </c>
      <c r="I152" s="735" t="s">
        <v>1438</v>
      </c>
      <c r="J152" s="735" t="s">
        <v>1439</v>
      </c>
    </row>
    <row r="153" spans="1:10" ht="51" customHeight="1">
      <c r="B153" s="850">
        <v>1</v>
      </c>
      <c r="C153" s="1381"/>
      <c r="D153" s="1382"/>
      <c r="E153" s="1382"/>
      <c r="F153" s="1383"/>
      <c r="G153" s="443"/>
      <c r="H153" s="444"/>
      <c r="I153" s="445"/>
      <c r="J153" s="446">
        <f t="shared" ref="J153:J202" si="6">G153*I153</f>
        <v>0</v>
      </c>
    </row>
    <row r="154" spans="1:10" ht="51" customHeight="1">
      <c r="B154" s="850">
        <v>2</v>
      </c>
      <c r="C154" s="1381"/>
      <c r="D154" s="1382"/>
      <c r="E154" s="1382"/>
      <c r="F154" s="1383"/>
      <c r="G154" s="443"/>
      <c r="H154" s="444"/>
      <c r="I154" s="445"/>
      <c r="J154" s="446">
        <f t="shared" si="6"/>
        <v>0</v>
      </c>
    </row>
    <row r="155" spans="1:10" ht="51" customHeight="1">
      <c r="B155" s="850">
        <v>3</v>
      </c>
      <c r="C155" s="1381"/>
      <c r="D155" s="1382"/>
      <c r="E155" s="1382"/>
      <c r="F155" s="1383"/>
      <c r="G155" s="443"/>
      <c r="H155" s="444"/>
      <c r="I155" s="445"/>
      <c r="J155" s="446">
        <f t="shared" si="6"/>
        <v>0</v>
      </c>
    </row>
    <row r="156" spans="1:10" ht="51" customHeight="1">
      <c r="B156" s="850">
        <v>4</v>
      </c>
      <c r="C156" s="1381"/>
      <c r="D156" s="1382"/>
      <c r="E156" s="1382"/>
      <c r="F156" s="1383"/>
      <c r="G156" s="443"/>
      <c r="H156" s="444"/>
      <c r="I156" s="445"/>
      <c r="J156" s="446">
        <f t="shared" si="6"/>
        <v>0</v>
      </c>
    </row>
    <row r="157" spans="1:10" ht="51" customHeight="1">
      <c r="B157" s="850">
        <v>5</v>
      </c>
      <c r="C157" s="1381"/>
      <c r="D157" s="1382"/>
      <c r="E157" s="1382"/>
      <c r="F157" s="1383"/>
      <c r="G157" s="443"/>
      <c r="H157" s="444"/>
      <c r="I157" s="445"/>
      <c r="J157" s="446">
        <f t="shared" si="6"/>
        <v>0</v>
      </c>
    </row>
    <row r="158" spans="1:10" ht="51" hidden="1" customHeight="1">
      <c r="B158" s="850">
        <v>6</v>
      </c>
      <c r="C158" s="1381"/>
      <c r="D158" s="1382"/>
      <c r="E158" s="1382"/>
      <c r="F158" s="1383"/>
      <c r="G158" s="443"/>
      <c r="H158" s="444"/>
      <c r="I158" s="445"/>
      <c r="J158" s="446">
        <f t="shared" si="6"/>
        <v>0</v>
      </c>
    </row>
    <row r="159" spans="1:10" ht="51" hidden="1" customHeight="1">
      <c r="B159" s="850">
        <v>7</v>
      </c>
      <c r="C159" s="1381"/>
      <c r="D159" s="1382"/>
      <c r="E159" s="1382"/>
      <c r="F159" s="1383"/>
      <c r="G159" s="443"/>
      <c r="H159" s="444"/>
      <c r="I159" s="445"/>
      <c r="J159" s="446">
        <f t="shared" si="6"/>
        <v>0</v>
      </c>
    </row>
    <row r="160" spans="1:10" ht="51" hidden="1" customHeight="1">
      <c r="B160" s="850">
        <v>8</v>
      </c>
      <c r="C160" s="1381"/>
      <c r="D160" s="1382"/>
      <c r="E160" s="1382"/>
      <c r="F160" s="1383"/>
      <c r="G160" s="443"/>
      <c r="H160" s="444"/>
      <c r="I160" s="445"/>
      <c r="J160" s="446">
        <f t="shared" si="6"/>
        <v>0</v>
      </c>
    </row>
    <row r="161" spans="2:10" ht="51" hidden="1" customHeight="1">
      <c r="B161" s="850">
        <v>9</v>
      </c>
      <c r="C161" s="1381"/>
      <c r="D161" s="1382"/>
      <c r="E161" s="1382"/>
      <c r="F161" s="1383"/>
      <c r="G161" s="443"/>
      <c r="H161" s="444"/>
      <c r="I161" s="445"/>
      <c r="J161" s="446">
        <f t="shared" si="6"/>
        <v>0</v>
      </c>
    </row>
    <row r="162" spans="2:10" ht="51" hidden="1" customHeight="1">
      <c r="B162" s="850">
        <v>10</v>
      </c>
      <c r="C162" s="1381"/>
      <c r="D162" s="1382"/>
      <c r="E162" s="1382"/>
      <c r="F162" s="1383"/>
      <c r="G162" s="443"/>
      <c r="H162" s="444"/>
      <c r="I162" s="445"/>
      <c r="J162" s="446">
        <f t="shared" si="6"/>
        <v>0</v>
      </c>
    </row>
    <row r="163" spans="2:10" ht="51" hidden="1" customHeight="1">
      <c r="B163" s="850">
        <v>11</v>
      </c>
      <c r="C163" s="1381"/>
      <c r="D163" s="1382"/>
      <c r="E163" s="1382"/>
      <c r="F163" s="1383"/>
      <c r="G163" s="443"/>
      <c r="H163" s="444"/>
      <c r="I163" s="445"/>
      <c r="J163" s="446">
        <f t="shared" si="6"/>
        <v>0</v>
      </c>
    </row>
    <row r="164" spans="2:10" ht="51" hidden="1" customHeight="1">
      <c r="B164" s="850">
        <v>12</v>
      </c>
      <c r="C164" s="1381"/>
      <c r="D164" s="1382"/>
      <c r="E164" s="1382"/>
      <c r="F164" s="1383"/>
      <c r="G164" s="443"/>
      <c r="H164" s="444"/>
      <c r="I164" s="445"/>
      <c r="J164" s="446">
        <f t="shared" si="6"/>
        <v>0</v>
      </c>
    </row>
    <row r="165" spans="2:10" ht="51" hidden="1" customHeight="1">
      <c r="B165" s="850">
        <v>13</v>
      </c>
      <c r="C165" s="1381"/>
      <c r="D165" s="1382"/>
      <c r="E165" s="1382"/>
      <c r="F165" s="1383"/>
      <c r="G165" s="443"/>
      <c r="H165" s="444"/>
      <c r="I165" s="445"/>
      <c r="J165" s="446">
        <f t="shared" si="6"/>
        <v>0</v>
      </c>
    </row>
    <row r="166" spans="2:10" ht="51" hidden="1" customHeight="1">
      <c r="B166" s="850">
        <v>14</v>
      </c>
      <c r="C166" s="1381"/>
      <c r="D166" s="1382"/>
      <c r="E166" s="1382"/>
      <c r="F166" s="1383"/>
      <c r="G166" s="443"/>
      <c r="H166" s="444"/>
      <c r="I166" s="445"/>
      <c r="J166" s="446">
        <f t="shared" si="6"/>
        <v>0</v>
      </c>
    </row>
    <row r="167" spans="2:10" ht="51" hidden="1" customHeight="1">
      <c r="B167" s="850">
        <v>15</v>
      </c>
      <c r="C167" s="1381"/>
      <c r="D167" s="1382"/>
      <c r="E167" s="1382"/>
      <c r="F167" s="1383"/>
      <c r="G167" s="443"/>
      <c r="H167" s="444"/>
      <c r="I167" s="445"/>
      <c r="J167" s="446">
        <f t="shared" si="6"/>
        <v>0</v>
      </c>
    </row>
    <row r="168" spans="2:10" ht="51" hidden="1" customHeight="1">
      <c r="B168" s="850">
        <v>16</v>
      </c>
      <c r="C168" s="1381"/>
      <c r="D168" s="1382"/>
      <c r="E168" s="1382"/>
      <c r="F168" s="1383"/>
      <c r="G168" s="443"/>
      <c r="H168" s="444"/>
      <c r="I168" s="445"/>
      <c r="J168" s="446">
        <f t="shared" si="6"/>
        <v>0</v>
      </c>
    </row>
    <row r="169" spans="2:10" ht="51" hidden="1" customHeight="1">
      <c r="B169" s="850">
        <v>17</v>
      </c>
      <c r="C169" s="1381"/>
      <c r="D169" s="1382"/>
      <c r="E169" s="1382"/>
      <c r="F169" s="1383"/>
      <c r="G169" s="443"/>
      <c r="H169" s="444"/>
      <c r="I169" s="445"/>
      <c r="J169" s="446">
        <f t="shared" si="6"/>
        <v>0</v>
      </c>
    </row>
    <row r="170" spans="2:10" ht="51" hidden="1" customHeight="1">
      <c r="B170" s="850">
        <v>18</v>
      </c>
      <c r="C170" s="1381"/>
      <c r="D170" s="1382"/>
      <c r="E170" s="1382"/>
      <c r="F170" s="1383"/>
      <c r="G170" s="443"/>
      <c r="H170" s="444"/>
      <c r="I170" s="445"/>
      <c r="J170" s="446">
        <f t="shared" si="6"/>
        <v>0</v>
      </c>
    </row>
    <row r="171" spans="2:10" ht="51" hidden="1" customHeight="1">
      <c r="B171" s="850">
        <v>19</v>
      </c>
      <c r="C171" s="1381"/>
      <c r="D171" s="1382"/>
      <c r="E171" s="1382"/>
      <c r="F171" s="1383"/>
      <c r="G171" s="443"/>
      <c r="H171" s="444"/>
      <c r="I171" s="445"/>
      <c r="J171" s="446">
        <f t="shared" si="6"/>
        <v>0</v>
      </c>
    </row>
    <row r="172" spans="2:10" ht="51" hidden="1" customHeight="1">
      <c r="B172" s="850">
        <v>20</v>
      </c>
      <c r="C172" s="1381"/>
      <c r="D172" s="1382"/>
      <c r="E172" s="1382"/>
      <c r="F172" s="1383"/>
      <c r="G172" s="443"/>
      <c r="H172" s="444"/>
      <c r="I172" s="445"/>
      <c r="J172" s="446">
        <f t="shared" si="6"/>
        <v>0</v>
      </c>
    </row>
    <row r="173" spans="2:10" ht="51" hidden="1" customHeight="1">
      <c r="B173" s="850">
        <v>21</v>
      </c>
      <c r="C173" s="1381"/>
      <c r="D173" s="1382"/>
      <c r="E173" s="1382"/>
      <c r="F173" s="1383"/>
      <c r="G173" s="443"/>
      <c r="H173" s="444"/>
      <c r="I173" s="445"/>
      <c r="J173" s="446">
        <f t="shared" si="6"/>
        <v>0</v>
      </c>
    </row>
    <row r="174" spans="2:10" ht="51" hidden="1" customHeight="1">
      <c r="B174" s="850">
        <v>22</v>
      </c>
      <c r="C174" s="1381"/>
      <c r="D174" s="1382"/>
      <c r="E174" s="1382"/>
      <c r="F174" s="1383"/>
      <c r="G174" s="443"/>
      <c r="H174" s="444"/>
      <c r="I174" s="445"/>
      <c r="J174" s="446">
        <f t="shared" si="6"/>
        <v>0</v>
      </c>
    </row>
    <row r="175" spans="2:10" ht="51" hidden="1" customHeight="1">
      <c r="B175" s="850">
        <v>23</v>
      </c>
      <c r="C175" s="1381"/>
      <c r="D175" s="1382"/>
      <c r="E175" s="1382"/>
      <c r="F175" s="1383"/>
      <c r="G175" s="443"/>
      <c r="H175" s="444"/>
      <c r="I175" s="445"/>
      <c r="J175" s="446">
        <f t="shared" si="6"/>
        <v>0</v>
      </c>
    </row>
    <row r="176" spans="2:10" ht="51" hidden="1" customHeight="1">
      <c r="B176" s="850">
        <v>24</v>
      </c>
      <c r="C176" s="1381"/>
      <c r="D176" s="1382"/>
      <c r="E176" s="1382"/>
      <c r="F176" s="1383"/>
      <c r="G176" s="447"/>
      <c r="H176" s="334"/>
      <c r="I176" s="448"/>
      <c r="J176" s="446">
        <f t="shared" si="6"/>
        <v>0</v>
      </c>
    </row>
    <row r="177" spans="2:10" ht="51" hidden="1" customHeight="1">
      <c r="B177" s="850">
        <v>25</v>
      </c>
      <c r="C177" s="1381"/>
      <c r="D177" s="1382"/>
      <c r="E177" s="1382"/>
      <c r="F177" s="1383"/>
      <c r="G177" s="443"/>
      <c r="H177" s="444"/>
      <c r="I177" s="445"/>
      <c r="J177" s="446">
        <f t="shared" si="6"/>
        <v>0</v>
      </c>
    </row>
    <row r="178" spans="2:10" ht="51" hidden="1" customHeight="1">
      <c r="B178" s="850">
        <v>26</v>
      </c>
      <c r="C178" s="1381"/>
      <c r="D178" s="1382"/>
      <c r="E178" s="1382"/>
      <c r="F178" s="1383"/>
      <c r="G178" s="443"/>
      <c r="H178" s="444"/>
      <c r="I178" s="445"/>
      <c r="J178" s="446">
        <f t="shared" si="6"/>
        <v>0</v>
      </c>
    </row>
    <row r="179" spans="2:10" ht="51" hidden="1" customHeight="1">
      <c r="B179" s="850">
        <v>27</v>
      </c>
      <c r="C179" s="1381"/>
      <c r="D179" s="1382"/>
      <c r="E179" s="1382"/>
      <c r="F179" s="1383"/>
      <c r="G179" s="443"/>
      <c r="H179" s="444"/>
      <c r="I179" s="445"/>
      <c r="J179" s="446">
        <f t="shared" si="6"/>
        <v>0</v>
      </c>
    </row>
    <row r="180" spans="2:10" ht="51" hidden="1" customHeight="1">
      <c r="B180" s="850">
        <v>28</v>
      </c>
      <c r="C180" s="1381"/>
      <c r="D180" s="1382"/>
      <c r="E180" s="1382"/>
      <c r="F180" s="1383"/>
      <c r="G180" s="443"/>
      <c r="H180" s="444"/>
      <c r="I180" s="445"/>
      <c r="J180" s="446">
        <f t="shared" si="6"/>
        <v>0</v>
      </c>
    </row>
    <row r="181" spans="2:10" ht="51" hidden="1" customHeight="1">
      <c r="B181" s="850">
        <v>29</v>
      </c>
      <c r="C181" s="1381"/>
      <c r="D181" s="1382"/>
      <c r="E181" s="1382"/>
      <c r="F181" s="1383"/>
      <c r="G181" s="443"/>
      <c r="H181" s="444"/>
      <c r="I181" s="445"/>
      <c r="J181" s="446">
        <f t="shared" si="6"/>
        <v>0</v>
      </c>
    </row>
    <row r="182" spans="2:10" ht="51" hidden="1" customHeight="1">
      <c r="B182" s="850">
        <v>30</v>
      </c>
      <c r="C182" s="1381"/>
      <c r="D182" s="1382"/>
      <c r="E182" s="1382"/>
      <c r="F182" s="1383"/>
      <c r="G182" s="443"/>
      <c r="H182" s="444"/>
      <c r="I182" s="445"/>
      <c r="J182" s="446">
        <f t="shared" si="6"/>
        <v>0</v>
      </c>
    </row>
    <row r="183" spans="2:10" ht="51" hidden="1" customHeight="1">
      <c r="B183" s="850">
        <v>31</v>
      </c>
      <c r="C183" s="1381"/>
      <c r="D183" s="1382"/>
      <c r="E183" s="1382"/>
      <c r="F183" s="1383"/>
      <c r="G183" s="443"/>
      <c r="H183" s="444"/>
      <c r="I183" s="445"/>
      <c r="J183" s="446">
        <f t="shared" si="6"/>
        <v>0</v>
      </c>
    </row>
    <row r="184" spans="2:10" ht="51" hidden="1" customHeight="1">
      <c r="B184" s="850">
        <v>32</v>
      </c>
      <c r="C184" s="1381"/>
      <c r="D184" s="1382"/>
      <c r="E184" s="1382"/>
      <c r="F184" s="1383"/>
      <c r="G184" s="443"/>
      <c r="H184" s="444"/>
      <c r="I184" s="445"/>
      <c r="J184" s="446">
        <f t="shared" si="6"/>
        <v>0</v>
      </c>
    </row>
    <row r="185" spans="2:10" ht="51" hidden="1" customHeight="1">
      <c r="B185" s="850">
        <v>33</v>
      </c>
      <c r="C185" s="1381"/>
      <c r="D185" s="1382"/>
      <c r="E185" s="1382"/>
      <c r="F185" s="1383"/>
      <c r="G185" s="443"/>
      <c r="H185" s="444"/>
      <c r="I185" s="445"/>
      <c r="J185" s="446">
        <f t="shared" si="6"/>
        <v>0</v>
      </c>
    </row>
    <row r="186" spans="2:10" ht="51" hidden="1" customHeight="1">
      <c r="B186" s="850">
        <v>34</v>
      </c>
      <c r="C186" s="1381"/>
      <c r="D186" s="1382"/>
      <c r="E186" s="1382"/>
      <c r="F186" s="1383"/>
      <c r="G186" s="443"/>
      <c r="H186" s="444"/>
      <c r="I186" s="445"/>
      <c r="J186" s="446">
        <f t="shared" si="6"/>
        <v>0</v>
      </c>
    </row>
    <row r="187" spans="2:10" ht="51" hidden="1" customHeight="1">
      <c r="B187" s="850">
        <v>35</v>
      </c>
      <c r="C187" s="1381"/>
      <c r="D187" s="1382"/>
      <c r="E187" s="1382"/>
      <c r="F187" s="1383"/>
      <c r="G187" s="443"/>
      <c r="H187" s="444"/>
      <c r="I187" s="445"/>
      <c r="J187" s="446">
        <f t="shared" si="6"/>
        <v>0</v>
      </c>
    </row>
    <row r="188" spans="2:10" ht="51" hidden="1" customHeight="1">
      <c r="B188" s="850">
        <v>36</v>
      </c>
      <c r="C188" s="1381"/>
      <c r="D188" s="1382"/>
      <c r="E188" s="1382"/>
      <c r="F188" s="1383"/>
      <c r="G188" s="443"/>
      <c r="H188" s="444"/>
      <c r="I188" s="445"/>
      <c r="J188" s="446">
        <f t="shared" si="6"/>
        <v>0</v>
      </c>
    </row>
    <row r="189" spans="2:10" ht="51" hidden="1" customHeight="1">
      <c r="B189" s="850">
        <v>37</v>
      </c>
      <c r="C189" s="1381"/>
      <c r="D189" s="1382"/>
      <c r="E189" s="1382"/>
      <c r="F189" s="1383"/>
      <c r="G189" s="443"/>
      <c r="H189" s="444"/>
      <c r="I189" s="445"/>
      <c r="J189" s="446">
        <f t="shared" si="6"/>
        <v>0</v>
      </c>
    </row>
    <row r="190" spans="2:10" ht="51" hidden="1" customHeight="1">
      <c r="B190" s="850">
        <v>38</v>
      </c>
      <c r="C190" s="1381"/>
      <c r="D190" s="1382"/>
      <c r="E190" s="1382"/>
      <c r="F190" s="1383"/>
      <c r="G190" s="443"/>
      <c r="H190" s="444"/>
      <c r="I190" s="445"/>
      <c r="J190" s="446">
        <f t="shared" si="6"/>
        <v>0</v>
      </c>
    </row>
    <row r="191" spans="2:10" ht="51" hidden="1" customHeight="1">
      <c r="B191" s="850">
        <v>39</v>
      </c>
      <c r="C191" s="1381"/>
      <c r="D191" s="1382"/>
      <c r="E191" s="1382"/>
      <c r="F191" s="1383"/>
      <c r="G191" s="443"/>
      <c r="H191" s="444"/>
      <c r="I191" s="445"/>
      <c r="J191" s="446">
        <f t="shared" si="6"/>
        <v>0</v>
      </c>
    </row>
    <row r="192" spans="2:10" ht="51" hidden="1" customHeight="1">
      <c r="B192" s="850">
        <v>40</v>
      </c>
      <c r="C192" s="1381"/>
      <c r="D192" s="1382"/>
      <c r="E192" s="1382"/>
      <c r="F192" s="1383"/>
      <c r="G192" s="443"/>
      <c r="H192" s="444"/>
      <c r="I192" s="445"/>
      <c r="J192" s="446">
        <f t="shared" si="6"/>
        <v>0</v>
      </c>
    </row>
    <row r="193" spans="2:10" ht="51" hidden="1" customHeight="1">
      <c r="B193" s="850">
        <v>41</v>
      </c>
      <c r="C193" s="1381"/>
      <c r="D193" s="1382"/>
      <c r="E193" s="1382"/>
      <c r="F193" s="1383"/>
      <c r="G193" s="443"/>
      <c r="H193" s="444"/>
      <c r="I193" s="445"/>
      <c r="J193" s="446">
        <f t="shared" si="6"/>
        <v>0</v>
      </c>
    </row>
    <row r="194" spans="2:10" ht="51" hidden="1" customHeight="1">
      <c r="B194" s="850">
        <v>42</v>
      </c>
      <c r="C194" s="1381"/>
      <c r="D194" s="1382"/>
      <c r="E194" s="1382"/>
      <c r="F194" s="1383"/>
      <c r="G194" s="443"/>
      <c r="H194" s="444"/>
      <c r="I194" s="445"/>
      <c r="J194" s="446">
        <f t="shared" si="6"/>
        <v>0</v>
      </c>
    </row>
    <row r="195" spans="2:10" ht="51" hidden="1" customHeight="1">
      <c r="B195" s="850">
        <v>43</v>
      </c>
      <c r="C195" s="1381"/>
      <c r="D195" s="1382"/>
      <c r="E195" s="1382"/>
      <c r="F195" s="1383"/>
      <c r="G195" s="443"/>
      <c r="H195" s="444"/>
      <c r="I195" s="445"/>
      <c r="J195" s="446">
        <f t="shared" si="6"/>
        <v>0</v>
      </c>
    </row>
    <row r="196" spans="2:10" ht="51" hidden="1" customHeight="1">
      <c r="B196" s="850">
        <v>44</v>
      </c>
      <c r="C196" s="1381"/>
      <c r="D196" s="1382"/>
      <c r="E196" s="1382"/>
      <c r="F196" s="1383"/>
      <c r="G196" s="443"/>
      <c r="H196" s="444"/>
      <c r="I196" s="445"/>
      <c r="J196" s="446">
        <f t="shared" si="6"/>
        <v>0</v>
      </c>
    </row>
    <row r="197" spans="2:10" ht="51" hidden="1" customHeight="1">
      <c r="B197" s="850">
        <v>45</v>
      </c>
      <c r="C197" s="1381"/>
      <c r="D197" s="1382"/>
      <c r="E197" s="1382"/>
      <c r="F197" s="1383"/>
      <c r="G197" s="443"/>
      <c r="H197" s="444"/>
      <c r="I197" s="445"/>
      <c r="J197" s="446">
        <f t="shared" si="6"/>
        <v>0</v>
      </c>
    </row>
    <row r="198" spans="2:10" ht="51" hidden="1" customHeight="1">
      <c r="B198" s="850">
        <v>46</v>
      </c>
      <c r="C198" s="1381"/>
      <c r="D198" s="1382"/>
      <c r="E198" s="1382"/>
      <c r="F198" s="1383"/>
      <c r="G198" s="443"/>
      <c r="H198" s="444"/>
      <c r="I198" s="445"/>
      <c r="J198" s="446">
        <f t="shared" si="6"/>
        <v>0</v>
      </c>
    </row>
    <row r="199" spans="2:10" ht="51" hidden="1" customHeight="1">
      <c r="B199" s="850">
        <v>47</v>
      </c>
      <c r="C199" s="1381"/>
      <c r="D199" s="1382"/>
      <c r="E199" s="1382"/>
      <c r="F199" s="1383"/>
      <c r="G199" s="443"/>
      <c r="H199" s="444"/>
      <c r="I199" s="445"/>
      <c r="J199" s="446">
        <f t="shared" si="6"/>
        <v>0</v>
      </c>
    </row>
    <row r="200" spans="2:10" ht="51" hidden="1" customHeight="1">
      <c r="B200" s="850">
        <v>48</v>
      </c>
      <c r="C200" s="1381"/>
      <c r="D200" s="1382"/>
      <c r="E200" s="1382"/>
      <c r="F200" s="1383"/>
      <c r="G200" s="447"/>
      <c r="H200" s="334"/>
      <c r="I200" s="448"/>
      <c r="J200" s="446">
        <f t="shared" si="6"/>
        <v>0</v>
      </c>
    </row>
    <row r="201" spans="2:10" ht="51" customHeight="1">
      <c r="B201" s="850">
        <v>49</v>
      </c>
      <c r="C201" s="1381"/>
      <c r="D201" s="1382"/>
      <c r="E201" s="1382"/>
      <c r="F201" s="1383"/>
      <c r="G201" s="447"/>
      <c r="H201" s="334"/>
      <c r="I201" s="448"/>
      <c r="J201" s="446">
        <f t="shared" si="6"/>
        <v>0</v>
      </c>
    </row>
    <row r="202" spans="2:10" ht="51" customHeight="1">
      <c r="B202" s="850">
        <v>50</v>
      </c>
      <c r="C202" s="1381"/>
      <c r="D202" s="1382"/>
      <c r="E202" s="1382"/>
      <c r="F202" s="1383"/>
      <c r="G202" s="447"/>
      <c r="H202" s="334"/>
      <c r="I202" s="448"/>
      <c r="J202" s="446">
        <f t="shared" si="6"/>
        <v>0</v>
      </c>
    </row>
    <row r="203" spans="2:10">
      <c r="B203" s="850">
        <v>51</v>
      </c>
      <c r="C203" s="1390" t="s">
        <v>1116</v>
      </c>
      <c r="D203" s="1390"/>
      <c r="E203" s="1390"/>
      <c r="F203" s="1390"/>
      <c r="G203" s="761">
        <f>SUM(G153:G202)</f>
        <v>0</v>
      </c>
      <c r="H203" s="761">
        <f>SUM(H153:H202)</f>
        <v>0</v>
      </c>
      <c r="I203" s="762"/>
      <c r="J203" s="761">
        <f>SUM(J153:J202)</f>
        <v>0</v>
      </c>
    </row>
    <row r="205" spans="2:10">
      <c r="G205" s="449"/>
      <c r="H205" s="449"/>
      <c r="I205" s="449"/>
      <c r="J205" s="449"/>
    </row>
    <row r="206" spans="2:10" ht="31.5" customHeight="1"/>
    <row r="208" spans="2:10" ht="14.25" customHeight="1"/>
    <row r="209" spans="1:4" ht="15" customHeight="1">
      <c r="A209" s="310"/>
      <c r="B209" s="310"/>
      <c r="C209" s="310"/>
      <c r="D209" s="310"/>
    </row>
    <row r="210" spans="1:4" ht="15" customHeight="1">
      <c r="A210" s="310"/>
      <c r="B210" s="310"/>
      <c r="C210" s="310"/>
      <c r="D210" s="310"/>
    </row>
  </sheetData>
  <sheetProtection password="EE75" sheet="1" objects="1" scenarios="1" formatCells="0" formatColumns="0" formatRows="0" insertColumns="0" insertRows="0"/>
  <mergeCells count="190">
    <mergeCell ref="C141:G141"/>
    <mergeCell ref="B115:B118"/>
    <mergeCell ref="D110:G110"/>
    <mergeCell ref="D111:G111"/>
    <mergeCell ref="D112:G112"/>
    <mergeCell ref="B110:B114"/>
    <mergeCell ref="C114:G114"/>
    <mergeCell ref="C118:G118"/>
    <mergeCell ref="B127:B139"/>
    <mergeCell ref="D128:G128"/>
    <mergeCell ref="C127:G127"/>
    <mergeCell ref="C119:G119"/>
    <mergeCell ref="C120:G120"/>
    <mergeCell ref="E130:G130"/>
    <mergeCell ref="E131:G131"/>
    <mergeCell ref="E132:G132"/>
    <mergeCell ref="E133:G133"/>
    <mergeCell ref="C124:G124"/>
    <mergeCell ref="D115:G115"/>
    <mergeCell ref="D116:G116"/>
    <mergeCell ref="D117:G117"/>
    <mergeCell ref="C126:G126"/>
    <mergeCell ref="E136:G136"/>
    <mergeCell ref="E137:G137"/>
    <mergeCell ref="C142:G142"/>
    <mergeCell ref="C147:G147"/>
    <mergeCell ref="C143:G143"/>
    <mergeCell ref="C26:G26"/>
    <mergeCell ref="C73:G73"/>
    <mergeCell ref="B11:B24"/>
    <mergeCell ref="B26:B39"/>
    <mergeCell ref="B40:B53"/>
    <mergeCell ref="B54:B67"/>
    <mergeCell ref="C52:G52"/>
    <mergeCell ref="C30:G30"/>
    <mergeCell ref="C34:G34"/>
    <mergeCell ref="C35:G35"/>
    <mergeCell ref="C36:G36"/>
    <mergeCell ref="C45:G45"/>
    <mergeCell ref="C42:G42"/>
    <mergeCell ref="C59:G59"/>
    <mergeCell ref="C60:G60"/>
    <mergeCell ref="C46:G46"/>
    <mergeCell ref="C54:G54"/>
    <mergeCell ref="C66:G66"/>
    <mergeCell ref="C27:G27"/>
    <mergeCell ref="C51:G51"/>
    <mergeCell ref="C40:G40"/>
    <mergeCell ref="C62:G62"/>
    <mergeCell ref="C63:G63"/>
    <mergeCell ref="C56:G56"/>
    <mergeCell ref="C61:G61"/>
    <mergeCell ref="C81:G81"/>
    <mergeCell ref="C105:G105"/>
    <mergeCell ref="C100:G100"/>
    <mergeCell ref="B98:I98"/>
    <mergeCell ref="C104:G104"/>
    <mergeCell ref="B101:B103"/>
    <mergeCell ref="D102:G102"/>
    <mergeCell ref="C101:G101"/>
    <mergeCell ref="D94:G94"/>
    <mergeCell ref="C99:G99"/>
    <mergeCell ref="C86:G86"/>
    <mergeCell ref="C57:G57"/>
    <mergeCell ref="B87:B90"/>
    <mergeCell ref="C65:G65"/>
    <mergeCell ref="C70:G70"/>
    <mergeCell ref="C58:G58"/>
    <mergeCell ref="C71:G71"/>
    <mergeCell ref="C69:G69"/>
    <mergeCell ref="C68:G68"/>
    <mergeCell ref="C156:F156"/>
    <mergeCell ref="C53:G53"/>
    <mergeCell ref="C177:F177"/>
    <mergeCell ref="B68:B81"/>
    <mergeCell ref="C82:G82"/>
    <mergeCell ref="C95:G95"/>
    <mergeCell ref="B144:B146"/>
    <mergeCell ref="D103:G103"/>
    <mergeCell ref="C109:G109"/>
    <mergeCell ref="C175:F175"/>
    <mergeCell ref="C164:F164"/>
    <mergeCell ref="C165:F165"/>
    <mergeCell ref="C166:F166"/>
    <mergeCell ref="C167:F167"/>
    <mergeCell ref="C159:F159"/>
    <mergeCell ref="C160:F160"/>
    <mergeCell ref="C163:F163"/>
    <mergeCell ref="C162:F162"/>
    <mergeCell ref="C161:F161"/>
    <mergeCell ref="B91:B94"/>
    <mergeCell ref="D90:G90"/>
    <mergeCell ref="E138:G138"/>
    <mergeCell ref="E139:G139"/>
    <mergeCell ref="D129:G129"/>
    <mergeCell ref="E134:G134"/>
    <mergeCell ref="E135:G135"/>
    <mergeCell ref="C75:G75"/>
    <mergeCell ref="C76:G76"/>
    <mergeCell ref="C79:G79"/>
    <mergeCell ref="C72:G72"/>
    <mergeCell ref="C129:C139"/>
    <mergeCell ref="D113:G113"/>
    <mergeCell ref="C125:G125"/>
    <mergeCell ref="C77:G77"/>
    <mergeCell ref="C74:G74"/>
    <mergeCell ref="E4:F4"/>
    <mergeCell ref="C18:G18"/>
    <mergeCell ref="C19:G19"/>
    <mergeCell ref="C12:G12"/>
    <mergeCell ref="C10:G10"/>
    <mergeCell ref="C11:G11"/>
    <mergeCell ref="C15:G15"/>
    <mergeCell ref="C13:G13"/>
    <mergeCell ref="C14:G14"/>
    <mergeCell ref="C16:G16"/>
    <mergeCell ref="C17:G17"/>
    <mergeCell ref="C9:G9"/>
    <mergeCell ref="C33:G33"/>
    <mergeCell ref="C49:G49"/>
    <mergeCell ref="C41:G41"/>
    <mergeCell ref="C182:F182"/>
    <mergeCell ref="C187:F187"/>
    <mergeCell ref="E5:F5"/>
    <mergeCell ref="C28:G28"/>
    <mergeCell ref="C29:G29"/>
    <mergeCell ref="C23:G23"/>
    <mergeCell ref="C24:G24"/>
    <mergeCell ref="C140:G140"/>
    <mergeCell ref="C25:G25"/>
    <mergeCell ref="C21:G21"/>
    <mergeCell ref="C22:G22"/>
    <mergeCell ref="C20:G20"/>
    <mergeCell ref="C50:G50"/>
    <mergeCell ref="C48:G48"/>
    <mergeCell ref="C43:G43"/>
    <mergeCell ref="C44:G44"/>
    <mergeCell ref="C31:G31"/>
    <mergeCell ref="C47:G47"/>
    <mergeCell ref="C176:F176"/>
    <mergeCell ref="C148:G148"/>
    <mergeCell ref="D146:G146"/>
    <mergeCell ref="C32:G32"/>
    <mergeCell ref="C78:G78"/>
    <mergeCell ref="C80:G80"/>
    <mergeCell ref="C203:F203"/>
    <mergeCell ref="C197:F197"/>
    <mergeCell ref="C178:F178"/>
    <mergeCell ref="C195:F195"/>
    <mergeCell ref="C196:F196"/>
    <mergeCell ref="C188:F188"/>
    <mergeCell ref="C189:F189"/>
    <mergeCell ref="C190:F190"/>
    <mergeCell ref="C191:F191"/>
    <mergeCell ref="C192:F192"/>
    <mergeCell ref="C193:F193"/>
    <mergeCell ref="C194:F194"/>
    <mergeCell ref="C198:F198"/>
    <mergeCell ref="C199:F199"/>
    <mergeCell ref="C200:F200"/>
    <mergeCell ref="C201:F201"/>
    <mergeCell ref="C183:F183"/>
    <mergeCell ref="C184:F184"/>
    <mergeCell ref="C55:G55"/>
    <mergeCell ref="C67:G67"/>
    <mergeCell ref="C64:G64"/>
    <mergeCell ref="C185:F185"/>
    <mergeCell ref="C202:F202"/>
    <mergeCell ref="C186:F186"/>
    <mergeCell ref="C179:F179"/>
    <mergeCell ref="C180:F180"/>
    <mergeCell ref="C181:F181"/>
    <mergeCell ref="C38:G38"/>
    <mergeCell ref="C39:G39"/>
    <mergeCell ref="C37:G37"/>
    <mergeCell ref="C144:G144"/>
    <mergeCell ref="C171:F171"/>
    <mergeCell ref="C169:F169"/>
    <mergeCell ref="C168:F168"/>
    <mergeCell ref="C170:F170"/>
    <mergeCell ref="C158:F158"/>
    <mergeCell ref="C157:F157"/>
    <mergeCell ref="C172:F172"/>
    <mergeCell ref="C173:F173"/>
    <mergeCell ref="C174:F174"/>
    <mergeCell ref="C152:F152"/>
    <mergeCell ref="C153:F153"/>
    <mergeCell ref="C154:F154"/>
    <mergeCell ref="C155:F155"/>
    <mergeCell ref="D145:G145"/>
  </mergeCells>
  <phoneticPr fontId="12" type="noConversion"/>
  <pageMargins left="0.23622047244094491" right="0.23622047244094491" top="0.74803149606299213" bottom="0.74803149606299213" header="0.31496062992125984" footer="0.31496062992125984"/>
  <pageSetup paperSize="9" scale="70" fitToHeight="3" orientation="portrait" r:id="rId1"/>
  <headerFooter alignWithMargins="0">
    <oddFooter>Page &amp;P</oddFooter>
  </headerFooter>
  <rowBreaks count="2" manualBreakCount="2">
    <brk id="104" max="9" man="1"/>
    <brk id="205" max="9" man="1"/>
  </rowBreaks>
</worksheet>
</file>

<file path=xl/worksheets/sheet18.xml><?xml version="1.0" encoding="utf-8"?>
<worksheet xmlns="http://schemas.openxmlformats.org/spreadsheetml/2006/main" xmlns:r="http://schemas.openxmlformats.org/officeDocument/2006/relationships">
  <dimension ref="A1:LG62"/>
  <sheetViews>
    <sheetView workbookViewId="0"/>
  </sheetViews>
  <sheetFormatPr defaultColWidth="11.7109375" defaultRowHeight="11.25"/>
  <cols>
    <col min="1" max="1" width="10.42578125" style="917" customWidth="1"/>
    <col min="2" max="2" width="11.7109375" style="917" customWidth="1"/>
    <col min="3" max="3" width="4.85546875" style="917" customWidth="1"/>
    <col min="4" max="4" width="9.140625" style="917" customWidth="1"/>
    <col min="5" max="5" width="15.140625" style="917" customWidth="1"/>
    <col min="6" max="6" width="14.28515625" style="917" customWidth="1"/>
    <col min="7" max="7" width="11.140625" style="917" customWidth="1"/>
    <col min="8" max="8" width="15.7109375" style="917" customWidth="1"/>
    <col min="9" max="10" width="10.5703125" style="917" customWidth="1"/>
    <col min="11" max="11" width="11.7109375" style="917" bestFit="1" customWidth="1"/>
    <col min="12" max="12" width="11.7109375" style="917" customWidth="1"/>
    <col min="13" max="13" width="9.5703125" style="917" customWidth="1"/>
    <col min="14" max="14" width="10.5703125" style="917" customWidth="1"/>
    <col min="15" max="15" width="12" style="917" bestFit="1" customWidth="1"/>
    <col min="16" max="16" width="10.28515625" style="917" bestFit="1" customWidth="1"/>
    <col min="17" max="17" width="10.28515625" style="917" customWidth="1"/>
    <col min="18" max="224" width="10.28515625" style="917" hidden="1" customWidth="1"/>
    <col min="225" max="225" width="10.42578125" style="917" hidden="1" customWidth="1"/>
    <col min="226" max="232" width="10.28515625" style="917" hidden="1" customWidth="1"/>
    <col min="233" max="233" width="10.42578125" style="917" hidden="1" customWidth="1"/>
    <col min="234" max="253" width="10.28515625" style="917" hidden="1" customWidth="1"/>
    <col min="254" max="315" width="11.7109375" style="917" hidden="1" customWidth="1"/>
    <col min="316" max="317" width="11.7109375" style="917" customWidth="1"/>
    <col min="318" max="16384" width="11.7109375" style="917"/>
  </cols>
  <sheetData>
    <row r="1" spans="1:319" ht="15.75">
      <c r="A1" s="693" t="s">
        <v>659</v>
      </c>
      <c r="B1" s="693"/>
      <c r="C1" s="693"/>
      <c r="D1" s="693"/>
      <c r="E1" s="693"/>
      <c r="F1" s="693"/>
      <c r="G1" s="693"/>
      <c r="H1" s="693"/>
      <c r="I1" s="693"/>
      <c r="J1" s="693"/>
      <c r="K1" s="693"/>
      <c r="L1" s="693"/>
    </row>
    <row r="2" spans="1:319" ht="12.75">
      <c r="A2" s="807"/>
      <c r="B2" s="593"/>
      <c r="C2" s="593"/>
      <c r="D2" s="593"/>
      <c r="E2" s="593"/>
      <c r="F2" s="593"/>
    </row>
    <row r="3" spans="1:319" ht="12.75">
      <c r="A3" s="593"/>
      <c r="B3" s="589" t="s">
        <v>971</v>
      </c>
      <c r="C3" s="593"/>
      <c r="D3" s="593"/>
      <c r="E3" s="1498">
        <f>รายชื่อแบบฟอร์ม!C3</f>
        <v>0</v>
      </c>
      <c r="F3" s="1498"/>
      <c r="G3" s="1498"/>
      <c r="H3" s="1498"/>
      <c r="I3" s="1498"/>
    </row>
    <row r="4" spans="1:319" ht="12.75">
      <c r="A4" s="593"/>
      <c r="B4" s="590" t="s">
        <v>972</v>
      </c>
      <c r="C4" s="593"/>
      <c r="D4" s="593"/>
      <c r="E4" s="1499">
        <f>รายชื่อแบบฟอร์ม!C4</f>
        <v>0</v>
      </c>
      <c r="F4" s="1499"/>
      <c r="G4" s="1499"/>
      <c r="H4" s="1499"/>
      <c r="I4" s="1499"/>
    </row>
    <row r="6" spans="1:319" s="602" customFormat="1">
      <c r="A6" s="524"/>
      <c r="B6" s="524"/>
      <c r="C6" s="524"/>
      <c r="D6" s="524"/>
      <c r="E6" s="524"/>
      <c r="F6" s="524"/>
      <c r="G6" s="524"/>
      <c r="I6" s="603"/>
      <c r="J6" s="604"/>
    </row>
    <row r="7" spans="1:319" s="602" customFormat="1" ht="15.95" customHeight="1">
      <c r="B7" s="343" t="s">
        <v>660</v>
      </c>
      <c r="D7" s="524"/>
      <c r="E7" s="524"/>
      <c r="F7" s="524"/>
      <c r="G7" s="524"/>
      <c r="I7" s="603"/>
      <c r="J7" s="604"/>
    </row>
    <row r="8" spans="1:319" s="602" customFormat="1" ht="15.95" customHeight="1">
      <c r="B8" s="1448" t="s">
        <v>517</v>
      </c>
      <c r="C8" s="1449" t="s">
        <v>518</v>
      </c>
      <c r="D8" s="1449"/>
      <c r="E8" s="1449"/>
      <c r="F8" s="1449"/>
      <c r="G8" s="1449"/>
      <c r="H8" s="1450" t="s">
        <v>943</v>
      </c>
      <c r="I8" s="1452" t="s">
        <v>918</v>
      </c>
      <c r="J8" s="1452"/>
      <c r="K8" s="1452"/>
      <c r="L8" s="1452"/>
      <c r="M8" s="1452"/>
      <c r="N8" s="1452"/>
      <c r="O8" s="1452"/>
      <c r="P8" s="1452"/>
      <c r="Q8" s="1452"/>
      <c r="R8" s="1452"/>
      <c r="S8" s="1452"/>
      <c r="T8" s="1452"/>
      <c r="U8" s="1452"/>
      <c r="V8" s="1452"/>
      <c r="W8" s="1452"/>
      <c r="X8" s="1452"/>
      <c r="Y8" s="1452"/>
      <c r="Z8" s="1452"/>
      <c r="AA8" s="1452"/>
      <c r="AB8" s="1452"/>
      <c r="AC8" s="1452"/>
      <c r="AD8" s="1452"/>
      <c r="AE8" s="1452"/>
      <c r="AF8" s="1452"/>
      <c r="AG8" s="1452"/>
      <c r="AH8" s="1452"/>
      <c r="AI8" s="1452"/>
      <c r="AJ8" s="1452"/>
      <c r="AK8" s="1452"/>
      <c r="AL8" s="1452"/>
      <c r="AM8" s="1452"/>
      <c r="AN8" s="1452"/>
      <c r="AO8" s="1452"/>
      <c r="AP8" s="1452"/>
      <c r="AQ8" s="1452"/>
      <c r="AR8" s="1452"/>
      <c r="AS8" s="1452"/>
      <c r="AT8" s="1452"/>
      <c r="AU8" s="1452"/>
      <c r="AV8" s="1452"/>
      <c r="AW8" s="1452"/>
      <c r="AX8" s="1452"/>
      <c r="AY8" s="1452"/>
      <c r="AZ8" s="1452"/>
      <c r="BA8" s="1452"/>
      <c r="BB8" s="1452"/>
      <c r="BC8" s="1452"/>
      <c r="BD8" s="1452"/>
      <c r="BE8" s="1452"/>
      <c r="BF8" s="1452"/>
      <c r="BG8" s="1452"/>
      <c r="BH8" s="1452"/>
      <c r="BI8" s="1452"/>
      <c r="BJ8" s="1452"/>
      <c r="BK8" s="1452"/>
      <c r="BL8" s="1452"/>
      <c r="BM8" s="1452"/>
      <c r="BN8" s="1452"/>
      <c r="BO8" s="1452"/>
      <c r="BP8" s="1452"/>
      <c r="BQ8" s="1452"/>
      <c r="BR8" s="1452"/>
      <c r="BS8" s="1452"/>
      <c r="BT8" s="1452"/>
      <c r="BU8" s="1452"/>
      <c r="BV8" s="1452"/>
      <c r="BW8" s="1452"/>
      <c r="BX8" s="1452"/>
      <c r="BY8" s="1452"/>
      <c r="BZ8" s="1452"/>
      <c r="CA8" s="1452"/>
      <c r="CB8" s="1452"/>
      <c r="CC8" s="1452"/>
      <c r="CD8" s="1452"/>
      <c r="CE8" s="1452"/>
      <c r="CF8" s="1452"/>
      <c r="CG8" s="1452"/>
      <c r="CH8" s="1452"/>
      <c r="CI8" s="1452"/>
      <c r="CJ8" s="1452"/>
      <c r="CK8" s="1452"/>
      <c r="CL8" s="1452"/>
      <c r="CM8" s="1452"/>
      <c r="CN8" s="1452"/>
      <c r="CO8" s="1452"/>
      <c r="CP8" s="1452"/>
      <c r="CQ8" s="1452"/>
      <c r="CR8" s="1452"/>
      <c r="CS8" s="1452"/>
      <c r="CT8" s="1452"/>
      <c r="CU8" s="1452"/>
      <c r="CV8" s="1452"/>
      <c r="CW8" s="1452"/>
      <c r="CX8" s="1452"/>
      <c r="CY8" s="1452"/>
      <c r="CZ8" s="1452"/>
      <c r="DA8" s="1452"/>
      <c r="DB8" s="1452"/>
      <c r="DC8" s="1452"/>
      <c r="DD8" s="1452"/>
      <c r="DE8" s="1452"/>
      <c r="DF8" s="1452"/>
      <c r="DG8" s="1452"/>
      <c r="DH8" s="1452"/>
      <c r="DI8" s="1452"/>
      <c r="DJ8" s="1452"/>
      <c r="DK8" s="1452"/>
      <c r="DL8" s="1452"/>
      <c r="DM8" s="1452"/>
      <c r="DN8" s="1452"/>
      <c r="DO8" s="1452"/>
      <c r="DP8" s="1452"/>
      <c r="DQ8" s="1452"/>
      <c r="DR8" s="1452"/>
      <c r="DS8" s="1452"/>
      <c r="DT8" s="1452"/>
      <c r="DU8" s="1452"/>
      <c r="DV8" s="1452"/>
      <c r="DW8" s="1452"/>
      <c r="DX8" s="1452"/>
      <c r="DY8" s="1452"/>
      <c r="DZ8" s="1452"/>
      <c r="EA8" s="1452"/>
      <c r="EB8" s="1452"/>
      <c r="EC8" s="1452"/>
      <c r="ED8" s="1452"/>
      <c r="EE8" s="1452"/>
      <c r="EF8" s="1452"/>
      <c r="EG8" s="1452"/>
      <c r="EH8" s="1452"/>
      <c r="EI8" s="1452"/>
      <c r="EJ8" s="1452"/>
      <c r="EK8" s="1452"/>
      <c r="EL8" s="1452"/>
      <c r="EM8" s="1452"/>
      <c r="EN8" s="1452"/>
      <c r="EO8" s="1452"/>
      <c r="EP8" s="1452"/>
      <c r="EQ8" s="1452"/>
      <c r="ER8" s="1452"/>
      <c r="ES8" s="1452"/>
      <c r="ET8" s="1452"/>
      <c r="EU8" s="1452"/>
      <c r="EV8" s="1452"/>
      <c r="EW8" s="1452"/>
      <c r="EX8" s="1452"/>
      <c r="EY8" s="1452"/>
      <c r="EZ8" s="1452"/>
      <c r="FA8" s="1452"/>
      <c r="FB8" s="1452"/>
      <c r="FC8" s="1452"/>
      <c r="FD8" s="1452"/>
      <c r="FE8" s="1452"/>
      <c r="FF8" s="1452"/>
      <c r="FG8" s="1452"/>
      <c r="FH8" s="1452"/>
      <c r="FI8" s="1452"/>
      <c r="FJ8" s="1452"/>
      <c r="FK8" s="1452"/>
      <c r="FL8" s="1452"/>
      <c r="FM8" s="1452"/>
      <c r="FN8" s="1452"/>
      <c r="FO8" s="1452"/>
      <c r="FP8" s="1452"/>
      <c r="FQ8" s="1452"/>
      <c r="FR8" s="1452"/>
      <c r="FS8" s="1452"/>
      <c r="FT8" s="1452"/>
      <c r="FU8" s="1452"/>
      <c r="FV8" s="1452"/>
      <c r="FW8" s="1452"/>
      <c r="FX8" s="1452"/>
      <c r="FY8" s="1452"/>
      <c r="FZ8" s="1452"/>
      <c r="GA8" s="1452"/>
      <c r="GB8" s="1452"/>
      <c r="GC8" s="1452"/>
      <c r="GD8" s="1452"/>
      <c r="GE8" s="1452"/>
      <c r="GF8" s="1452"/>
      <c r="GG8" s="1452"/>
      <c r="GH8" s="1452"/>
      <c r="GI8" s="1452"/>
      <c r="GJ8" s="1452"/>
      <c r="GK8" s="1452"/>
      <c r="GL8" s="1452"/>
      <c r="GM8" s="1452"/>
      <c r="GN8" s="1452"/>
      <c r="GO8" s="1452"/>
      <c r="GP8" s="1452"/>
      <c r="GQ8" s="1452"/>
      <c r="GR8" s="1452"/>
      <c r="GS8" s="1452"/>
      <c r="GT8" s="1452"/>
      <c r="GU8" s="1452"/>
      <c r="GV8" s="1452"/>
      <c r="GW8" s="1452"/>
      <c r="GX8" s="1452"/>
      <c r="GY8" s="1452"/>
      <c r="GZ8" s="1452"/>
      <c r="HA8" s="1452"/>
      <c r="HB8" s="1452"/>
      <c r="HC8" s="1452"/>
      <c r="HD8" s="1452"/>
      <c r="HE8" s="1452"/>
      <c r="HF8" s="1452"/>
      <c r="HG8" s="1452"/>
      <c r="HH8" s="1452"/>
      <c r="HI8" s="1452"/>
      <c r="HJ8" s="1452"/>
      <c r="HK8" s="1452"/>
      <c r="HL8" s="1452"/>
      <c r="HM8" s="1452"/>
      <c r="HN8" s="1452"/>
      <c r="HO8" s="1452"/>
      <c r="HP8" s="1452"/>
      <c r="HQ8" s="1452"/>
      <c r="HR8" s="1452"/>
      <c r="HS8" s="1452"/>
      <c r="HT8" s="1452"/>
      <c r="HU8" s="1452"/>
      <c r="HV8" s="1452"/>
      <c r="HW8" s="1452"/>
      <c r="HX8" s="1452"/>
      <c r="HY8" s="1452"/>
      <c r="HZ8" s="1452"/>
      <c r="IA8" s="1452"/>
      <c r="IB8" s="1452"/>
      <c r="IC8" s="1452"/>
      <c r="ID8" s="1452"/>
      <c r="IE8" s="1452"/>
      <c r="IF8" s="1452"/>
      <c r="IG8" s="1452"/>
      <c r="IH8" s="1452"/>
      <c r="II8" s="1452"/>
      <c r="IJ8" s="1452"/>
      <c r="IK8" s="1452"/>
      <c r="IL8" s="1452"/>
      <c r="IM8" s="1452"/>
      <c r="IN8" s="1452"/>
      <c r="IO8" s="1452"/>
      <c r="IP8" s="1452"/>
      <c r="IQ8" s="1452"/>
      <c r="IR8" s="1452"/>
      <c r="IS8" s="1452"/>
      <c r="IT8" s="1452"/>
      <c r="IU8" s="1452"/>
      <c r="IV8" s="1452"/>
      <c r="IW8" s="1452"/>
      <c r="IX8" s="1452"/>
      <c r="IY8" s="1452"/>
      <c r="IZ8" s="1452"/>
      <c r="JA8" s="1452"/>
      <c r="JB8" s="1452"/>
      <c r="JC8" s="1452"/>
      <c r="JD8" s="1452"/>
      <c r="JE8" s="1452"/>
      <c r="JF8" s="1452"/>
      <c r="JG8" s="1452"/>
      <c r="JH8" s="1452"/>
      <c r="JI8" s="1452"/>
      <c r="JJ8" s="1452"/>
      <c r="JK8" s="1452"/>
      <c r="JL8" s="1452"/>
      <c r="JM8" s="1452"/>
      <c r="JN8" s="1452"/>
      <c r="JO8" s="1452"/>
      <c r="JP8" s="1452"/>
      <c r="JQ8" s="1452"/>
      <c r="JR8" s="1452"/>
      <c r="JS8" s="1452"/>
      <c r="JT8" s="1452"/>
      <c r="JU8" s="1452"/>
      <c r="JV8" s="1452"/>
      <c r="JW8" s="1452"/>
      <c r="JX8" s="1452"/>
      <c r="JY8" s="1452"/>
      <c r="JZ8" s="1452"/>
      <c r="KA8" s="1452"/>
      <c r="KB8" s="1452"/>
      <c r="KC8" s="1452"/>
      <c r="KD8" s="1452"/>
      <c r="KE8" s="1452"/>
      <c r="KF8" s="1452"/>
      <c r="KG8" s="1452"/>
      <c r="KH8" s="1452"/>
      <c r="KI8" s="1452"/>
      <c r="KJ8" s="1452"/>
      <c r="KK8" s="1452"/>
      <c r="KL8" s="1452"/>
      <c r="KM8" s="1452"/>
      <c r="KN8" s="1452"/>
      <c r="KO8" s="1452"/>
      <c r="KP8" s="1452"/>
      <c r="KQ8" s="1452"/>
      <c r="KR8" s="1452"/>
      <c r="KS8" s="1452"/>
      <c r="KT8" s="1452"/>
      <c r="KU8" s="1452"/>
      <c r="KV8" s="1452"/>
      <c r="KW8" s="1452"/>
      <c r="KX8" s="1452"/>
      <c r="KY8" s="1452"/>
      <c r="KZ8" s="1452"/>
      <c r="LA8" s="1452"/>
      <c r="LB8" s="1452"/>
      <c r="LC8" s="1452"/>
      <c r="LD8" s="1452"/>
      <c r="LE8" s="1452"/>
      <c r="LF8" s="1452"/>
      <c r="LG8" s="1345" t="s">
        <v>1116</v>
      </c>
    </row>
    <row r="9" spans="1:319" s="808" customFormat="1" ht="50.1" customHeight="1">
      <c r="A9" s="602"/>
      <c r="B9" s="1448"/>
      <c r="C9" s="1449"/>
      <c r="D9" s="1449"/>
      <c r="E9" s="1449"/>
      <c r="F9" s="1449"/>
      <c r="G9" s="1449"/>
      <c r="H9" s="1451"/>
      <c r="I9" s="955" t="s">
        <v>665</v>
      </c>
      <c r="J9" s="955" t="s">
        <v>666</v>
      </c>
      <c r="K9" s="955" t="s">
        <v>667</v>
      </c>
      <c r="L9" s="955" t="s">
        <v>668</v>
      </c>
      <c r="M9" s="956" t="s">
        <v>669</v>
      </c>
      <c r="N9" s="956" t="s">
        <v>670</v>
      </c>
      <c r="O9" s="956" t="s">
        <v>671</v>
      </c>
      <c r="P9" s="956" t="s">
        <v>672</v>
      </c>
      <c r="Q9" s="956" t="s">
        <v>673</v>
      </c>
      <c r="R9" s="956" t="s">
        <v>674</v>
      </c>
      <c r="S9" s="956" t="s">
        <v>675</v>
      </c>
      <c r="T9" s="956" t="s">
        <v>676</v>
      </c>
      <c r="U9" s="956" t="s">
        <v>677</v>
      </c>
      <c r="V9" s="956" t="s">
        <v>678</v>
      </c>
      <c r="W9" s="956" t="s">
        <v>679</v>
      </c>
      <c r="X9" s="956" t="s">
        <v>680</v>
      </c>
      <c r="Y9" s="956" t="s">
        <v>681</v>
      </c>
      <c r="Z9" s="956" t="s">
        <v>682</v>
      </c>
      <c r="AA9" s="956" t="s">
        <v>683</v>
      </c>
      <c r="AB9" s="956" t="s">
        <v>684</v>
      </c>
      <c r="AC9" s="956" t="s">
        <v>685</v>
      </c>
      <c r="AD9" s="956" t="s">
        <v>686</v>
      </c>
      <c r="AE9" s="956" t="s">
        <v>687</v>
      </c>
      <c r="AF9" s="956" t="s">
        <v>688</v>
      </c>
      <c r="AG9" s="956" t="s">
        <v>689</v>
      </c>
      <c r="AH9" s="956" t="s">
        <v>690</v>
      </c>
      <c r="AI9" s="956" t="s">
        <v>691</v>
      </c>
      <c r="AJ9" s="956" t="s">
        <v>692</v>
      </c>
      <c r="AK9" s="956" t="s">
        <v>693</v>
      </c>
      <c r="AL9" s="956" t="s">
        <v>694</v>
      </c>
      <c r="AM9" s="956" t="s">
        <v>695</v>
      </c>
      <c r="AN9" s="956" t="s">
        <v>696</v>
      </c>
      <c r="AO9" s="956" t="s">
        <v>697</v>
      </c>
      <c r="AP9" s="956" t="s">
        <v>698</v>
      </c>
      <c r="AQ9" s="956" t="s">
        <v>699</v>
      </c>
      <c r="AR9" s="956" t="s">
        <v>700</v>
      </c>
      <c r="AS9" s="956" t="s">
        <v>701</v>
      </c>
      <c r="AT9" s="956" t="s">
        <v>702</v>
      </c>
      <c r="AU9" s="956" t="s">
        <v>703</v>
      </c>
      <c r="AV9" s="956" t="s">
        <v>704</v>
      </c>
      <c r="AW9" s="956" t="s">
        <v>705</v>
      </c>
      <c r="AX9" s="956" t="s">
        <v>706</v>
      </c>
      <c r="AY9" s="956" t="s">
        <v>707</v>
      </c>
      <c r="AZ9" s="956" t="s">
        <v>708</v>
      </c>
      <c r="BA9" s="956" t="s">
        <v>709</v>
      </c>
      <c r="BB9" s="956" t="s">
        <v>710</v>
      </c>
      <c r="BC9" s="956" t="s">
        <v>711</v>
      </c>
      <c r="BD9" s="956" t="s">
        <v>712</v>
      </c>
      <c r="BE9" s="956" t="s">
        <v>713</v>
      </c>
      <c r="BF9" s="956" t="s">
        <v>714</v>
      </c>
      <c r="BG9" s="956" t="s">
        <v>715</v>
      </c>
      <c r="BH9" s="956" t="s">
        <v>716</v>
      </c>
      <c r="BI9" s="956" t="s">
        <v>717</v>
      </c>
      <c r="BJ9" s="956" t="s">
        <v>718</v>
      </c>
      <c r="BK9" s="956" t="s">
        <v>719</v>
      </c>
      <c r="BL9" s="956" t="s">
        <v>720</v>
      </c>
      <c r="BM9" s="956" t="s">
        <v>721</v>
      </c>
      <c r="BN9" s="956" t="s">
        <v>722</v>
      </c>
      <c r="BO9" s="956" t="s">
        <v>723</v>
      </c>
      <c r="BP9" s="956" t="s">
        <v>724</v>
      </c>
      <c r="BQ9" s="956" t="s">
        <v>725</v>
      </c>
      <c r="BR9" s="956" t="s">
        <v>726</v>
      </c>
      <c r="BS9" s="956" t="s">
        <v>727</v>
      </c>
      <c r="BT9" s="956" t="s">
        <v>728</v>
      </c>
      <c r="BU9" s="956" t="s">
        <v>729</v>
      </c>
      <c r="BV9" s="956" t="s">
        <v>730</v>
      </c>
      <c r="BW9" s="956" t="s">
        <v>731</v>
      </c>
      <c r="BX9" s="956" t="s">
        <v>732</v>
      </c>
      <c r="BY9" s="956" t="s">
        <v>733</v>
      </c>
      <c r="BZ9" s="956" t="s">
        <v>734</v>
      </c>
      <c r="CA9" s="956" t="s">
        <v>735</v>
      </c>
      <c r="CB9" s="956" t="s">
        <v>736</v>
      </c>
      <c r="CC9" s="956" t="s">
        <v>737</v>
      </c>
      <c r="CD9" s="956" t="s">
        <v>738</v>
      </c>
      <c r="CE9" s="956" t="s">
        <v>739</v>
      </c>
      <c r="CF9" s="956" t="s">
        <v>740</v>
      </c>
      <c r="CG9" s="956" t="s">
        <v>741</v>
      </c>
      <c r="CH9" s="956" t="s">
        <v>742</v>
      </c>
      <c r="CI9" s="956" t="s">
        <v>743</v>
      </c>
      <c r="CJ9" s="956" t="s">
        <v>744</v>
      </c>
      <c r="CK9" s="956" t="s">
        <v>745</v>
      </c>
      <c r="CL9" s="956" t="s">
        <v>746</v>
      </c>
      <c r="CM9" s="956" t="s">
        <v>747</v>
      </c>
      <c r="CN9" s="956" t="s">
        <v>748</v>
      </c>
      <c r="CO9" s="956" t="s">
        <v>749</v>
      </c>
      <c r="CP9" s="956" t="s">
        <v>750</v>
      </c>
      <c r="CQ9" s="956" t="s">
        <v>751</v>
      </c>
      <c r="CR9" s="956" t="s">
        <v>752</v>
      </c>
      <c r="CS9" s="956" t="s">
        <v>753</v>
      </c>
      <c r="CT9" s="956" t="s">
        <v>754</v>
      </c>
      <c r="CU9" s="956" t="s">
        <v>755</v>
      </c>
      <c r="CV9" s="956" t="s">
        <v>756</v>
      </c>
      <c r="CW9" s="956" t="s">
        <v>757</v>
      </c>
      <c r="CX9" s="956" t="s">
        <v>758</v>
      </c>
      <c r="CY9" s="956" t="s">
        <v>759</v>
      </c>
      <c r="CZ9" s="956" t="s">
        <v>760</v>
      </c>
      <c r="DA9" s="956" t="s">
        <v>761</v>
      </c>
      <c r="DB9" s="956" t="s">
        <v>762</v>
      </c>
      <c r="DC9" s="956" t="s">
        <v>763</v>
      </c>
      <c r="DD9" s="956" t="s">
        <v>764</v>
      </c>
      <c r="DE9" s="956" t="s">
        <v>765</v>
      </c>
      <c r="DF9" s="956" t="s">
        <v>766</v>
      </c>
      <c r="DG9" s="956" t="s">
        <v>767</v>
      </c>
      <c r="DH9" s="956" t="s">
        <v>768</v>
      </c>
      <c r="DI9" s="956" t="s">
        <v>769</v>
      </c>
      <c r="DJ9" s="956" t="s">
        <v>770</v>
      </c>
      <c r="DK9" s="956" t="s">
        <v>771</v>
      </c>
      <c r="DL9" s="956" t="s">
        <v>772</v>
      </c>
      <c r="DM9" s="956" t="s">
        <v>773</v>
      </c>
      <c r="DN9" s="956" t="s">
        <v>774</v>
      </c>
      <c r="DO9" s="956" t="s">
        <v>775</v>
      </c>
      <c r="DP9" s="956" t="s">
        <v>776</v>
      </c>
      <c r="DQ9" s="956" t="s">
        <v>777</v>
      </c>
      <c r="DR9" s="956" t="s">
        <v>778</v>
      </c>
      <c r="DS9" s="956" t="s">
        <v>779</v>
      </c>
      <c r="DT9" s="956" t="s">
        <v>780</v>
      </c>
      <c r="DU9" s="956" t="s">
        <v>781</v>
      </c>
      <c r="DV9" s="956" t="s">
        <v>782</v>
      </c>
      <c r="DW9" s="956" t="s">
        <v>783</v>
      </c>
      <c r="DX9" s="956" t="s">
        <v>784</v>
      </c>
      <c r="DY9" s="956" t="s">
        <v>785</v>
      </c>
      <c r="DZ9" s="956" t="s">
        <v>786</v>
      </c>
      <c r="EA9" s="956" t="s">
        <v>787</v>
      </c>
      <c r="EB9" s="956" t="s">
        <v>788</v>
      </c>
      <c r="EC9" s="956" t="s">
        <v>789</v>
      </c>
      <c r="ED9" s="956" t="s">
        <v>790</v>
      </c>
      <c r="EE9" s="956" t="s">
        <v>791</v>
      </c>
      <c r="EF9" s="956" t="s">
        <v>792</v>
      </c>
      <c r="EG9" s="956" t="s">
        <v>793</v>
      </c>
      <c r="EH9" s="956" t="s">
        <v>794</v>
      </c>
      <c r="EI9" s="956" t="s">
        <v>795</v>
      </c>
      <c r="EJ9" s="956" t="s">
        <v>796</v>
      </c>
      <c r="EK9" s="956" t="s">
        <v>797</v>
      </c>
      <c r="EL9" s="956" t="s">
        <v>798</v>
      </c>
      <c r="EM9" s="956" t="s">
        <v>799</v>
      </c>
      <c r="EN9" s="956" t="s">
        <v>800</v>
      </c>
      <c r="EO9" s="956" t="s">
        <v>801</v>
      </c>
      <c r="EP9" s="956" t="s">
        <v>802</v>
      </c>
      <c r="EQ9" s="956" t="s">
        <v>803</v>
      </c>
      <c r="ER9" s="956" t="s">
        <v>804</v>
      </c>
      <c r="ES9" s="956" t="s">
        <v>805</v>
      </c>
      <c r="ET9" s="956" t="s">
        <v>806</v>
      </c>
      <c r="EU9" s="956" t="s">
        <v>807</v>
      </c>
      <c r="EV9" s="956" t="s">
        <v>808</v>
      </c>
      <c r="EW9" s="956" t="s">
        <v>809</v>
      </c>
      <c r="EX9" s="956" t="s">
        <v>810</v>
      </c>
      <c r="EY9" s="956" t="s">
        <v>811</v>
      </c>
      <c r="EZ9" s="956" t="s">
        <v>812</v>
      </c>
      <c r="FA9" s="956" t="s">
        <v>813</v>
      </c>
      <c r="FB9" s="956" t="s">
        <v>814</v>
      </c>
      <c r="FC9" s="956" t="s">
        <v>815</v>
      </c>
      <c r="FD9" s="956" t="s">
        <v>816</v>
      </c>
      <c r="FE9" s="956" t="s">
        <v>817</v>
      </c>
      <c r="FF9" s="956" t="s">
        <v>818</v>
      </c>
      <c r="FG9" s="956" t="s">
        <v>819</v>
      </c>
      <c r="FH9" s="956" t="s">
        <v>820</v>
      </c>
      <c r="FI9" s="956" t="s">
        <v>821</v>
      </c>
      <c r="FJ9" s="956" t="s">
        <v>822</v>
      </c>
      <c r="FK9" s="956" t="s">
        <v>823</v>
      </c>
      <c r="FL9" s="956" t="s">
        <v>824</v>
      </c>
      <c r="FM9" s="956" t="s">
        <v>825</v>
      </c>
      <c r="FN9" s="956" t="s">
        <v>826</v>
      </c>
      <c r="FO9" s="956" t="s">
        <v>827</v>
      </c>
      <c r="FP9" s="956" t="s">
        <v>828</v>
      </c>
      <c r="FQ9" s="956" t="s">
        <v>829</v>
      </c>
      <c r="FR9" s="956" t="s">
        <v>830</v>
      </c>
      <c r="FS9" s="956" t="s">
        <v>831</v>
      </c>
      <c r="FT9" s="956" t="s">
        <v>832</v>
      </c>
      <c r="FU9" s="956" t="s">
        <v>833</v>
      </c>
      <c r="FV9" s="956" t="s">
        <v>834</v>
      </c>
      <c r="FW9" s="956" t="s">
        <v>835</v>
      </c>
      <c r="FX9" s="956" t="s">
        <v>836</v>
      </c>
      <c r="FY9" s="956" t="s">
        <v>837</v>
      </c>
      <c r="FZ9" s="956" t="s">
        <v>838</v>
      </c>
      <c r="GA9" s="956" t="s">
        <v>839</v>
      </c>
      <c r="GB9" s="956" t="s">
        <v>840</v>
      </c>
      <c r="GC9" s="956" t="s">
        <v>841</v>
      </c>
      <c r="GD9" s="956" t="s">
        <v>842</v>
      </c>
      <c r="GE9" s="956" t="s">
        <v>843</v>
      </c>
      <c r="GF9" s="956" t="s">
        <v>844</v>
      </c>
      <c r="GG9" s="956" t="s">
        <v>845</v>
      </c>
      <c r="GH9" s="956" t="s">
        <v>846</v>
      </c>
      <c r="GI9" s="956" t="s">
        <v>847</v>
      </c>
      <c r="GJ9" s="956" t="s">
        <v>848</v>
      </c>
      <c r="GK9" s="956" t="s">
        <v>849</v>
      </c>
      <c r="GL9" s="956" t="s">
        <v>850</v>
      </c>
      <c r="GM9" s="956" t="s">
        <v>851</v>
      </c>
      <c r="GN9" s="956" t="s">
        <v>852</v>
      </c>
      <c r="GO9" s="956" t="s">
        <v>853</v>
      </c>
      <c r="GP9" s="956" t="s">
        <v>854</v>
      </c>
      <c r="GQ9" s="956" t="s">
        <v>855</v>
      </c>
      <c r="GR9" s="956" t="s">
        <v>856</v>
      </c>
      <c r="GS9" s="956" t="s">
        <v>857</v>
      </c>
      <c r="GT9" s="956" t="s">
        <v>858</v>
      </c>
      <c r="GU9" s="956" t="s">
        <v>859</v>
      </c>
      <c r="GV9" s="956" t="s">
        <v>860</v>
      </c>
      <c r="GW9" s="956" t="s">
        <v>861</v>
      </c>
      <c r="GX9" s="956" t="s">
        <v>862</v>
      </c>
      <c r="GY9" s="956" t="s">
        <v>863</v>
      </c>
      <c r="GZ9" s="956" t="s">
        <v>864</v>
      </c>
      <c r="HA9" s="956" t="s">
        <v>865</v>
      </c>
      <c r="HB9" s="956" t="s">
        <v>866</v>
      </c>
      <c r="HC9" s="956" t="s">
        <v>867</v>
      </c>
      <c r="HD9" s="956" t="s">
        <v>868</v>
      </c>
      <c r="HE9" s="956" t="s">
        <v>869</v>
      </c>
      <c r="HF9" s="956" t="s">
        <v>870</v>
      </c>
      <c r="HG9" s="956" t="s">
        <v>871</v>
      </c>
      <c r="HH9" s="956" t="s">
        <v>872</v>
      </c>
      <c r="HI9" s="956" t="s">
        <v>873</v>
      </c>
      <c r="HJ9" s="956" t="s">
        <v>874</v>
      </c>
      <c r="HK9" s="956" t="s">
        <v>875</v>
      </c>
      <c r="HL9" s="956" t="s">
        <v>876</v>
      </c>
      <c r="HM9" s="956" t="s">
        <v>877</v>
      </c>
      <c r="HN9" s="956" t="s">
        <v>878</v>
      </c>
      <c r="HO9" s="956" t="s">
        <v>879</v>
      </c>
      <c r="HP9" s="956" t="s">
        <v>880</v>
      </c>
      <c r="HQ9" s="956" t="s">
        <v>881</v>
      </c>
      <c r="HR9" s="956" t="s">
        <v>882</v>
      </c>
      <c r="HS9" s="956" t="s">
        <v>883</v>
      </c>
      <c r="HT9" s="956" t="s">
        <v>884</v>
      </c>
      <c r="HU9" s="956" t="s">
        <v>885</v>
      </c>
      <c r="HV9" s="956" t="s">
        <v>886</v>
      </c>
      <c r="HW9" s="956" t="s">
        <v>887</v>
      </c>
      <c r="HX9" s="956" t="s">
        <v>888</v>
      </c>
      <c r="HY9" s="956" t="s">
        <v>889</v>
      </c>
      <c r="HZ9" s="956" t="s">
        <v>890</v>
      </c>
      <c r="IA9" s="956" t="s">
        <v>891</v>
      </c>
      <c r="IB9" s="956" t="s">
        <v>892</v>
      </c>
      <c r="IC9" s="956" t="s">
        <v>893</v>
      </c>
      <c r="ID9" s="956" t="s">
        <v>894</v>
      </c>
      <c r="IE9" s="956" t="s">
        <v>895</v>
      </c>
      <c r="IF9" s="956" t="s">
        <v>896</v>
      </c>
      <c r="IG9" s="956" t="s">
        <v>897</v>
      </c>
      <c r="IH9" s="956" t="s">
        <v>898</v>
      </c>
      <c r="II9" s="956" t="s">
        <v>899</v>
      </c>
      <c r="IJ9" s="956" t="s">
        <v>900</v>
      </c>
      <c r="IK9" s="956" t="s">
        <v>901</v>
      </c>
      <c r="IL9" s="956" t="s">
        <v>902</v>
      </c>
      <c r="IM9" s="956" t="s">
        <v>903</v>
      </c>
      <c r="IN9" s="956" t="s">
        <v>904</v>
      </c>
      <c r="IO9" s="956" t="s">
        <v>905</v>
      </c>
      <c r="IP9" s="956" t="s">
        <v>906</v>
      </c>
      <c r="IQ9" s="956" t="s">
        <v>907</v>
      </c>
      <c r="IR9" s="956" t="s">
        <v>908</v>
      </c>
      <c r="IS9" s="956" t="s">
        <v>909</v>
      </c>
      <c r="IT9" s="956" t="s">
        <v>910</v>
      </c>
      <c r="IU9" s="956" t="s">
        <v>911</v>
      </c>
      <c r="IV9" s="956" t="s">
        <v>1313</v>
      </c>
      <c r="IW9" s="956" t="s">
        <v>1314</v>
      </c>
      <c r="IX9" s="956" t="s">
        <v>1315</v>
      </c>
      <c r="IY9" s="956" t="s">
        <v>1316</v>
      </c>
      <c r="IZ9" s="956" t="s">
        <v>1317</v>
      </c>
      <c r="JA9" s="956" t="s">
        <v>1318</v>
      </c>
      <c r="JB9" s="956" t="s">
        <v>1319</v>
      </c>
      <c r="JC9" s="956" t="s">
        <v>1320</v>
      </c>
      <c r="JD9" s="956" t="s">
        <v>1321</v>
      </c>
      <c r="JE9" s="956" t="s">
        <v>1322</v>
      </c>
      <c r="JF9" s="956" t="s">
        <v>1323</v>
      </c>
      <c r="JG9" s="956" t="s">
        <v>1324</v>
      </c>
      <c r="JH9" s="956" t="s">
        <v>1325</v>
      </c>
      <c r="JI9" s="956" t="s">
        <v>1326</v>
      </c>
      <c r="JJ9" s="956" t="s">
        <v>1327</v>
      </c>
      <c r="JK9" s="956" t="s">
        <v>1328</v>
      </c>
      <c r="JL9" s="956" t="s">
        <v>1329</v>
      </c>
      <c r="JM9" s="956" t="s">
        <v>1330</v>
      </c>
      <c r="JN9" s="956" t="s">
        <v>1331</v>
      </c>
      <c r="JO9" s="956" t="s">
        <v>1332</v>
      </c>
      <c r="JP9" s="956" t="s">
        <v>1333</v>
      </c>
      <c r="JQ9" s="956" t="s">
        <v>1334</v>
      </c>
      <c r="JR9" s="956" t="s">
        <v>1335</v>
      </c>
      <c r="JS9" s="956" t="s">
        <v>1336</v>
      </c>
      <c r="JT9" s="956" t="s">
        <v>1337</v>
      </c>
      <c r="JU9" s="956" t="s">
        <v>1338</v>
      </c>
      <c r="JV9" s="956" t="s">
        <v>1339</v>
      </c>
      <c r="JW9" s="956" t="s">
        <v>1340</v>
      </c>
      <c r="JX9" s="956" t="s">
        <v>1341</v>
      </c>
      <c r="JY9" s="956" t="s">
        <v>1342</v>
      </c>
      <c r="JZ9" s="956" t="s">
        <v>1343</v>
      </c>
      <c r="KA9" s="956" t="s">
        <v>1344</v>
      </c>
      <c r="KB9" s="956" t="s">
        <v>1345</v>
      </c>
      <c r="KC9" s="956" t="s">
        <v>1346</v>
      </c>
      <c r="KD9" s="956" t="s">
        <v>1347</v>
      </c>
      <c r="KE9" s="956" t="s">
        <v>1348</v>
      </c>
      <c r="KF9" s="956" t="s">
        <v>1349</v>
      </c>
      <c r="KG9" s="956" t="s">
        <v>1350</v>
      </c>
      <c r="KH9" s="956" t="s">
        <v>1351</v>
      </c>
      <c r="KI9" s="956" t="s">
        <v>1352</v>
      </c>
      <c r="KJ9" s="956" t="s">
        <v>1353</v>
      </c>
      <c r="KK9" s="956" t="s">
        <v>1354</v>
      </c>
      <c r="KL9" s="956" t="s">
        <v>1355</v>
      </c>
      <c r="KM9" s="956" t="s">
        <v>1356</v>
      </c>
      <c r="KN9" s="956" t="s">
        <v>1357</v>
      </c>
      <c r="KO9" s="956" t="s">
        <v>1358</v>
      </c>
      <c r="KP9" s="956" t="s">
        <v>1359</v>
      </c>
      <c r="KQ9" s="956" t="s">
        <v>1360</v>
      </c>
      <c r="KR9" s="956" t="s">
        <v>1361</v>
      </c>
      <c r="KS9" s="956" t="s">
        <v>1362</v>
      </c>
      <c r="KT9" s="956" t="s">
        <v>1363</v>
      </c>
      <c r="KU9" s="956" t="s">
        <v>1364</v>
      </c>
      <c r="KV9" s="956" t="s">
        <v>1365</v>
      </c>
      <c r="KW9" s="956" t="s">
        <v>1468</v>
      </c>
      <c r="KX9" s="956" t="s">
        <v>1469</v>
      </c>
      <c r="KY9" s="956" t="s">
        <v>1470</v>
      </c>
      <c r="KZ9" s="956" t="s">
        <v>1471</v>
      </c>
      <c r="LA9" s="956" t="s">
        <v>1472</v>
      </c>
      <c r="LB9" s="956" t="s">
        <v>1473</v>
      </c>
      <c r="LC9" s="956" t="s">
        <v>1474</v>
      </c>
      <c r="LD9" s="956" t="s">
        <v>1475</v>
      </c>
      <c r="LE9" s="956" t="s">
        <v>1476</v>
      </c>
      <c r="LF9" s="956" t="s">
        <v>1477</v>
      </c>
      <c r="LG9" s="1346"/>
    </row>
    <row r="10" spans="1:319" s="602" customFormat="1" ht="26.25" customHeight="1">
      <c r="B10" s="1456">
        <v>1</v>
      </c>
      <c r="C10" s="714" t="s">
        <v>524</v>
      </c>
      <c r="D10" s="1457" t="s">
        <v>1233</v>
      </c>
      <c r="E10" s="1458"/>
      <c r="F10" s="1458"/>
      <c r="G10" s="1459"/>
      <c r="H10" s="809">
        <v>0</v>
      </c>
      <c r="I10" s="809">
        <v>0</v>
      </c>
      <c r="J10" s="809">
        <v>0</v>
      </c>
      <c r="K10" s="809">
        <v>0</v>
      </c>
      <c r="L10" s="809">
        <v>0</v>
      </c>
      <c r="M10" s="809">
        <v>0</v>
      </c>
      <c r="N10" s="809">
        <v>0</v>
      </c>
      <c r="O10" s="809">
        <v>0</v>
      </c>
      <c r="P10" s="809">
        <v>0</v>
      </c>
      <c r="Q10" s="809">
        <v>0</v>
      </c>
      <c r="R10" s="809">
        <v>0</v>
      </c>
      <c r="S10" s="809">
        <v>0</v>
      </c>
      <c r="T10" s="809">
        <v>0</v>
      </c>
      <c r="U10" s="809">
        <v>0</v>
      </c>
      <c r="V10" s="809">
        <v>0</v>
      </c>
      <c r="W10" s="809">
        <v>0</v>
      </c>
      <c r="X10" s="809">
        <v>0</v>
      </c>
      <c r="Y10" s="809">
        <v>0</v>
      </c>
      <c r="Z10" s="809">
        <v>0</v>
      </c>
      <c r="AA10" s="809">
        <v>0</v>
      </c>
      <c r="AB10" s="809">
        <v>0</v>
      </c>
      <c r="AC10" s="809">
        <v>0</v>
      </c>
      <c r="AD10" s="809">
        <v>0</v>
      </c>
      <c r="AE10" s="809">
        <v>0</v>
      </c>
      <c r="AF10" s="809">
        <v>0</v>
      </c>
      <c r="AG10" s="809">
        <v>0</v>
      </c>
      <c r="AH10" s="809">
        <v>0</v>
      </c>
      <c r="AI10" s="809">
        <v>0</v>
      </c>
      <c r="AJ10" s="809">
        <v>0</v>
      </c>
      <c r="AK10" s="809">
        <v>0</v>
      </c>
      <c r="AL10" s="809">
        <v>0</v>
      </c>
      <c r="AM10" s="809">
        <v>0</v>
      </c>
      <c r="AN10" s="809">
        <v>0</v>
      </c>
      <c r="AO10" s="809">
        <v>0</v>
      </c>
      <c r="AP10" s="809">
        <v>0</v>
      </c>
      <c r="AQ10" s="809">
        <v>0</v>
      </c>
      <c r="AR10" s="809">
        <v>0</v>
      </c>
      <c r="AS10" s="809">
        <v>0</v>
      </c>
      <c r="AT10" s="809">
        <v>0</v>
      </c>
      <c r="AU10" s="809">
        <v>0</v>
      </c>
      <c r="AV10" s="809">
        <v>0</v>
      </c>
      <c r="AW10" s="809">
        <v>0</v>
      </c>
      <c r="AX10" s="809">
        <v>0</v>
      </c>
      <c r="AY10" s="809">
        <v>0</v>
      </c>
      <c r="AZ10" s="809">
        <v>0</v>
      </c>
      <c r="BA10" s="809">
        <v>0</v>
      </c>
      <c r="BB10" s="809">
        <v>0</v>
      </c>
      <c r="BC10" s="809">
        <v>0</v>
      </c>
      <c r="BD10" s="809">
        <v>0</v>
      </c>
      <c r="BE10" s="809">
        <v>0</v>
      </c>
      <c r="BF10" s="809">
        <v>0</v>
      </c>
      <c r="BG10" s="809">
        <v>0</v>
      </c>
      <c r="BH10" s="809">
        <v>0</v>
      </c>
      <c r="BI10" s="809">
        <v>0</v>
      </c>
      <c r="BJ10" s="809">
        <v>0</v>
      </c>
      <c r="BK10" s="809">
        <v>0</v>
      </c>
      <c r="BL10" s="809">
        <v>0</v>
      </c>
      <c r="BM10" s="809">
        <v>0</v>
      </c>
      <c r="BN10" s="809">
        <v>0</v>
      </c>
      <c r="BO10" s="809">
        <v>0</v>
      </c>
      <c r="BP10" s="809">
        <v>0</v>
      </c>
      <c r="BQ10" s="809">
        <v>0</v>
      </c>
      <c r="BR10" s="809">
        <v>0</v>
      </c>
      <c r="BS10" s="809">
        <v>0</v>
      </c>
      <c r="BT10" s="809">
        <v>0</v>
      </c>
      <c r="BU10" s="809">
        <v>0</v>
      </c>
      <c r="BV10" s="809">
        <v>0</v>
      </c>
      <c r="BW10" s="809">
        <v>0</v>
      </c>
      <c r="BX10" s="809">
        <v>0</v>
      </c>
      <c r="BY10" s="809">
        <v>0</v>
      </c>
      <c r="BZ10" s="809">
        <v>0</v>
      </c>
      <c r="CA10" s="809">
        <v>0</v>
      </c>
      <c r="CB10" s="809">
        <v>0</v>
      </c>
      <c r="CC10" s="809">
        <v>0</v>
      </c>
      <c r="CD10" s="809">
        <v>0</v>
      </c>
      <c r="CE10" s="809">
        <v>0</v>
      </c>
      <c r="CF10" s="809">
        <v>0</v>
      </c>
      <c r="CG10" s="809">
        <v>0</v>
      </c>
      <c r="CH10" s="809">
        <v>0</v>
      </c>
      <c r="CI10" s="809">
        <v>0</v>
      </c>
      <c r="CJ10" s="809">
        <v>0</v>
      </c>
      <c r="CK10" s="809">
        <v>0</v>
      </c>
      <c r="CL10" s="809">
        <v>0</v>
      </c>
      <c r="CM10" s="809">
        <v>0</v>
      </c>
      <c r="CN10" s="809">
        <v>0</v>
      </c>
      <c r="CO10" s="809">
        <v>0</v>
      </c>
      <c r="CP10" s="809">
        <v>0</v>
      </c>
      <c r="CQ10" s="809">
        <v>0</v>
      </c>
      <c r="CR10" s="809">
        <v>0</v>
      </c>
      <c r="CS10" s="809">
        <v>0</v>
      </c>
      <c r="CT10" s="809">
        <v>0</v>
      </c>
      <c r="CU10" s="809">
        <v>0</v>
      </c>
      <c r="CV10" s="809">
        <v>0</v>
      </c>
      <c r="CW10" s="809">
        <v>0</v>
      </c>
      <c r="CX10" s="809">
        <v>0</v>
      </c>
      <c r="CY10" s="809">
        <v>0</v>
      </c>
      <c r="CZ10" s="809">
        <v>0</v>
      </c>
      <c r="DA10" s="809">
        <v>0</v>
      </c>
      <c r="DB10" s="809">
        <v>0</v>
      </c>
      <c r="DC10" s="809">
        <v>0</v>
      </c>
      <c r="DD10" s="809">
        <v>0</v>
      </c>
      <c r="DE10" s="809">
        <v>0</v>
      </c>
      <c r="DF10" s="809">
        <v>0</v>
      </c>
      <c r="DG10" s="809">
        <v>0</v>
      </c>
      <c r="DH10" s="809">
        <v>0</v>
      </c>
      <c r="DI10" s="809">
        <v>0</v>
      </c>
      <c r="DJ10" s="809">
        <v>0</v>
      </c>
      <c r="DK10" s="809">
        <v>0</v>
      </c>
      <c r="DL10" s="809">
        <v>0</v>
      </c>
      <c r="DM10" s="809">
        <v>0</v>
      </c>
      <c r="DN10" s="809">
        <v>0</v>
      </c>
      <c r="DO10" s="809">
        <v>0</v>
      </c>
      <c r="DP10" s="809">
        <v>0</v>
      </c>
      <c r="DQ10" s="809">
        <v>0</v>
      </c>
      <c r="DR10" s="809">
        <v>0</v>
      </c>
      <c r="DS10" s="809">
        <v>0</v>
      </c>
      <c r="DT10" s="809">
        <v>0</v>
      </c>
      <c r="DU10" s="809">
        <v>0</v>
      </c>
      <c r="DV10" s="809">
        <v>0</v>
      </c>
      <c r="DW10" s="809">
        <v>0</v>
      </c>
      <c r="DX10" s="809">
        <v>0</v>
      </c>
      <c r="DY10" s="809">
        <v>0</v>
      </c>
      <c r="DZ10" s="809">
        <v>0</v>
      </c>
      <c r="EA10" s="809">
        <v>0</v>
      </c>
      <c r="EB10" s="809">
        <v>0</v>
      </c>
      <c r="EC10" s="809">
        <v>0</v>
      </c>
      <c r="ED10" s="809">
        <v>0</v>
      </c>
      <c r="EE10" s="809">
        <v>0</v>
      </c>
      <c r="EF10" s="809">
        <v>0</v>
      </c>
      <c r="EG10" s="809">
        <v>0</v>
      </c>
      <c r="EH10" s="809">
        <v>0</v>
      </c>
      <c r="EI10" s="809">
        <v>0</v>
      </c>
      <c r="EJ10" s="809">
        <v>0</v>
      </c>
      <c r="EK10" s="809">
        <v>0</v>
      </c>
      <c r="EL10" s="809">
        <v>0</v>
      </c>
      <c r="EM10" s="809">
        <v>0</v>
      </c>
      <c r="EN10" s="809">
        <v>0</v>
      </c>
      <c r="EO10" s="809">
        <v>0</v>
      </c>
      <c r="EP10" s="809">
        <v>0</v>
      </c>
      <c r="EQ10" s="809">
        <v>0</v>
      </c>
      <c r="ER10" s="809">
        <v>0</v>
      </c>
      <c r="ES10" s="809">
        <v>0</v>
      </c>
      <c r="ET10" s="809">
        <v>0</v>
      </c>
      <c r="EU10" s="809">
        <v>0</v>
      </c>
      <c r="EV10" s="809">
        <v>0</v>
      </c>
      <c r="EW10" s="809">
        <v>0</v>
      </c>
      <c r="EX10" s="809">
        <v>0</v>
      </c>
      <c r="EY10" s="809">
        <v>0</v>
      </c>
      <c r="EZ10" s="809">
        <v>0</v>
      </c>
      <c r="FA10" s="809">
        <v>0</v>
      </c>
      <c r="FB10" s="809">
        <v>0</v>
      </c>
      <c r="FC10" s="809">
        <v>0</v>
      </c>
      <c r="FD10" s="809">
        <v>0</v>
      </c>
      <c r="FE10" s="809">
        <v>0</v>
      </c>
      <c r="FF10" s="809">
        <v>0</v>
      </c>
      <c r="FG10" s="809">
        <v>0</v>
      </c>
      <c r="FH10" s="809">
        <v>0</v>
      </c>
      <c r="FI10" s="809">
        <v>0</v>
      </c>
      <c r="FJ10" s="809">
        <v>0</v>
      </c>
      <c r="FK10" s="809">
        <v>0</v>
      </c>
      <c r="FL10" s="809">
        <v>0</v>
      </c>
      <c r="FM10" s="809">
        <v>0</v>
      </c>
      <c r="FN10" s="809">
        <v>0</v>
      </c>
      <c r="FO10" s="809">
        <v>0</v>
      </c>
      <c r="FP10" s="809">
        <v>0</v>
      </c>
      <c r="FQ10" s="809">
        <v>0</v>
      </c>
      <c r="FR10" s="809">
        <v>0</v>
      </c>
      <c r="FS10" s="809">
        <v>0</v>
      </c>
      <c r="FT10" s="809">
        <v>0</v>
      </c>
      <c r="FU10" s="809">
        <v>0</v>
      </c>
      <c r="FV10" s="809">
        <v>0</v>
      </c>
      <c r="FW10" s="809">
        <v>0</v>
      </c>
      <c r="FX10" s="809">
        <v>0</v>
      </c>
      <c r="FY10" s="809">
        <v>0</v>
      </c>
      <c r="FZ10" s="809">
        <v>0</v>
      </c>
      <c r="GA10" s="809">
        <v>0</v>
      </c>
      <c r="GB10" s="809">
        <v>0</v>
      </c>
      <c r="GC10" s="809">
        <v>0</v>
      </c>
      <c r="GD10" s="809">
        <v>0</v>
      </c>
      <c r="GE10" s="809">
        <v>0</v>
      </c>
      <c r="GF10" s="809">
        <v>0</v>
      </c>
      <c r="GG10" s="809">
        <v>0</v>
      </c>
      <c r="GH10" s="809">
        <v>0</v>
      </c>
      <c r="GI10" s="809">
        <v>0</v>
      </c>
      <c r="GJ10" s="809">
        <v>0</v>
      </c>
      <c r="GK10" s="809">
        <v>0</v>
      </c>
      <c r="GL10" s="809">
        <v>0</v>
      </c>
      <c r="GM10" s="809">
        <v>0</v>
      </c>
      <c r="GN10" s="809">
        <v>0</v>
      </c>
      <c r="GO10" s="809">
        <v>0</v>
      </c>
      <c r="GP10" s="809">
        <v>0</v>
      </c>
      <c r="GQ10" s="809">
        <v>0</v>
      </c>
      <c r="GR10" s="809">
        <v>0</v>
      </c>
      <c r="GS10" s="809">
        <v>0</v>
      </c>
      <c r="GT10" s="809">
        <v>0</v>
      </c>
      <c r="GU10" s="809">
        <v>0</v>
      </c>
      <c r="GV10" s="809">
        <v>0</v>
      </c>
      <c r="GW10" s="809">
        <v>0</v>
      </c>
      <c r="GX10" s="809">
        <v>0</v>
      </c>
      <c r="GY10" s="809">
        <v>0</v>
      </c>
      <c r="GZ10" s="809">
        <v>0</v>
      </c>
      <c r="HA10" s="809">
        <v>0</v>
      </c>
      <c r="HB10" s="809">
        <v>0</v>
      </c>
      <c r="HC10" s="809">
        <v>0</v>
      </c>
      <c r="HD10" s="809">
        <v>0</v>
      </c>
      <c r="HE10" s="809">
        <v>0</v>
      </c>
      <c r="HF10" s="809">
        <v>0</v>
      </c>
      <c r="HG10" s="809">
        <v>0</v>
      </c>
      <c r="HH10" s="809">
        <v>0</v>
      </c>
      <c r="HI10" s="809">
        <v>0</v>
      </c>
      <c r="HJ10" s="809">
        <v>0</v>
      </c>
      <c r="HK10" s="809">
        <v>0</v>
      </c>
      <c r="HL10" s="809">
        <v>0</v>
      </c>
      <c r="HM10" s="809">
        <v>0</v>
      </c>
      <c r="HN10" s="809">
        <v>0</v>
      </c>
      <c r="HO10" s="809">
        <v>0</v>
      </c>
      <c r="HP10" s="809">
        <v>0</v>
      </c>
      <c r="HQ10" s="809">
        <v>0</v>
      </c>
      <c r="HR10" s="809">
        <v>0</v>
      </c>
      <c r="HS10" s="809">
        <v>0</v>
      </c>
      <c r="HT10" s="809">
        <v>0</v>
      </c>
      <c r="HU10" s="809">
        <v>0</v>
      </c>
      <c r="HV10" s="809">
        <v>0</v>
      </c>
      <c r="HW10" s="809">
        <v>0</v>
      </c>
      <c r="HX10" s="809">
        <v>0</v>
      </c>
      <c r="HY10" s="809">
        <v>0</v>
      </c>
      <c r="HZ10" s="809">
        <v>0</v>
      </c>
      <c r="IA10" s="809">
        <v>0</v>
      </c>
      <c r="IB10" s="809">
        <v>0</v>
      </c>
      <c r="IC10" s="809">
        <v>0</v>
      </c>
      <c r="ID10" s="809">
        <v>0</v>
      </c>
      <c r="IE10" s="809">
        <v>0</v>
      </c>
      <c r="IF10" s="809">
        <v>0</v>
      </c>
      <c r="IG10" s="809">
        <v>0</v>
      </c>
      <c r="IH10" s="809">
        <v>0</v>
      </c>
      <c r="II10" s="809">
        <v>0</v>
      </c>
      <c r="IJ10" s="809">
        <v>0</v>
      </c>
      <c r="IK10" s="809">
        <v>0</v>
      </c>
      <c r="IL10" s="809">
        <v>0</v>
      </c>
      <c r="IM10" s="809">
        <v>0</v>
      </c>
      <c r="IN10" s="809">
        <v>0</v>
      </c>
      <c r="IO10" s="809">
        <v>0</v>
      </c>
      <c r="IP10" s="809">
        <v>0</v>
      </c>
      <c r="IQ10" s="809">
        <v>0</v>
      </c>
      <c r="IR10" s="809">
        <v>0</v>
      </c>
      <c r="IS10" s="809">
        <v>0</v>
      </c>
      <c r="IT10" s="809">
        <v>0</v>
      </c>
      <c r="IU10" s="809">
        <v>0</v>
      </c>
      <c r="IV10" s="809">
        <v>0</v>
      </c>
      <c r="IW10" s="809">
        <v>0</v>
      </c>
      <c r="IX10" s="809">
        <v>0</v>
      </c>
      <c r="IY10" s="809">
        <v>0</v>
      </c>
      <c r="IZ10" s="809">
        <v>0</v>
      </c>
      <c r="JA10" s="809">
        <v>0</v>
      </c>
      <c r="JB10" s="809">
        <v>0</v>
      </c>
      <c r="JC10" s="809">
        <v>0</v>
      </c>
      <c r="JD10" s="809">
        <v>0</v>
      </c>
      <c r="JE10" s="809">
        <v>0</v>
      </c>
      <c r="JF10" s="809">
        <v>0</v>
      </c>
      <c r="JG10" s="809">
        <v>0</v>
      </c>
      <c r="JH10" s="809">
        <v>0</v>
      </c>
      <c r="JI10" s="809">
        <v>0</v>
      </c>
      <c r="JJ10" s="809">
        <v>0</v>
      </c>
      <c r="JK10" s="809">
        <v>0</v>
      </c>
      <c r="JL10" s="809">
        <v>0</v>
      </c>
      <c r="JM10" s="809">
        <v>0</v>
      </c>
      <c r="JN10" s="809">
        <v>0</v>
      </c>
      <c r="JO10" s="809">
        <v>0</v>
      </c>
      <c r="JP10" s="809">
        <v>0</v>
      </c>
      <c r="JQ10" s="809">
        <v>0</v>
      </c>
      <c r="JR10" s="809">
        <v>0</v>
      </c>
      <c r="JS10" s="809">
        <v>0</v>
      </c>
      <c r="JT10" s="809">
        <v>0</v>
      </c>
      <c r="JU10" s="809">
        <v>0</v>
      </c>
      <c r="JV10" s="809">
        <v>0</v>
      </c>
      <c r="JW10" s="809">
        <v>0</v>
      </c>
      <c r="JX10" s="809">
        <v>0</v>
      </c>
      <c r="JY10" s="809">
        <v>0</v>
      </c>
      <c r="JZ10" s="809">
        <v>0</v>
      </c>
      <c r="KA10" s="809">
        <v>0</v>
      </c>
      <c r="KB10" s="809">
        <v>0</v>
      </c>
      <c r="KC10" s="809">
        <v>0</v>
      </c>
      <c r="KD10" s="809">
        <v>0</v>
      </c>
      <c r="KE10" s="809">
        <v>0</v>
      </c>
      <c r="KF10" s="809">
        <v>0</v>
      </c>
      <c r="KG10" s="809">
        <v>0</v>
      </c>
      <c r="KH10" s="809">
        <v>0</v>
      </c>
      <c r="KI10" s="809">
        <v>0</v>
      </c>
      <c r="KJ10" s="809">
        <v>0</v>
      </c>
      <c r="KK10" s="809">
        <v>0</v>
      </c>
      <c r="KL10" s="809">
        <v>0</v>
      </c>
      <c r="KM10" s="809">
        <v>0</v>
      </c>
      <c r="KN10" s="809">
        <v>0</v>
      </c>
      <c r="KO10" s="809">
        <v>0</v>
      </c>
      <c r="KP10" s="809">
        <v>0</v>
      </c>
      <c r="KQ10" s="809">
        <v>0</v>
      </c>
      <c r="KR10" s="809">
        <v>0</v>
      </c>
      <c r="KS10" s="809">
        <v>0</v>
      </c>
      <c r="KT10" s="809">
        <v>0</v>
      </c>
      <c r="KU10" s="809">
        <v>0</v>
      </c>
      <c r="KV10" s="809">
        <v>0</v>
      </c>
      <c r="KW10" s="809">
        <v>0</v>
      </c>
      <c r="KX10" s="809">
        <v>0</v>
      </c>
      <c r="KY10" s="809">
        <v>0</v>
      </c>
      <c r="KZ10" s="809">
        <v>0</v>
      </c>
      <c r="LA10" s="809">
        <v>0</v>
      </c>
      <c r="LB10" s="809">
        <v>0</v>
      </c>
      <c r="LC10" s="809">
        <v>0</v>
      </c>
      <c r="LD10" s="809">
        <v>0</v>
      </c>
      <c r="LE10" s="809">
        <v>0</v>
      </c>
      <c r="LF10" s="809">
        <v>0</v>
      </c>
      <c r="LG10" s="918">
        <f>SUM(H10:LF10)</f>
        <v>0</v>
      </c>
    </row>
    <row r="11" spans="1:319" s="602" customFormat="1" ht="15.95" customHeight="1">
      <c r="B11" s="1456"/>
      <c r="C11" s="714" t="s">
        <v>530</v>
      </c>
      <c r="D11" s="1474" t="s">
        <v>1046</v>
      </c>
      <c r="E11" s="1475"/>
      <c r="F11" s="1475"/>
      <c r="G11" s="1476"/>
      <c r="H11" s="809">
        <v>0</v>
      </c>
      <c r="I11" s="809">
        <v>0</v>
      </c>
      <c r="J11" s="809">
        <v>0</v>
      </c>
      <c r="K11" s="809">
        <v>0</v>
      </c>
      <c r="L11" s="809">
        <v>0</v>
      </c>
      <c r="M11" s="809">
        <v>0</v>
      </c>
      <c r="N11" s="809">
        <v>0</v>
      </c>
      <c r="O11" s="809">
        <v>0</v>
      </c>
      <c r="P11" s="809">
        <v>0</v>
      </c>
      <c r="Q11" s="809">
        <v>0</v>
      </c>
      <c r="R11" s="809">
        <v>0</v>
      </c>
      <c r="S11" s="809">
        <v>0</v>
      </c>
      <c r="T11" s="809">
        <v>0</v>
      </c>
      <c r="U11" s="809">
        <v>0</v>
      </c>
      <c r="V11" s="809">
        <v>0</v>
      </c>
      <c r="W11" s="809">
        <v>0</v>
      </c>
      <c r="X11" s="809">
        <v>0</v>
      </c>
      <c r="Y11" s="809">
        <v>0</v>
      </c>
      <c r="Z11" s="809">
        <v>0</v>
      </c>
      <c r="AA11" s="809">
        <v>0</v>
      </c>
      <c r="AB11" s="809">
        <v>0</v>
      </c>
      <c r="AC11" s="809">
        <v>0</v>
      </c>
      <c r="AD11" s="809">
        <v>0</v>
      </c>
      <c r="AE11" s="809">
        <v>0</v>
      </c>
      <c r="AF11" s="809">
        <v>0</v>
      </c>
      <c r="AG11" s="809">
        <v>0</v>
      </c>
      <c r="AH11" s="809">
        <v>0</v>
      </c>
      <c r="AI11" s="809">
        <v>0</v>
      </c>
      <c r="AJ11" s="809">
        <v>0</v>
      </c>
      <c r="AK11" s="809">
        <v>0</v>
      </c>
      <c r="AL11" s="809">
        <v>0</v>
      </c>
      <c r="AM11" s="809">
        <v>0</v>
      </c>
      <c r="AN11" s="809">
        <v>0</v>
      </c>
      <c r="AO11" s="809">
        <v>0</v>
      </c>
      <c r="AP11" s="809">
        <v>0</v>
      </c>
      <c r="AQ11" s="809">
        <v>0</v>
      </c>
      <c r="AR11" s="809">
        <v>0</v>
      </c>
      <c r="AS11" s="809">
        <v>0</v>
      </c>
      <c r="AT11" s="809">
        <v>0</v>
      </c>
      <c r="AU11" s="809">
        <v>0</v>
      </c>
      <c r="AV11" s="809">
        <v>0</v>
      </c>
      <c r="AW11" s="809">
        <v>0</v>
      </c>
      <c r="AX11" s="809">
        <v>0</v>
      </c>
      <c r="AY11" s="809">
        <v>0</v>
      </c>
      <c r="AZ11" s="809">
        <v>0</v>
      </c>
      <c r="BA11" s="809">
        <v>0</v>
      </c>
      <c r="BB11" s="809">
        <v>0</v>
      </c>
      <c r="BC11" s="809">
        <v>0</v>
      </c>
      <c r="BD11" s="809">
        <v>0</v>
      </c>
      <c r="BE11" s="809">
        <v>0</v>
      </c>
      <c r="BF11" s="809">
        <v>0</v>
      </c>
      <c r="BG11" s="809">
        <v>0</v>
      </c>
      <c r="BH11" s="809">
        <v>0</v>
      </c>
      <c r="BI11" s="809">
        <v>0</v>
      </c>
      <c r="BJ11" s="809">
        <v>0</v>
      </c>
      <c r="BK11" s="809">
        <v>0</v>
      </c>
      <c r="BL11" s="809">
        <v>0</v>
      </c>
      <c r="BM11" s="809">
        <v>0</v>
      </c>
      <c r="BN11" s="809">
        <v>0</v>
      </c>
      <c r="BO11" s="809">
        <v>0</v>
      </c>
      <c r="BP11" s="809">
        <v>0</v>
      </c>
      <c r="BQ11" s="809">
        <v>0</v>
      </c>
      <c r="BR11" s="809">
        <v>0</v>
      </c>
      <c r="BS11" s="809">
        <v>0</v>
      </c>
      <c r="BT11" s="809">
        <v>0</v>
      </c>
      <c r="BU11" s="809">
        <v>0</v>
      </c>
      <c r="BV11" s="809">
        <v>0</v>
      </c>
      <c r="BW11" s="809">
        <v>0</v>
      </c>
      <c r="BX11" s="809">
        <v>0</v>
      </c>
      <c r="BY11" s="809">
        <v>0</v>
      </c>
      <c r="BZ11" s="809">
        <v>0</v>
      </c>
      <c r="CA11" s="809">
        <v>0</v>
      </c>
      <c r="CB11" s="809">
        <v>0</v>
      </c>
      <c r="CC11" s="809">
        <v>0</v>
      </c>
      <c r="CD11" s="809">
        <v>0</v>
      </c>
      <c r="CE11" s="809">
        <v>0</v>
      </c>
      <c r="CF11" s="809">
        <v>0</v>
      </c>
      <c r="CG11" s="809">
        <v>0</v>
      </c>
      <c r="CH11" s="809">
        <v>0</v>
      </c>
      <c r="CI11" s="809">
        <v>0</v>
      </c>
      <c r="CJ11" s="809">
        <v>0</v>
      </c>
      <c r="CK11" s="809">
        <v>0</v>
      </c>
      <c r="CL11" s="809">
        <v>0</v>
      </c>
      <c r="CM11" s="809">
        <v>0</v>
      </c>
      <c r="CN11" s="809">
        <v>0</v>
      </c>
      <c r="CO11" s="809">
        <v>0</v>
      </c>
      <c r="CP11" s="809">
        <v>0</v>
      </c>
      <c r="CQ11" s="809">
        <v>0</v>
      </c>
      <c r="CR11" s="809">
        <v>0</v>
      </c>
      <c r="CS11" s="809">
        <v>0</v>
      </c>
      <c r="CT11" s="809">
        <v>0</v>
      </c>
      <c r="CU11" s="809">
        <v>0</v>
      </c>
      <c r="CV11" s="809">
        <v>0</v>
      </c>
      <c r="CW11" s="809">
        <v>0</v>
      </c>
      <c r="CX11" s="809">
        <v>0</v>
      </c>
      <c r="CY11" s="809">
        <v>0</v>
      </c>
      <c r="CZ11" s="809">
        <v>0</v>
      </c>
      <c r="DA11" s="809">
        <v>0</v>
      </c>
      <c r="DB11" s="809">
        <v>0</v>
      </c>
      <c r="DC11" s="809">
        <v>0</v>
      </c>
      <c r="DD11" s="809">
        <v>0</v>
      </c>
      <c r="DE11" s="809">
        <v>0</v>
      </c>
      <c r="DF11" s="809">
        <v>0</v>
      </c>
      <c r="DG11" s="809">
        <v>0</v>
      </c>
      <c r="DH11" s="809">
        <v>0</v>
      </c>
      <c r="DI11" s="809">
        <v>0</v>
      </c>
      <c r="DJ11" s="809">
        <v>0</v>
      </c>
      <c r="DK11" s="809">
        <v>0</v>
      </c>
      <c r="DL11" s="809">
        <v>0</v>
      </c>
      <c r="DM11" s="809">
        <v>0</v>
      </c>
      <c r="DN11" s="809">
        <v>0</v>
      </c>
      <c r="DO11" s="809">
        <v>0</v>
      </c>
      <c r="DP11" s="809">
        <v>0</v>
      </c>
      <c r="DQ11" s="809">
        <v>0</v>
      </c>
      <c r="DR11" s="809">
        <v>0</v>
      </c>
      <c r="DS11" s="809">
        <v>0</v>
      </c>
      <c r="DT11" s="809">
        <v>0</v>
      </c>
      <c r="DU11" s="809">
        <v>0</v>
      </c>
      <c r="DV11" s="809">
        <v>0</v>
      </c>
      <c r="DW11" s="809">
        <v>0</v>
      </c>
      <c r="DX11" s="809">
        <v>0</v>
      </c>
      <c r="DY11" s="809">
        <v>0</v>
      </c>
      <c r="DZ11" s="809">
        <v>0</v>
      </c>
      <c r="EA11" s="809">
        <v>0</v>
      </c>
      <c r="EB11" s="809">
        <v>0</v>
      </c>
      <c r="EC11" s="809">
        <v>0</v>
      </c>
      <c r="ED11" s="809">
        <v>0</v>
      </c>
      <c r="EE11" s="809">
        <v>0</v>
      </c>
      <c r="EF11" s="809">
        <v>0</v>
      </c>
      <c r="EG11" s="809">
        <v>0</v>
      </c>
      <c r="EH11" s="809">
        <v>0</v>
      </c>
      <c r="EI11" s="809">
        <v>0</v>
      </c>
      <c r="EJ11" s="809">
        <v>0</v>
      </c>
      <c r="EK11" s="809">
        <v>0</v>
      </c>
      <c r="EL11" s="809">
        <v>0</v>
      </c>
      <c r="EM11" s="809">
        <v>0</v>
      </c>
      <c r="EN11" s="809">
        <v>0</v>
      </c>
      <c r="EO11" s="809">
        <v>0</v>
      </c>
      <c r="EP11" s="809">
        <v>0</v>
      </c>
      <c r="EQ11" s="809">
        <v>0</v>
      </c>
      <c r="ER11" s="809">
        <v>0</v>
      </c>
      <c r="ES11" s="809">
        <v>0</v>
      </c>
      <c r="ET11" s="809">
        <v>0</v>
      </c>
      <c r="EU11" s="809">
        <v>0</v>
      </c>
      <c r="EV11" s="809">
        <v>0</v>
      </c>
      <c r="EW11" s="809">
        <v>0</v>
      </c>
      <c r="EX11" s="809">
        <v>0</v>
      </c>
      <c r="EY11" s="809">
        <v>0</v>
      </c>
      <c r="EZ11" s="809">
        <v>0</v>
      </c>
      <c r="FA11" s="809">
        <v>0</v>
      </c>
      <c r="FB11" s="809">
        <v>0</v>
      </c>
      <c r="FC11" s="809">
        <v>0</v>
      </c>
      <c r="FD11" s="809">
        <v>0</v>
      </c>
      <c r="FE11" s="809">
        <v>0</v>
      </c>
      <c r="FF11" s="809">
        <v>0</v>
      </c>
      <c r="FG11" s="809">
        <v>0</v>
      </c>
      <c r="FH11" s="809">
        <v>0</v>
      </c>
      <c r="FI11" s="809">
        <v>0</v>
      </c>
      <c r="FJ11" s="809">
        <v>0</v>
      </c>
      <c r="FK11" s="809">
        <v>0</v>
      </c>
      <c r="FL11" s="809">
        <v>0</v>
      </c>
      <c r="FM11" s="809">
        <v>0</v>
      </c>
      <c r="FN11" s="809">
        <v>0</v>
      </c>
      <c r="FO11" s="809">
        <v>0</v>
      </c>
      <c r="FP11" s="809">
        <v>0</v>
      </c>
      <c r="FQ11" s="809">
        <v>0</v>
      </c>
      <c r="FR11" s="809">
        <v>0</v>
      </c>
      <c r="FS11" s="809">
        <v>0</v>
      </c>
      <c r="FT11" s="809">
        <v>0</v>
      </c>
      <c r="FU11" s="809">
        <v>0</v>
      </c>
      <c r="FV11" s="809">
        <v>0</v>
      </c>
      <c r="FW11" s="809">
        <v>0</v>
      </c>
      <c r="FX11" s="809">
        <v>0</v>
      </c>
      <c r="FY11" s="809">
        <v>0</v>
      </c>
      <c r="FZ11" s="809">
        <v>0</v>
      </c>
      <c r="GA11" s="809">
        <v>0</v>
      </c>
      <c r="GB11" s="809">
        <v>0</v>
      </c>
      <c r="GC11" s="809">
        <v>0</v>
      </c>
      <c r="GD11" s="809">
        <v>0</v>
      </c>
      <c r="GE11" s="809">
        <v>0</v>
      </c>
      <c r="GF11" s="809">
        <v>0</v>
      </c>
      <c r="GG11" s="809">
        <v>0</v>
      </c>
      <c r="GH11" s="809">
        <v>0</v>
      </c>
      <c r="GI11" s="809">
        <v>0</v>
      </c>
      <c r="GJ11" s="809">
        <v>0</v>
      </c>
      <c r="GK11" s="809">
        <v>0</v>
      </c>
      <c r="GL11" s="809">
        <v>0</v>
      </c>
      <c r="GM11" s="809">
        <v>0</v>
      </c>
      <c r="GN11" s="809">
        <v>0</v>
      </c>
      <c r="GO11" s="809">
        <v>0</v>
      </c>
      <c r="GP11" s="809">
        <v>0</v>
      </c>
      <c r="GQ11" s="809">
        <v>0</v>
      </c>
      <c r="GR11" s="809">
        <v>0</v>
      </c>
      <c r="GS11" s="809">
        <v>0</v>
      </c>
      <c r="GT11" s="809">
        <v>0</v>
      </c>
      <c r="GU11" s="809">
        <v>0</v>
      </c>
      <c r="GV11" s="809">
        <v>0</v>
      </c>
      <c r="GW11" s="809">
        <v>0</v>
      </c>
      <c r="GX11" s="809">
        <v>0</v>
      </c>
      <c r="GY11" s="809">
        <v>0</v>
      </c>
      <c r="GZ11" s="809">
        <v>0</v>
      </c>
      <c r="HA11" s="809">
        <v>0</v>
      </c>
      <c r="HB11" s="809">
        <v>0</v>
      </c>
      <c r="HC11" s="809">
        <v>0</v>
      </c>
      <c r="HD11" s="809">
        <v>0</v>
      </c>
      <c r="HE11" s="809">
        <v>0</v>
      </c>
      <c r="HF11" s="809">
        <v>0</v>
      </c>
      <c r="HG11" s="809">
        <v>0</v>
      </c>
      <c r="HH11" s="809">
        <v>0</v>
      </c>
      <c r="HI11" s="809">
        <v>0</v>
      </c>
      <c r="HJ11" s="809">
        <v>0</v>
      </c>
      <c r="HK11" s="809">
        <v>0</v>
      </c>
      <c r="HL11" s="809">
        <v>0</v>
      </c>
      <c r="HM11" s="809">
        <v>0</v>
      </c>
      <c r="HN11" s="809">
        <v>0</v>
      </c>
      <c r="HO11" s="809">
        <v>0</v>
      </c>
      <c r="HP11" s="809">
        <v>0</v>
      </c>
      <c r="HQ11" s="809">
        <v>0</v>
      </c>
      <c r="HR11" s="809">
        <v>0</v>
      </c>
      <c r="HS11" s="809">
        <v>0</v>
      </c>
      <c r="HT11" s="809">
        <v>0</v>
      </c>
      <c r="HU11" s="809">
        <v>0</v>
      </c>
      <c r="HV11" s="809">
        <v>0</v>
      </c>
      <c r="HW11" s="809">
        <v>0</v>
      </c>
      <c r="HX11" s="809">
        <v>0</v>
      </c>
      <c r="HY11" s="809">
        <v>0</v>
      </c>
      <c r="HZ11" s="809">
        <v>0</v>
      </c>
      <c r="IA11" s="809">
        <v>0</v>
      </c>
      <c r="IB11" s="809">
        <v>0</v>
      </c>
      <c r="IC11" s="809">
        <v>0</v>
      </c>
      <c r="ID11" s="809">
        <v>0</v>
      </c>
      <c r="IE11" s="809">
        <v>0</v>
      </c>
      <c r="IF11" s="809">
        <v>0</v>
      </c>
      <c r="IG11" s="809">
        <v>0</v>
      </c>
      <c r="IH11" s="809">
        <v>0</v>
      </c>
      <c r="II11" s="809">
        <v>0</v>
      </c>
      <c r="IJ11" s="809">
        <v>0</v>
      </c>
      <c r="IK11" s="809">
        <v>0</v>
      </c>
      <c r="IL11" s="809">
        <v>0</v>
      </c>
      <c r="IM11" s="809">
        <v>0</v>
      </c>
      <c r="IN11" s="809">
        <v>0</v>
      </c>
      <c r="IO11" s="809">
        <v>0</v>
      </c>
      <c r="IP11" s="809">
        <v>0</v>
      </c>
      <c r="IQ11" s="809">
        <v>0</v>
      </c>
      <c r="IR11" s="809">
        <v>0</v>
      </c>
      <c r="IS11" s="809">
        <v>0</v>
      </c>
      <c r="IT11" s="809">
        <v>0</v>
      </c>
      <c r="IU11" s="809">
        <v>0</v>
      </c>
      <c r="IV11" s="809">
        <v>0</v>
      </c>
      <c r="IW11" s="809">
        <v>0</v>
      </c>
      <c r="IX11" s="809">
        <v>0</v>
      </c>
      <c r="IY11" s="809">
        <v>0</v>
      </c>
      <c r="IZ11" s="809">
        <v>0</v>
      </c>
      <c r="JA11" s="809">
        <v>0</v>
      </c>
      <c r="JB11" s="809">
        <v>0</v>
      </c>
      <c r="JC11" s="809">
        <v>0</v>
      </c>
      <c r="JD11" s="809">
        <v>0</v>
      </c>
      <c r="JE11" s="809">
        <v>0</v>
      </c>
      <c r="JF11" s="809">
        <v>0</v>
      </c>
      <c r="JG11" s="809">
        <v>0</v>
      </c>
      <c r="JH11" s="809">
        <v>0</v>
      </c>
      <c r="JI11" s="809">
        <v>0</v>
      </c>
      <c r="JJ11" s="809">
        <v>0</v>
      </c>
      <c r="JK11" s="809">
        <v>0</v>
      </c>
      <c r="JL11" s="809">
        <v>0</v>
      </c>
      <c r="JM11" s="809">
        <v>0</v>
      </c>
      <c r="JN11" s="809">
        <v>0</v>
      </c>
      <c r="JO11" s="809">
        <v>0</v>
      </c>
      <c r="JP11" s="809">
        <v>0</v>
      </c>
      <c r="JQ11" s="809">
        <v>0</v>
      </c>
      <c r="JR11" s="809">
        <v>0</v>
      </c>
      <c r="JS11" s="809">
        <v>0</v>
      </c>
      <c r="JT11" s="809">
        <v>0</v>
      </c>
      <c r="JU11" s="809">
        <v>0</v>
      </c>
      <c r="JV11" s="809">
        <v>0</v>
      </c>
      <c r="JW11" s="809">
        <v>0</v>
      </c>
      <c r="JX11" s="809">
        <v>0</v>
      </c>
      <c r="JY11" s="809">
        <v>0</v>
      </c>
      <c r="JZ11" s="809">
        <v>0</v>
      </c>
      <c r="KA11" s="809">
        <v>0</v>
      </c>
      <c r="KB11" s="809">
        <v>0</v>
      </c>
      <c r="KC11" s="809">
        <v>0</v>
      </c>
      <c r="KD11" s="809">
        <v>0</v>
      </c>
      <c r="KE11" s="809">
        <v>0</v>
      </c>
      <c r="KF11" s="809">
        <v>0</v>
      </c>
      <c r="KG11" s="809">
        <v>0</v>
      </c>
      <c r="KH11" s="809">
        <v>0</v>
      </c>
      <c r="KI11" s="809">
        <v>0</v>
      </c>
      <c r="KJ11" s="809">
        <v>0</v>
      </c>
      <c r="KK11" s="809">
        <v>0</v>
      </c>
      <c r="KL11" s="809">
        <v>0</v>
      </c>
      <c r="KM11" s="809">
        <v>0</v>
      </c>
      <c r="KN11" s="809">
        <v>0</v>
      </c>
      <c r="KO11" s="809">
        <v>0</v>
      </c>
      <c r="KP11" s="809">
        <v>0</v>
      </c>
      <c r="KQ11" s="809">
        <v>0</v>
      </c>
      <c r="KR11" s="809">
        <v>0</v>
      </c>
      <c r="KS11" s="809">
        <v>0</v>
      </c>
      <c r="KT11" s="809">
        <v>0</v>
      </c>
      <c r="KU11" s="809">
        <v>0</v>
      </c>
      <c r="KV11" s="809">
        <v>0</v>
      </c>
      <c r="KW11" s="809">
        <v>0</v>
      </c>
      <c r="KX11" s="809">
        <v>0</v>
      </c>
      <c r="KY11" s="809">
        <v>0</v>
      </c>
      <c r="KZ11" s="809">
        <v>0</v>
      </c>
      <c r="LA11" s="809">
        <v>0</v>
      </c>
      <c r="LB11" s="809">
        <v>0</v>
      </c>
      <c r="LC11" s="809">
        <v>0</v>
      </c>
      <c r="LD11" s="809">
        <v>0</v>
      </c>
      <c r="LE11" s="809">
        <v>0</v>
      </c>
      <c r="LF11" s="809">
        <v>0</v>
      </c>
      <c r="LG11" s="918">
        <f>SUM(H11:LF11)</f>
        <v>0</v>
      </c>
    </row>
    <row r="12" spans="1:319" s="602" customFormat="1" ht="35.25" customHeight="1">
      <c r="B12" s="1456"/>
      <c r="C12" s="714" t="s">
        <v>531</v>
      </c>
      <c r="D12" s="1457" t="s">
        <v>1234</v>
      </c>
      <c r="E12" s="1458"/>
      <c r="F12" s="1458"/>
      <c r="G12" s="1459"/>
      <c r="H12" s="809">
        <v>0</v>
      </c>
      <c r="I12" s="809">
        <v>0</v>
      </c>
      <c r="J12" s="809">
        <v>0</v>
      </c>
      <c r="K12" s="809">
        <v>0</v>
      </c>
      <c r="L12" s="809">
        <v>0</v>
      </c>
      <c r="M12" s="809">
        <v>0</v>
      </c>
      <c r="N12" s="809">
        <v>0</v>
      </c>
      <c r="O12" s="809">
        <v>0</v>
      </c>
      <c r="P12" s="809">
        <v>0</v>
      </c>
      <c r="Q12" s="809">
        <v>0</v>
      </c>
      <c r="R12" s="809">
        <v>0</v>
      </c>
      <c r="S12" s="809">
        <v>0</v>
      </c>
      <c r="T12" s="809">
        <v>0</v>
      </c>
      <c r="U12" s="809">
        <v>0</v>
      </c>
      <c r="V12" s="809">
        <v>0</v>
      </c>
      <c r="W12" s="809">
        <v>0</v>
      </c>
      <c r="X12" s="809">
        <v>0</v>
      </c>
      <c r="Y12" s="809">
        <v>0</v>
      </c>
      <c r="Z12" s="809">
        <v>0</v>
      </c>
      <c r="AA12" s="809">
        <v>0</v>
      </c>
      <c r="AB12" s="809">
        <v>0</v>
      </c>
      <c r="AC12" s="809">
        <v>0</v>
      </c>
      <c r="AD12" s="809">
        <v>0</v>
      </c>
      <c r="AE12" s="809">
        <v>0</v>
      </c>
      <c r="AF12" s="809">
        <v>0</v>
      </c>
      <c r="AG12" s="809">
        <v>0</v>
      </c>
      <c r="AH12" s="809">
        <v>0</v>
      </c>
      <c r="AI12" s="809">
        <v>0</v>
      </c>
      <c r="AJ12" s="809">
        <v>0</v>
      </c>
      <c r="AK12" s="809">
        <v>0</v>
      </c>
      <c r="AL12" s="809">
        <v>0</v>
      </c>
      <c r="AM12" s="809">
        <v>0</v>
      </c>
      <c r="AN12" s="809">
        <v>0</v>
      </c>
      <c r="AO12" s="809">
        <v>0</v>
      </c>
      <c r="AP12" s="809">
        <v>0</v>
      </c>
      <c r="AQ12" s="809">
        <v>0</v>
      </c>
      <c r="AR12" s="809">
        <v>0</v>
      </c>
      <c r="AS12" s="809">
        <v>0</v>
      </c>
      <c r="AT12" s="809">
        <v>0</v>
      </c>
      <c r="AU12" s="809">
        <v>0</v>
      </c>
      <c r="AV12" s="809">
        <v>0</v>
      </c>
      <c r="AW12" s="809">
        <v>0</v>
      </c>
      <c r="AX12" s="809">
        <v>0</v>
      </c>
      <c r="AY12" s="809">
        <v>0</v>
      </c>
      <c r="AZ12" s="809">
        <v>0</v>
      </c>
      <c r="BA12" s="809">
        <v>0</v>
      </c>
      <c r="BB12" s="809">
        <v>0</v>
      </c>
      <c r="BC12" s="809">
        <v>0</v>
      </c>
      <c r="BD12" s="809">
        <v>0</v>
      </c>
      <c r="BE12" s="809">
        <v>0</v>
      </c>
      <c r="BF12" s="809">
        <v>0</v>
      </c>
      <c r="BG12" s="809">
        <v>0</v>
      </c>
      <c r="BH12" s="809">
        <v>0</v>
      </c>
      <c r="BI12" s="809">
        <v>0</v>
      </c>
      <c r="BJ12" s="809">
        <v>0</v>
      </c>
      <c r="BK12" s="809">
        <v>0</v>
      </c>
      <c r="BL12" s="809">
        <v>0</v>
      </c>
      <c r="BM12" s="809">
        <v>0</v>
      </c>
      <c r="BN12" s="809">
        <v>0</v>
      </c>
      <c r="BO12" s="809">
        <v>0</v>
      </c>
      <c r="BP12" s="809">
        <v>0</v>
      </c>
      <c r="BQ12" s="809">
        <v>0</v>
      </c>
      <c r="BR12" s="809">
        <v>0</v>
      </c>
      <c r="BS12" s="809">
        <v>0</v>
      </c>
      <c r="BT12" s="809">
        <v>0</v>
      </c>
      <c r="BU12" s="809">
        <v>0</v>
      </c>
      <c r="BV12" s="809">
        <v>0</v>
      </c>
      <c r="BW12" s="809">
        <v>0</v>
      </c>
      <c r="BX12" s="809">
        <v>0</v>
      </c>
      <c r="BY12" s="809">
        <v>0</v>
      </c>
      <c r="BZ12" s="809">
        <v>0</v>
      </c>
      <c r="CA12" s="809">
        <v>0</v>
      </c>
      <c r="CB12" s="809">
        <v>0</v>
      </c>
      <c r="CC12" s="809">
        <v>0</v>
      </c>
      <c r="CD12" s="809">
        <v>0</v>
      </c>
      <c r="CE12" s="809">
        <v>0</v>
      </c>
      <c r="CF12" s="809">
        <v>0</v>
      </c>
      <c r="CG12" s="809">
        <v>0</v>
      </c>
      <c r="CH12" s="809">
        <v>0</v>
      </c>
      <c r="CI12" s="809">
        <v>0</v>
      </c>
      <c r="CJ12" s="809">
        <v>0</v>
      </c>
      <c r="CK12" s="809">
        <v>0</v>
      </c>
      <c r="CL12" s="809">
        <v>0</v>
      </c>
      <c r="CM12" s="809">
        <v>0</v>
      </c>
      <c r="CN12" s="809">
        <v>0</v>
      </c>
      <c r="CO12" s="809">
        <v>0</v>
      </c>
      <c r="CP12" s="809">
        <v>0</v>
      </c>
      <c r="CQ12" s="809">
        <v>0</v>
      </c>
      <c r="CR12" s="809">
        <v>0</v>
      </c>
      <c r="CS12" s="809">
        <v>0</v>
      </c>
      <c r="CT12" s="809">
        <v>0</v>
      </c>
      <c r="CU12" s="809">
        <v>0</v>
      </c>
      <c r="CV12" s="809">
        <v>0</v>
      </c>
      <c r="CW12" s="809">
        <v>0</v>
      </c>
      <c r="CX12" s="809">
        <v>0</v>
      </c>
      <c r="CY12" s="809">
        <v>0</v>
      </c>
      <c r="CZ12" s="809">
        <v>0</v>
      </c>
      <c r="DA12" s="809">
        <v>0</v>
      </c>
      <c r="DB12" s="809">
        <v>0</v>
      </c>
      <c r="DC12" s="809">
        <v>0</v>
      </c>
      <c r="DD12" s="809">
        <v>0</v>
      </c>
      <c r="DE12" s="809">
        <v>0</v>
      </c>
      <c r="DF12" s="809">
        <v>0</v>
      </c>
      <c r="DG12" s="809">
        <v>0</v>
      </c>
      <c r="DH12" s="809">
        <v>0</v>
      </c>
      <c r="DI12" s="809">
        <v>0</v>
      </c>
      <c r="DJ12" s="809">
        <v>0</v>
      </c>
      <c r="DK12" s="809">
        <v>0</v>
      </c>
      <c r="DL12" s="809">
        <v>0</v>
      </c>
      <c r="DM12" s="809">
        <v>0</v>
      </c>
      <c r="DN12" s="809">
        <v>0</v>
      </c>
      <c r="DO12" s="809">
        <v>0</v>
      </c>
      <c r="DP12" s="809">
        <v>0</v>
      </c>
      <c r="DQ12" s="809">
        <v>0</v>
      </c>
      <c r="DR12" s="809">
        <v>0</v>
      </c>
      <c r="DS12" s="809">
        <v>0</v>
      </c>
      <c r="DT12" s="809">
        <v>0</v>
      </c>
      <c r="DU12" s="809">
        <v>0</v>
      </c>
      <c r="DV12" s="809">
        <v>0</v>
      </c>
      <c r="DW12" s="809">
        <v>0</v>
      </c>
      <c r="DX12" s="809">
        <v>0</v>
      </c>
      <c r="DY12" s="809">
        <v>0</v>
      </c>
      <c r="DZ12" s="809">
        <v>0</v>
      </c>
      <c r="EA12" s="809">
        <v>0</v>
      </c>
      <c r="EB12" s="809">
        <v>0</v>
      </c>
      <c r="EC12" s="809">
        <v>0</v>
      </c>
      <c r="ED12" s="809">
        <v>0</v>
      </c>
      <c r="EE12" s="809">
        <v>0</v>
      </c>
      <c r="EF12" s="809">
        <v>0</v>
      </c>
      <c r="EG12" s="809">
        <v>0</v>
      </c>
      <c r="EH12" s="809">
        <v>0</v>
      </c>
      <c r="EI12" s="809">
        <v>0</v>
      </c>
      <c r="EJ12" s="809">
        <v>0</v>
      </c>
      <c r="EK12" s="809">
        <v>0</v>
      </c>
      <c r="EL12" s="809">
        <v>0</v>
      </c>
      <c r="EM12" s="809">
        <v>0</v>
      </c>
      <c r="EN12" s="809">
        <v>0</v>
      </c>
      <c r="EO12" s="809">
        <v>0</v>
      </c>
      <c r="EP12" s="809">
        <v>0</v>
      </c>
      <c r="EQ12" s="809">
        <v>0</v>
      </c>
      <c r="ER12" s="809">
        <v>0</v>
      </c>
      <c r="ES12" s="809">
        <v>0</v>
      </c>
      <c r="ET12" s="809">
        <v>0</v>
      </c>
      <c r="EU12" s="809">
        <v>0</v>
      </c>
      <c r="EV12" s="809">
        <v>0</v>
      </c>
      <c r="EW12" s="809">
        <v>0</v>
      </c>
      <c r="EX12" s="809">
        <v>0</v>
      </c>
      <c r="EY12" s="809">
        <v>0</v>
      </c>
      <c r="EZ12" s="809">
        <v>0</v>
      </c>
      <c r="FA12" s="809">
        <v>0</v>
      </c>
      <c r="FB12" s="809">
        <v>0</v>
      </c>
      <c r="FC12" s="809">
        <v>0</v>
      </c>
      <c r="FD12" s="809">
        <v>0</v>
      </c>
      <c r="FE12" s="809">
        <v>0</v>
      </c>
      <c r="FF12" s="809">
        <v>0</v>
      </c>
      <c r="FG12" s="809">
        <v>0</v>
      </c>
      <c r="FH12" s="809">
        <v>0</v>
      </c>
      <c r="FI12" s="809">
        <v>0</v>
      </c>
      <c r="FJ12" s="809">
        <v>0</v>
      </c>
      <c r="FK12" s="809">
        <v>0</v>
      </c>
      <c r="FL12" s="809">
        <v>0</v>
      </c>
      <c r="FM12" s="809">
        <v>0</v>
      </c>
      <c r="FN12" s="809">
        <v>0</v>
      </c>
      <c r="FO12" s="809">
        <v>0</v>
      </c>
      <c r="FP12" s="809">
        <v>0</v>
      </c>
      <c r="FQ12" s="809">
        <v>0</v>
      </c>
      <c r="FR12" s="809">
        <v>0</v>
      </c>
      <c r="FS12" s="809">
        <v>0</v>
      </c>
      <c r="FT12" s="809">
        <v>0</v>
      </c>
      <c r="FU12" s="809">
        <v>0</v>
      </c>
      <c r="FV12" s="809">
        <v>0</v>
      </c>
      <c r="FW12" s="809">
        <v>0</v>
      </c>
      <c r="FX12" s="809">
        <v>0</v>
      </c>
      <c r="FY12" s="809">
        <v>0</v>
      </c>
      <c r="FZ12" s="809">
        <v>0</v>
      </c>
      <c r="GA12" s="809">
        <v>0</v>
      </c>
      <c r="GB12" s="809">
        <v>0</v>
      </c>
      <c r="GC12" s="809">
        <v>0</v>
      </c>
      <c r="GD12" s="809">
        <v>0</v>
      </c>
      <c r="GE12" s="809">
        <v>0</v>
      </c>
      <c r="GF12" s="809">
        <v>0</v>
      </c>
      <c r="GG12" s="809">
        <v>0</v>
      </c>
      <c r="GH12" s="809">
        <v>0</v>
      </c>
      <c r="GI12" s="809">
        <v>0</v>
      </c>
      <c r="GJ12" s="809">
        <v>0</v>
      </c>
      <c r="GK12" s="809">
        <v>0</v>
      </c>
      <c r="GL12" s="809">
        <v>0</v>
      </c>
      <c r="GM12" s="809">
        <v>0</v>
      </c>
      <c r="GN12" s="809">
        <v>0</v>
      </c>
      <c r="GO12" s="809">
        <v>0</v>
      </c>
      <c r="GP12" s="809">
        <v>0</v>
      </c>
      <c r="GQ12" s="809">
        <v>0</v>
      </c>
      <c r="GR12" s="809">
        <v>0</v>
      </c>
      <c r="GS12" s="809">
        <v>0</v>
      </c>
      <c r="GT12" s="809">
        <v>0</v>
      </c>
      <c r="GU12" s="809">
        <v>0</v>
      </c>
      <c r="GV12" s="809">
        <v>0</v>
      </c>
      <c r="GW12" s="809">
        <v>0</v>
      </c>
      <c r="GX12" s="809">
        <v>0</v>
      </c>
      <c r="GY12" s="809">
        <v>0</v>
      </c>
      <c r="GZ12" s="809">
        <v>0</v>
      </c>
      <c r="HA12" s="809">
        <v>0</v>
      </c>
      <c r="HB12" s="809">
        <v>0</v>
      </c>
      <c r="HC12" s="809">
        <v>0</v>
      </c>
      <c r="HD12" s="809">
        <v>0</v>
      </c>
      <c r="HE12" s="809">
        <v>0</v>
      </c>
      <c r="HF12" s="809">
        <v>0</v>
      </c>
      <c r="HG12" s="809">
        <v>0</v>
      </c>
      <c r="HH12" s="809">
        <v>0</v>
      </c>
      <c r="HI12" s="809">
        <v>0</v>
      </c>
      <c r="HJ12" s="809">
        <v>0</v>
      </c>
      <c r="HK12" s="809">
        <v>0</v>
      </c>
      <c r="HL12" s="809">
        <v>0</v>
      </c>
      <c r="HM12" s="809">
        <v>0</v>
      </c>
      <c r="HN12" s="809">
        <v>0</v>
      </c>
      <c r="HO12" s="809">
        <v>0</v>
      </c>
      <c r="HP12" s="809">
        <v>0</v>
      </c>
      <c r="HQ12" s="809">
        <v>0</v>
      </c>
      <c r="HR12" s="809">
        <v>0</v>
      </c>
      <c r="HS12" s="809">
        <v>0</v>
      </c>
      <c r="HT12" s="809">
        <v>0</v>
      </c>
      <c r="HU12" s="809">
        <v>0</v>
      </c>
      <c r="HV12" s="809">
        <v>0</v>
      </c>
      <c r="HW12" s="809">
        <v>0</v>
      </c>
      <c r="HX12" s="809">
        <v>0</v>
      </c>
      <c r="HY12" s="809">
        <v>0</v>
      </c>
      <c r="HZ12" s="809">
        <v>0</v>
      </c>
      <c r="IA12" s="809">
        <v>0</v>
      </c>
      <c r="IB12" s="809">
        <v>0</v>
      </c>
      <c r="IC12" s="809">
        <v>0</v>
      </c>
      <c r="ID12" s="809">
        <v>0</v>
      </c>
      <c r="IE12" s="809">
        <v>0</v>
      </c>
      <c r="IF12" s="809">
        <v>0</v>
      </c>
      <c r="IG12" s="809">
        <v>0</v>
      </c>
      <c r="IH12" s="809">
        <v>0</v>
      </c>
      <c r="II12" s="809">
        <v>0</v>
      </c>
      <c r="IJ12" s="809">
        <v>0</v>
      </c>
      <c r="IK12" s="809">
        <v>0</v>
      </c>
      <c r="IL12" s="809">
        <v>0</v>
      </c>
      <c r="IM12" s="809">
        <v>0</v>
      </c>
      <c r="IN12" s="809">
        <v>0</v>
      </c>
      <c r="IO12" s="809">
        <v>0</v>
      </c>
      <c r="IP12" s="809">
        <v>0</v>
      </c>
      <c r="IQ12" s="809">
        <v>0</v>
      </c>
      <c r="IR12" s="809">
        <v>0</v>
      </c>
      <c r="IS12" s="809">
        <v>0</v>
      </c>
      <c r="IT12" s="809">
        <v>0</v>
      </c>
      <c r="IU12" s="809">
        <v>0</v>
      </c>
      <c r="IV12" s="809">
        <v>0</v>
      </c>
      <c r="IW12" s="809">
        <v>0</v>
      </c>
      <c r="IX12" s="809">
        <v>0</v>
      </c>
      <c r="IY12" s="809">
        <v>0</v>
      </c>
      <c r="IZ12" s="809">
        <v>0</v>
      </c>
      <c r="JA12" s="809">
        <v>0</v>
      </c>
      <c r="JB12" s="809">
        <v>0</v>
      </c>
      <c r="JC12" s="809">
        <v>0</v>
      </c>
      <c r="JD12" s="809">
        <v>0</v>
      </c>
      <c r="JE12" s="809">
        <v>0</v>
      </c>
      <c r="JF12" s="809">
        <v>0</v>
      </c>
      <c r="JG12" s="809">
        <v>0</v>
      </c>
      <c r="JH12" s="809">
        <v>0</v>
      </c>
      <c r="JI12" s="809">
        <v>0</v>
      </c>
      <c r="JJ12" s="809">
        <v>0</v>
      </c>
      <c r="JK12" s="809">
        <v>0</v>
      </c>
      <c r="JL12" s="809">
        <v>0</v>
      </c>
      <c r="JM12" s="809">
        <v>0</v>
      </c>
      <c r="JN12" s="809">
        <v>0</v>
      </c>
      <c r="JO12" s="809">
        <v>0</v>
      </c>
      <c r="JP12" s="809">
        <v>0</v>
      </c>
      <c r="JQ12" s="809">
        <v>0</v>
      </c>
      <c r="JR12" s="809">
        <v>0</v>
      </c>
      <c r="JS12" s="809">
        <v>0</v>
      </c>
      <c r="JT12" s="809">
        <v>0</v>
      </c>
      <c r="JU12" s="809">
        <v>0</v>
      </c>
      <c r="JV12" s="809">
        <v>0</v>
      </c>
      <c r="JW12" s="809">
        <v>0</v>
      </c>
      <c r="JX12" s="809">
        <v>0</v>
      </c>
      <c r="JY12" s="809">
        <v>0</v>
      </c>
      <c r="JZ12" s="809">
        <v>0</v>
      </c>
      <c r="KA12" s="809">
        <v>0</v>
      </c>
      <c r="KB12" s="809">
        <v>0</v>
      </c>
      <c r="KC12" s="809">
        <v>0</v>
      </c>
      <c r="KD12" s="809">
        <v>0</v>
      </c>
      <c r="KE12" s="809">
        <v>0</v>
      </c>
      <c r="KF12" s="809">
        <v>0</v>
      </c>
      <c r="KG12" s="809">
        <v>0</v>
      </c>
      <c r="KH12" s="809">
        <v>0</v>
      </c>
      <c r="KI12" s="809">
        <v>0</v>
      </c>
      <c r="KJ12" s="809">
        <v>0</v>
      </c>
      <c r="KK12" s="809">
        <v>0</v>
      </c>
      <c r="KL12" s="809">
        <v>0</v>
      </c>
      <c r="KM12" s="809">
        <v>0</v>
      </c>
      <c r="KN12" s="809">
        <v>0</v>
      </c>
      <c r="KO12" s="809">
        <v>0</v>
      </c>
      <c r="KP12" s="809">
        <v>0</v>
      </c>
      <c r="KQ12" s="809">
        <v>0</v>
      </c>
      <c r="KR12" s="809">
        <v>0</v>
      </c>
      <c r="KS12" s="809">
        <v>0</v>
      </c>
      <c r="KT12" s="809">
        <v>0</v>
      </c>
      <c r="KU12" s="809">
        <v>0</v>
      </c>
      <c r="KV12" s="809">
        <v>0</v>
      </c>
      <c r="KW12" s="809">
        <v>0</v>
      </c>
      <c r="KX12" s="809">
        <v>0</v>
      </c>
      <c r="KY12" s="809">
        <v>0</v>
      </c>
      <c r="KZ12" s="809">
        <v>0</v>
      </c>
      <c r="LA12" s="809">
        <v>0</v>
      </c>
      <c r="LB12" s="809">
        <v>0</v>
      </c>
      <c r="LC12" s="809">
        <v>0</v>
      </c>
      <c r="LD12" s="809">
        <v>0</v>
      </c>
      <c r="LE12" s="809">
        <v>0</v>
      </c>
      <c r="LF12" s="809">
        <v>0</v>
      </c>
      <c r="LG12" s="918">
        <f>SUM(H12:LF12)</f>
        <v>0</v>
      </c>
    </row>
    <row r="13" spans="1:319" s="602" customFormat="1" ht="15" customHeight="1">
      <c r="B13" s="1456"/>
      <c r="C13" s="714" t="s">
        <v>533</v>
      </c>
      <c r="D13" s="1457" t="s">
        <v>1212</v>
      </c>
      <c r="E13" s="1458"/>
      <c r="F13" s="1458"/>
      <c r="G13" s="1459"/>
      <c r="H13" s="809">
        <v>0</v>
      </c>
      <c r="I13" s="809">
        <v>0</v>
      </c>
      <c r="J13" s="809">
        <v>0</v>
      </c>
      <c r="K13" s="809">
        <v>0</v>
      </c>
      <c r="L13" s="809">
        <v>0</v>
      </c>
      <c r="M13" s="809">
        <v>0</v>
      </c>
      <c r="N13" s="809">
        <v>0</v>
      </c>
      <c r="O13" s="809">
        <v>0</v>
      </c>
      <c r="P13" s="809">
        <v>0</v>
      </c>
      <c r="Q13" s="809">
        <v>0</v>
      </c>
      <c r="R13" s="809">
        <v>0</v>
      </c>
      <c r="S13" s="809">
        <v>0</v>
      </c>
      <c r="T13" s="809">
        <v>0</v>
      </c>
      <c r="U13" s="809">
        <v>0</v>
      </c>
      <c r="V13" s="809">
        <v>0</v>
      </c>
      <c r="W13" s="809">
        <v>0</v>
      </c>
      <c r="X13" s="809">
        <v>0</v>
      </c>
      <c r="Y13" s="809">
        <v>0</v>
      </c>
      <c r="Z13" s="809">
        <v>0</v>
      </c>
      <c r="AA13" s="809">
        <v>0</v>
      </c>
      <c r="AB13" s="809">
        <v>0</v>
      </c>
      <c r="AC13" s="809">
        <v>0</v>
      </c>
      <c r="AD13" s="809">
        <v>0</v>
      </c>
      <c r="AE13" s="809">
        <v>0</v>
      </c>
      <c r="AF13" s="809">
        <v>0</v>
      </c>
      <c r="AG13" s="809">
        <v>0</v>
      </c>
      <c r="AH13" s="809">
        <v>0</v>
      </c>
      <c r="AI13" s="809">
        <v>0</v>
      </c>
      <c r="AJ13" s="809">
        <v>0</v>
      </c>
      <c r="AK13" s="809">
        <v>0</v>
      </c>
      <c r="AL13" s="809">
        <v>0</v>
      </c>
      <c r="AM13" s="809">
        <v>0</v>
      </c>
      <c r="AN13" s="809">
        <v>0</v>
      </c>
      <c r="AO13" s="809">
        <v>0</v>
      </c>
      <c r="AP13" s="809">
        <v>0</v>
      </c>
      <c r="AQ13" s="809">
        <v>0</v>
      </c>
      <c r="AR13" s="809">
        <v>0</v>
      </c>
      <c r="AS13" s="809">
        <v>0</v>
      </c>
      <c r="AT13" s="809">
        <v>0</v>
      </c>
      <c r="AU13" s="809">
        <v>0</v>
      </c>
      <c r="AV13" s="809">
        <v>0</v>
      </c>
      <c r="AW13" s="809">
        <v>0</v>
      </c>
      <c r="AX13" s="809">
        <v>0</v>
      </c>
      <c r="AY13" s="809">
        <v>0</v>
      </c>
      <c r="AZ13" s="809">
        <v>0</v>
      </c>
      <c r="BA13" s="809">
        <v>0</v>
      </c>
      <c r="BB13" s="809">
        <v>0</v>
      </c>
      <c r="BC13" s="809">
        <v>0</v>
      </c>
      <c r="BD13" s="809">
        <v>0</v>
      </c>
      <c r="BE13" s="809">
        <v>0</v>
      </c>
      <c r="BF13" s="809">
        <v>0</v>
      </c>
      <c r="BG13" s="809">
        <v>0</v>
      </c>
      <c r="BH13" s="809">
        <v>0</v>
      </c>
      <c r="BI13" s="809">
        <v>0</v>
      </c>
      <c r="BJ13" s="809">
        <v>0</v>
      </c>
      <c r="BK13" s="809">
        <v>0</v>
      </c>
      <c r="BL13" s="809">
        <v>0</v>
      </c>
      <c r="BM13" s="809">
        <v>0</v>
      </c>
      <c r="BN13" s="809">
        <v>0</v>
      </c>
      <c r="BO13" s="809">
        <v>0</v>
      </c>
      <c r="BP13" s="809">
        <v>0</v>
      </c>
      <c r="BQ13" s="809">
        <v>0</v>
      </c>
      <c r="BR13" s="809">
        <v>0</v>
      </c>
      <c r="BS13" s="809">
        <v>0</v>
      </c>
      <c r="BT13" s="809">
        <v>0</v>
      </c>
      <c r="BU13" s="809">
        <v>0</v>
      </c>
      <c r="BV13" s="809">
        <v>0</v>
      </c>
      <c r="BW13" s="809">
        <v>0</v>
      </c>
      <c r="BX13" s="809">
        <v>0</v>
      </c>
      <c r="BY13" s="809">
        <v>0</v>
      </c>
      <c r="BZ13" s="809">
        <v>0</v>
      </c>
      <c r="CA13" s="809">
        <v>0</v>
      </c>
      <c r="CB13" s="809">
        <v>0</v>
      </c>
      <c r="CC13" s="809">
        <v>0</v>
      </c>
      <c r="CD13" s="809">
        <v>0</v>
      </c>
      <c r="CE13" s="809">
        <v>0</v>
      </c>
      <c r="CF13" s="809">
        <v>0</v>
      </c>
      <c r="CG13" s="809">
        <v>0</v>
      </c>
      <c r="CH13" s="809">
        <v>0</v>
      </c>
      <c r="CI13" s="809">
        <v>0</v>
      </c>
      <c r="CJ13" s="809">
        <v>0</v>
      </c>
      <c r="CK13" s="809">
        <v>0</v>
      </c>
      <c r="CL13" s="809">
        <v>0</v>
      </c>
      <c r="CM13" s="809">
        <v>0</v>
      </c>
      <c r="CN13" s="809">
        <v>0</v>
      </c>
      <c r="CO13" s="809">
        <v>0</v>
      </c>
      <c r="CP13" s="809">
        <v>0</v>
      </c>
      <c r="CQ13" s="809">
        <v>0</v>
      </c>
      <c r="CR13" s="809">
        <v>0</v>
      </c>
      <c r="CS13" s="809">
        <v>0</v>
      </c>
      <c r="CT13" s="809">
        <v>0</v>
      </c>
      <c r="CU13" s="809">
        <v>0</v>
      </c>
      <c r="CV13" s="809">
        <v>0</v>
      </c>
      <c r="CW13" s="809">
        <v>0</v>
      </c>
      <c r="CX13" s="809">
        <v>0</v>
      </c>
      <c r="CY13" s="809">
        <v>0</v>
      </c>
      <c r="CZ13" s="809">
        <v>0</v>
      </c>
      <c r="DA13" s="809">
        <v>0</v>
      </c>
      <c r="DB13" s="809">
        <v>0</v>
      </c>
      <c r="DC13" s="809">
        <v>0</v>
      </c>
      <c r="DD13" s="809">
        <v>0</v>
      </c>
      <c r="DE13" s="809">
        <v>0</v>
      </c>
      <c r="DF13" s="809">
        <v>0</v>
      </c>
      <c r="DG13" s="809">
        <v>0</v>
      </c>
      <c r="DH13" s="809">
        <v>0</v>
      </c>
      <c r="DI13" s="809">
        <v>0</v>
      </c>
      <c r="DJ13" s="809">
        <v>0</v>
      </c>
      <c r="DK13" s="809">
        <v>0</v>
      </c>
      <c r="DL13" s="809">
        <v>0</v>
      </c>
      <c r="DM13" s="809">
        <v>0</v>
      </c>
      <c r="DN13" s="809">
        <v>0</v>
      </c>
      <c r="DO13" s="809">
        <v>0</v>
      </c>
      <c r="DP13" s="809">
        <v>0</v>
      </c>
      <c r="DQ13" s="809">
        <v>0</v>
      </c>
      <c r="DR13" s="809">
        <v>0</v>
      </c>
      <c r="DS13" s="809">
        <v>0</v>
      </c>
      <c r="DT13" s="809">
        <v>0</v>
      </c>
      <c r="DU13" s="809">
        <v>0</v>
      </c>
      <c r="DV13" s="809">
        <v>0</v>
      </c>
      <c r="DW13" s="809">
        <v>0</v>
      </c>
      <c r="DX13" s="809">
        <v>0</v>
      </c>
      <c r="DY13" s="809">
        <v>0</v>
      </c>
      <c r="DZ13" s="809">
        <v>0</v>
      </c>
      <c r="EA13" s="809">
        <v>0</v>
      </c>
      <c r="EB13" s="809">
        <v>0</v>
      </c>
      <c r="EC13" s="809">
        <v>0</v>
      </c>
      <c r="ED13" s="809">
        <v>0</v>
      </c>
      <c r="EE13" s="809">
        <v>0</v>
      </c>
      <c r="EF13" s="809">
        <v>0</v>
      </c>
      <c r="EG13" s="809">
        <v>0</v>
      </c>
      <c r="EH13" s="809">
        <v>0</v>
      </c>
      <c r="EI13" s="809">
        <v>0</v>
      </c>
      <c r="EJ13" s="809">
        <v>0</v>
      </c>
      <c r="EK13" s="809">
        <v>0</v>
      </c>
      <c r="EL13" s="809">
        <v>0</v>
      </c>
      <c r="EM13" s="809">
        <v>0</v>
      </c>
      <c r="EN13" s="809">
        <v>0</v>
      </c>
      <c r="EO13" s="809">
        <v>0</v>
      </c>
      <c r="EP13" s="809">
        <v>0</v>
      </c>
      <c r="EQ13" s="809">
        <v>0</v>
      </c>
      <c r="ER13" s="809">
        <v>0</v>
      </c>
      <c r="ES13" s="809">
        <v>0</v>
      </c>
      <c r="ET13" s="809">
        <v>0</v>
      </c>
      <c r="EU13" s="809">
        <v>0</v>
      </c>
      <c r="EV13" s="809">
        <v>0</v>
      </c>
      <c r="EW13" s="809">
        <v>0</v>
      </c>
      <c r="EX13" s="809">
        <v>0</v>
      </c>
      <c r="EY13" s="809">
        <v>0</v>
      </c>
      <c r="EZ13" s="809">
        <v>0</v>
      </c>
      <c r="FA13" s="809">
        <v>0</v>
      </c>
      <c r="FB13" s="809">
        <v>0</v>
      </c>
      <c r="FC13" s="809">
        <v>0</v>
      </c>
      <c r="FD13" s="809">
        <v>0</v>
      </c>
      <c r="FE13" s="809">
        <v>0</v>
      </c>
      <c r="FF13" s="809">
        <v>0</v>
      </c>
      <c r="FG13" s="809">
        <v>0</v>
      </c>
      <c r="FH13" s="809">
        <v>0</v>
      </c>
      <c r="FI13" s="809">
        <v>0</v>
      </c>
      <c r="FJ13" s="809">
        <v>0</v>
      </c>
      <c r="FK13" s="809">
        <v>0</v>
      </c>
      <c r="FL13" s="809">
        <v>0</v>
      </c>
      <c r="FM13" s="809">
        <v>0</v>
      </c>
      <c r="FN13" s="809">
        <v>0</v>
      </c>
      <c r="FO13" s="809">
        <v>0</v>
      </c>
      <c r="FP13" s="809">
        <v>0</v>
      </c>
      <c r="FQ13" s="809">
        <v>0</v>
      </c>
      <c r="FR13" s="809">
        <v>0</v>
      </c>
      <c r="FS13" s="809">
        <v>0</v>
      </c>
      <c r="FT13" s="809">
        <v>0</v>
      </c>
      <c r="FU13" s="809">
        <v>0</v>
      </c>
      <c r="FV13" s="809">
        <v>0</v>
      </c>
      <c r="FW13" s="809">
        <v>0</v>
      </c>
      <c r="FX13" s="809">
        <v>0</v>
      </c>
      <c r="FY13" s="809">
        <v>0</v>
      </c>
      <c r="FZ13" s="809">
        <v>0</v>
      </c>
      <c r="GA13" s="809">
        <v>0</v>
      </c>
      <c r="GB13" s="809">
        <v>0</v>
      </c>
      <c r="GC13" s="809">
        <v>0</v>
      </c>
      <c r="GD13" s="809">
        <v>0</v>
      </c>
      <c r="GE13" s="809">
        <v>0</v>
      </c>
      <c r="GF13" s="809">
        <v>0</v>
      </c>
      <c r="GG13" s="809">
        <v>0</v>
      </c>
      <c r="GH13" s="809">
        <v>0</v>
      </c>
      <c r="GI13" s="809">
        <v>0</v>
      </c>
      <c r="GJ13" s="809">
        <v>0</v>
      </c>
      <c r="GK13" s="809">
        <v>0</v>
      </c>
      <c r="GL13" s="809">
        <v>0</v>
      </c>
      <c r="GM13" s="809">
        <v>0</v>
      </c>
      <c r="GN13" s="809">
        <v>0</v>
      </c>
      <c r="GO13" s="809">
        <v>0</v>
      </c>
      <c r="GP13" s="809">
        <v>0</v>
      </c>
      <c r="GQ13" s="809">
        <v>0</v>
      </c>
      <c r="GR13" s="809">
        <v>0</v>
      </c>
      <c r="GS13" s="809">
        <v>0</v>
      </c>
      <c r="GT13" s="809">
        <v>0</v>
      </c>
      <c r="GU13" s="809">
        <v>0</v>
      </c>
      <c r="GV13" s="809">
        <v>0</v>
      </c>
      <c r="GW13" s="809">
        <v>0</v>
      </c>
      <c r="GX13" s="809">
        <v>0</v>
      </c>
      <c r="GY13" s="809">
        <v>0</v>
      </c>
      <c r="GZ13" s="809">
        <v>0</v>
      </c>
      <c r="HA13" s="809">
        <v>0</v>
      </c>
      <c r="HB13" s="809">
        <v>0</v>
      </c>
      <c r="HC13" s="809">
        <v>0</v>
      </c>
      <c r="HD13" s="809">
        <v>0</v>
      </c>
      <c r="HE13" s="809">
        <v>0</v>
      </c>
      <c r="HF13" s="809">
        <v>0</v>
      </c>
      <c r="HG13" s="809">
        <v>0</v>
      </c>
      <c r="HH13" s="809">
        <v>0</v>
      </c>
      <c r="HI13" s="809">
        <v>0</v>
      </c>
      <c r="HJ13" s="809">
        <v>0</v>
      </c>
      <c r="HK13" s="809">
        <v>0</v>
      </c>
      <c r="HL13" s="809">
        <v>0</v>
      </c>
      <c r="HM13" s="809">
        <v>0</v>
      </c>
      <c r="HN13" s="809">
        <v>0</v>
      </c>
      <c r="HO13" s="809">
        <v>0</v>
      </c>
      <c r="HP13" s="809">
        <v>0</v>
      </c>
      <c r="HQ13" s="809">
        <v>0</v>
      </c>
      <c r="HR13" s="809">
        <v>0</v>
      </c>
      <c r="HS13" s="809">
        <v>0</v>
      </c>
      <c r="HT13" s="809">
        <v>0</v>
      </c>
      <c r="HU13" s="809">
        <v>0</v>
      </c>
      <c r="HV13" s="809">
        <v>0</v>
      </c>
      <c r="HW13" s="809">
        <v>0</v>
      </c>
      <c r="HX13" s="809">
        <v>0</v>
      </c>
      <c r="HY13" s="809">
        <v>0</v>
      </c>
      <c r="HZ13" s="809">
        <v>0</v>
      </c>
      <c r="IA13" s="809">
        <v>0</v>
      </c>
      <c r="IB13" s="809">
        <v>0</v>
      </c>
      <c r="IC13" s="809">
        <v>0</v>
      </c>
      <c r="ID13" s="809">
        <v>0</v>
      </c>
      <c r="IE13" s="809">
        <v>0</v>
      </c>
      <c r="IF13" s="809">
        <v>0</v>
      </c>
      <c r="IG13" s="809">
        <v>0</v>
      </c>
      <c r="IH13" s="809">
        <v>0</v>
      </c>
      <c r="II13" s="809">
        <v>0</v>
      </c>
      <c r="IJ13" s="809">
        <v>0</v>
      </c>
      <c r="IK13" s="809">
        <v>0</v>
      </c>
      <c r="IL13" s="809">
        <v>0</v>
      </c>
      <c r="IM13" s="809">
        <v>0</v>
      </c>
      <c r="IN13" s="809">
        <v>0</v>
      </c>
      <c r="IO13" s="809">
        <v>0</v>
      </c>
      <c r="IP13" s="809">
        <v>0</v>
      </c>
      <c r="IQ13" s="809">
        <v>0</v>
      </c>
      <c r="IR13" s="809">
        <v>0</v>
      </c>
      <c r="IS13" s="809">
        <v>0</v>
      </c>
      <c r="IT13" s="809">
        <v>0</v>
      </c>
      <c r="IU13" s="809">
        <v>0</v>
      </c>
      <c r="IV13" s="809">
        <v>0</v>
      </c>
      <c r="IW13" s="809">
        <v>0</v>
      </c>
      <c r="IX13" s="809">
        <v>0</v>
      </c>
      <c r="IY13" s="809">
        <v>0</v>
      </c>
      <c r="IZ13" s="809">
        <v>0</v>
      </c>
      <c r="JA13" s="809">
        <v>0</v>
      </c>
      <c r="JB13" s="809">
        <v>0</v>
      </c>
      <c r="JC13" s="809">
        <v>0</v>
      </c>
      <c r="JD13" s="809">
        <v>0</v>
      </c>
      <c r="JE13" s="809">
        <v>0</v>
      </c>
      <c r="JF13" s="809">
        <v>0</v>
      </c>
      <c r="JG13" s="809">
        <v>0</v>
      </c>
      <c r="JH13" s="809">
        <v>0</v>
      </c>
      <c r="JI13" s="809">
        <v>0</v>
      </c>
      <c r="JJ13" s="809">
        <v>0</v>
      </c>
      <c r="JK13" s="809">
        <v>0</v>
      </c>
      <c r="JL13" s="809">
        <v>0</v>
      </c>
      <c r="JM13" s="809">
        <v>0</v>
      </c>
      <c r="JN13" s="809">
        <v>0</v>
      </c>
      <c r="JO13" s="809">
        <v>0</v>
      </c>
      <c r="JP13" s="809">
        <v>0</v>
      </c>
      <c r="JQ13" s="809">
        <v>0</v>
      </c>
      <c r="JR13" s="809">
        <v>0</v>
      </c>
      <c r="JS13" s="809">
        <v>0</v>
      </c>
      <c r="JT13" s="809">
        <v>0</v>
      </c>
      <c r="JU13" s="809">
        <v>0</v>
      </c>
      <c r="JV13" s="809">
        <v>0</v>
      </c>
      <c r="JW13" s="809">
        <v>0</v>
      </c>
      <c r="JX13" s="809">
        <v>0</v>
      </c>
      <c r="JY13" s="809">
        <v>0</v>
      </c>
      <c r="JZ13" s="809">
        <v>0</v>
      </c>
      <c r="KA13" s="809">
        <v>0</v>
      </c>
      <c r="KB13" s="809">
        <v>0</v>
      </c>
      <c r="KC13" s="809">
        <v>0</v>
      </c>
      <c r="KD13" s="809">
        <v>0</v>
      </c>
      <c r="KE13" s="809">
        <v>0</v>
      </c>
      <c r="KF13" s="809">
        <v>0</v>
      </c>
      <c r="KG13" s="809">
        <v>0</v>
      </c>
      <c r="KH13" s="809">
        <v>0</v>
      </c>
      <c r="KI13" s="809">
        <v>0</v>
      </c>
      <c r="KJ13" s="809">
        <v>0</v>
      </c>
      <c r="KK13" s="809">
        <v>0</v>
      </c>
      <c r="KL13" s="809">
        <v>0</v>
      </c>
      <c r="KM13" s="809">
        <v>0</v>
      </c>
      <c r="KN13" s="809">
        <v>0</v>
      </c>
      <c r="KO13" s="809">
        <v>0</v>
      </c>
      <c r="KP13" s="809">
        <v>0</v>
      </c>
      <c r="KQ13" s="809">
        <v>0</v>
      </c>
      <c r="KR13" s="809">
        <v>0</v>
      </c>
      <c r="KS13" s="809">
        <v>0</v>
      </c>
      <c r="KT13" s="809">
        <v>0</v>
      </c>
      <c r="KU13" s="809">
        <v>0</v>
      </c>
      <c r="KV13" s="809">
        <v>0</v>
      </c>
      <c r="KW13" s="809">
        <v>0</v>
      </c>
      <c r="KX13" s="809">
        <v>0</v>
      </c>
      <c r="KY13" s="809">
        <v>0</v>
      </c>
      <c r="KZ13" s="809">
        <v>0</v>
      </c>
      <c r="LA13" s="809">
        <v>0</v>
      </c>
      <c r="LB13" s="809">
        <v>0</v>
      </c>
      <c r="LC13" s="809">
        <v>0</v>
      </c>
      <c r="LD13" s="809">
        <v>0</v>
      </c>
      <c r="LE13" s="809">
        <v>0</v>
      </c>
      <c r="LF13" s="809">
        <v>0</v>
      </c>
      <c r="LG13" s="918">
        <f>SUM(H13:LF13)</f>
        <v>0</v>
      </c>
    </row>
    <row r="14" spans="1:319" s="602" customFormat="1" ht="25.5" customHeight="1">
      <c r="B14" s="1456"/>
      <c r="C14" s="1466" t="s">
        <v>1235</v>
      </c>
      <c r="D14" s="1467"/>
      <c r="E14" s="1467"/>
      <c r="F14" s="1467"/>
      <c r="G14" s="1468"/>
      <c r="H14" s="919">
        <f t="shared" ref="H14:BS14" si="0">SUM(H10:H13)</f>
        <v>0</v>
      </c>
      <c r="I14" s="919">
        <f t="shared" si="0"/>
        <v>0</v>
      </c>
      <c r="J14" s="919">
        <f t="shared" si="0"/>
        <v>0</v>
      </c>
      <c r="K14" s="919">
        <f t="shared" si="0"/>
        <v>0</v>
      </c>
      <c r="L14" s="919">
        <f t="shared" si="0"/>
        <v>0</v>
      </c>
      <c r="M14" s="919">
        <f t="shared" si="0"/>
        <v>0</v>
      </c>
      <c r="N14" s="919">
        <f t="shared" si="0"/>
        <v>0</v>
      </c>
      <c r="O14" s="919">
        <f t="shared" si="0"/>
        <v>0</v>
      </c>
      <c r="P14" s="919">
        <f t="shared" si="0"/>
        <v>0</v>
      </c>
      <c r="Q14" s="919">
        <f t="shared" si="0"/>
        <v>0</v>
      </c>
      <c r="R14" s="919">
        <f t="shared" si="0"/>
        <v>0</v>
      </c>
      <c r="S14" s="919">
        <f t="shared" si="0"/>
        <v>0</v>
      </c>
      <c r="T14" s="919">
        <f t="shared" si="0"/>
        <v>0</v>
      </c>
      <c r="U14" s="919">
        <f t="shared" si="0"/>
        <v>0</v>
      </c>
      <c r="V14" s="919">
        <f t="shared" si="0"/>
        <v>0</v>
      </c>
      <c r="W14" s="919">
        <f t="shared" si="0"/>
        <v>0</v>
      </c>
      <c r="X14" s="919">
        <f t="shared" si="0"/>
        <v>0</v>
      </c>
      <c r="Y14" s="919">
        <f t="shared" si="0"/>
        <v>0</v>
      </c>
      <c r="Z14" s="919">
        <f t="shared" si="0"/>
        <v>0</v>
      </c>
      <c r="AA14" s="919">
        <f t="shared" si="0"/>
        <v>0</v>
      </c>
      <c r="AB14" s="919">
        <f t="shared" si="0"/>
        <v>0</v>
      </c>
      <c r="AC14" s="919">
        <f t="shared" si="0"/>
        <v>0</v>
      </c>
      <c r="AD14" s="919">
        <f t="shared" si="0"/>
        <v>0</v>
      </c>
      <c r="AE14" s="919">
        <f t="shared" si="0"/>
        <v>0</v>
      </c>
      <c r="AF14" s="919">
        <f t="shared" si="0"/>
        <v>0</v>
      </c>
      <c r="AG14" s="919">
        <f t="shared" si="0"/>
        <v>0</v>
      </c>
      <c r="AH14" s="919">
        <f t="shared" si="0"/>
        <v>0</v>
      </c>
      <c r="AI14" s="919">
        <f t="shared" si="0"/>
        <v>0</v>
      </c>
      <c r="AJ14" s="919">
        <f t="shared" si="0"/>
        <v>0</v>
      </c>
      <c r="AK14" s="919">
        <f t="shared" si="0"/>
        <v>0</v>
      </c>
      <c r="AL14" s="919">
        <f t="shared" si="0"/>
        <v>0</v>
      </c>
      <c r="AM14" s="919">
        <f t="shared" si="0"/>
        <v>0</v>
      </c>
      <c r="AN14" s="919">
        <f t="shared" si="0"/>
        <v>0</v>
      </c>
      <c r="AO14" s="919">
        <f t="shared" si="0"/>
        <v>0</v>
      </c>
      <c r="AP14" s="919">
        <f t="shared" si="0"/>
        <v>0</v>
      </c>
      <c r="AQ14" s="919">
        <f t="shared" si="0"/>
        <v>0</v>
      </c>
      <c r="AR14" s="919">
        <f t="shared" si="0"/>
        <v>0</v>
      </c>
      <c r="AS14" s="919">
        <f t="shared" si="0"/>
        <v>0</v>
      </c>
      <c r="AT14" s="919">
        <f t="shared" si="0"/>
        <v>0</v>
      </c>
      <c r="AU14" s="919">
        <f t="shared" si="0"/>
        <v>0</v>
      </c>
      <c r="AV14" s="919">
        <f t="shared" si="0"/>
        <v>0</v>
      </c>
      <c r="AW14" s="919">
        <f t="shared" si="0"/>
        <v>0</v>
      </c>
      <c r="AX14" s="919">
        <f t="shared" si="0"/>
        <v>0</v>
      </c>
      <c r="AY14" s="919">
        <f t="shared" si="0"/>
        <v>0</v>
      </c>
      <c r="AZ14" s="919">
        <f t="shared" si="0"/>
        <v>0</v>
      </c>
      <c r="BA14" s="919">
        <f t="shared" si="0"/>
        <v>0</v>
      </c>
      <c r="BB14" s="919">
        <f t="shared" si="0"/>
        <v>0</v>
      </c>
      <c r="BC14" s="919">
        <f t="shared" si="0"/>
        <v>0</v>
      </c>
      <c r="BD14" s="919">
        <f t="shared" si="0"/>
        <v>0</v>
      </c>
      <c r="BE14" s="919">
        <f t="shared" si="0"/>
        <v>0</v>
      </c>
      <c r="BF14" s="919">
        <f t="shared" si="0"/>
        <v>0</v>
      </c>
      <c r="BG14" s="919">
        <f t="shared" si="0"/>
        <v>0</v>
      </c>
      <c r="BH14" s="919">
        <f t="shared" si="0"/>
        <v>0</v>
      </c>
      <c r="BI14" s="919">
        <f t="shared" si="0"/>
        <v>0</v>
      </c>
      <c r="BJ14" s="919">
        <f t="shared" si="0"/>
        <v>0</v>
      </c>
      <c r="BK14" s="919">
        <f t="shared" si="0"/>
        <v>0</v>
      </c>
      <c r="BL14" s="919">
        <f t="shared" si="0"/>
        <v>0</v>
      </c>
      <c r="BM14" s="919">
        <f t="shared" si="0"/>
        <v>0</v>
      </c>
      <c r="BN14" s="919">
        <f t="shared" si="0"/>
        <v>0</v>
      </c>
      <c r="BO14" s="919">
        <f t="shared" si="0"/>
        <v>0</v>
      </c>
      <c r="BP14" s="919">
        <f t="shared" si="0"/>
        <v>0</v>
      </c>
      <c r="BQ14" s="919">
        <f t="shared" si="0"/>
        <v>0</v>
      </c>
      <c r="BR14" s="919">
        <f t="shared" si="0"/>
        <v>0</v>
      </c>
      <c r="BS14" s="919">
        <f t="shared" si="0"/>
        <v>0</v>
      </c>
      <c r="BT14" s="919">
        <f t="shared" ref="BT14:EE14" si="1">SUM(BT10:BT13)</f>
        <v>0</v>
      </c>
      <c r="BU14" s="919">
        <f t="shared" si="1"/>
        <v>0</v>
      </c>
      <c r="BV14" s="919">
        <f t="shared" si="1"/>
        <v>0</v>
      </c>
      <c r="BW14" s="919">
        <f t="shared" si="1"/>
        <v>0</v>
      </c>
      <c r="BX14" s="919">
        <f t="shared" si="1"/>
        <v>0</v>
      </c>
      <c r="BY14" s="919">
        <f t="shared" si="1"/>
        <v>0</v>
      </c>
      <c r="BZ14" s="919">
        <f t="shared" si="1"/>
        <v>0</v>
      </c>
      <c r="CA14" s="919">
        <f t="shared" si="1"/>
        <v>0</v>
      </c>
      <c r="CB14" s="919">
        <f t="shared" si="1"/>
        <v>0</v>
      </c>
      <c r="CC14" s="919">
        <f t="shared" si="1"/>
        <v>0</v>
      </c>
      <c r="CD14" s="919">
        <f t="shared" si="1"/>
        <v>0</v>
      </c>
      <c r="CE14" s="919">
        <f t="shared" si="1"/>
        <v>0</v>
      </c>
      <c r="CF14" s="919">
        <f t="shared" si="1"/>
        <v>0</v>
      </c>
      <c r="CG14" s="919">
        <f t="shared" si="1"/>
        <v>0</v>
      </c>
      <c r="CH14" s="919">
        <f t="shared" si="1"/>
        <v>0</v>
      </c>
      <c r="CI14" s="919">
        <f t="shared" si="1"/>
        <v>0</v>
      </c>
      <c r="CJ14" s="919">
        <f t="shared" si="1"/>
        <v>0</v>
      </c>
      <c r="CK14" s="919">
        <f t="shared" si="1"/>
        <v>0</v>
      </c>
      <c r="CL14" s="919">
        <f t="shared" si="1"/>
        <v>0</v>
      </c>
      <c r="CM14" s="919">
        <f t="shared" si="1"/>
        <v>0</v>
      </c>
      <c r="CN14" s="919">
        <f t="shared" si="1"/>
        <v>0</v>
      </c>
      <c r="CO14" s="919">
        <f t="shared" si="1"/>
        <v>0</v>
      </c>
      <c r="CP14" s="919">
        <f t="shared" si="1"/>
        <v>0</v>
      </c>
      <c r="CQ14" s="919">
        <f t="shared" si="1"/>
        <v>0</v>
      </c>
      <c r="CR14" s="919">
        <f t="shared" si="1"/>
        <v>0</v>
      </c>
      <c r="CS14" s="919">
        <f t="shared" si="1"/>
        <v>0</v>
      </c>
      <c r="CT14" s="919">
        <f t="shared" si="1"/>
        <v>0</v>
      </c>
      <c r="CU14" s="919">
        <f t="shared" si="1"/>
        <v>0</v>
      </c>
      <c r="CV14" s="919">
        <f t="shared" si="1"/>
        <v>0</v>
      </c>
      <c r="CW14" s="919">
        <f t="shared" si="1"/>
        <v>0</v>
      </c>
      <c r="CX14" s="919">
        <f t="shared" si="1"/>
        <v>0</v>
      </c>
      <c r="CY14" s="919">
        <f t="shared" si="1"/>
        <v>0</v>
      </c>
      <c r="CZ14" s="919">
        <f t="shared" si="1"/>
        <v>0</v>
      </c>
      <c r="DA14" s="919">
        <f t="shared" si="1"/>
        <v>0</v>
      </c>
      <c r="DB14" s="919">
        <f t="shared" si="1"/>
        <v>0</v>
      </c>
      <c r="DC14" s="919">
        <f t="shared" si="1"/>
        <v>0</v>
      </c>
      <c r="DD14" s="919">
        <f t="shared" si="1"/>
        <v>0</v>
      </c>
      <c r="DE14" s="919">
        <f t="shared" si="1"/>
        <v>0</v>
      </c>
      <c r="DF14" s="919">
        <f t="shared" si="1"/>
        <v>0</v>
      </c>
      <c r="DG14" s="919">
        <f t="shared" si="1"/>
        <v>0</v>
      </c>
      <c r="DH14" s="919">
        <f t="shared" si="1"/>
        <v>0</v>
      </c>
      <c r="DI14" s="919">
        <f t="shared" si="1"/>
        <v>0</v>
      </c>
      <c r="DJ14" s="919">
        <f t="shared" si="1"/>
        <v>0</v>
      </c>
      <c r="DK14" s="919">
        <f t="shared" si="1"/>
        <v>0</v>
      </c>
      <c r="DL14" s="919">
        <f t="shared" si="1"/>
        <v>0</v>
      </c>
      <c r="DM14" s="919">
        <f t="shared" si="1"/>
        <v>0</v>
      </c>
      <c r="DN14" s="919">
        <f t="shared" si="1"/>
        <v>0</v>
      </c>
      <c r="DO14" s="919">
        <f t="shared" si="1"/>
        <v>0</v>
      </c>
      <c r="DP14" s="919">
        <f t="shared" si="1"/>
        <v>0</v>
      </c>
      <c r="DQ14" s="919">
        <f t="shared" si="1"/>
        <v>0</v>
      </c>
      <c r="DR14" s="919">
        <f t="shared" si="1"/>
        <v>0</v>
      </c>
      <c r="DS14" s="919">
        <f t="shared" si="1"/>
        <v>0</v>
      </c>
      <c r="DT14" s="919">
        <f t="shared" si="1"/>
        <v>0</v>
      </c>
      <c r="DU14" s="919">
        <f t="shared" si="1"/>
        <v>0</v>
      </c>
      <c r="DV14" s="919">
        <f t="shared" si="1"/>
        <v>0</v>
      </c>
      <c r="DW14" s="919">
        <f t="shared" si="1"/>
        <v>0</v>
      </c>
      <c r="DX14" s="919">
        <f t="shared" si="1"/>
        <v>0</v>
      </c>
      <c r="DY14" s="919">
        <f t="shared" si="1"/>
        <v>0</v>
      </c>
      <c r="DZ14" s="919">
        <f t="shared" si="1"/>
        <v>0</v>
      </c>
      <c r="EA14" s="919">
        <f t="shared" si="1"/>
        <v>0</v>
      </c>
      <c r="EB14" s="919">
        <f t="shared" si="1"/>
        <v>0</v>
      </c>
      <c r="EC14" s="919">
        <f t="shared" si="1"/>
        <v>0</v>
      </c>
      <c r="ED14" s="919">
        <f t="shared" si="1"/>
        <v>0</v>
      </c>
      <c r="EE14" s="919">
        <f t="shared" si="1"/>
        <v>0</v>
      </c>
      <c r="EF14" s="919">
        <f>SUM(EF10:EF13)</f>
        <v>0</v>
      </c>
      <c r="EG14" s="919">
        <f>SUM(EG10:EG13)</f>
        <v>0</v>
      </c>
      <c r="EH14" s="919">
        <f>SUM(EH10:EH13)</f>
        <v>0</v>
      </c>
      <c r="EI14" s="919">
        <f t="shared" ref="EI14:GT14" si="2">SUM(EI10:EI13)</f>
        <v>0</v>
      </c>
      <c r="EJ14" s="919">
        <f t="shared" si="2"/>
        <v>0</v>
      </c>
      <c r="EK14" s="919">
        <f t="shared" si="2"/>
        <v>0</v>
      </c>
      <c r="EL14" s="919">
        <f t="shared" si="2"/>
        <v>0</v>
      </c>
      <c r="EM14" s="919">
        <f t="shared" si="2"/>
        <v>0</v>
      </c>
      <c r="EN14" s="919">
        <f t="shared" si="2"/>
        <v>0</v>
      </c>
      <c r="EO14" s="919">
        <f t="shared" si="2"/>
        <v>0</v>
      </c>
      <c r="EP14" s="919">
        <f t="shared" si="2"/>
        <v>0</v>
      </c>
      <c r="EQ14" s="919">
        <f t="shared" si="2"/>
        <v>0</v>
      </c>
      <c r="ER14" s="919">
        <f t="shared" si="2"/>
        <v>0</v>
      </c>
      <c r="ES14" s="919">
        <f t="shared" si="2"/>
        <v>0</v>
      </c>
      <c r="ET14" s="919">
        <f t="shared" si="2"/>
        <v>0</v>
      </c>
      <c r="EU14" s="919">
        <f t="shared" si="2"/>
        <v>0</v>
      </c>
      <c r="EV14" s="919">
        <f t="shared" si="2"/>
        <v>0</v>
      </c>
      <c r="EW14" s="919">
        <f t="shared" si="2"/>
        <v>0</v>
      </c>
      <c r="EX14" s="919">
        <f t="shared" si="2"/>
        <v>0</v>
      </c>
      <c r="EY14" s="919">
        <f t="shared" si="2"/>
        <v>0</v>
      </c>
      <c r="EZ14" s="919">
        <f t="shared" si="2"/>
        <v>0</v>
      </c>
      <c r="FA14" s="919">
        <f t="shared" si="2"/>
        <v>0</v>
      </c>
      <c r="FB14" s="919">
        <f t="shared" si="2"/>
        <v>0</v>
      </c>
      <c r="FC14" s="919">
        <f t="shared" si="2"/>
        <v>0</v>
      </c>
      <c r="FD14" s="919">
        <f t="shared" si="2"/>
        <v>0</v>
      </c>
      <c r="FE14" s="919">
        <f t="shared" si="2"/>
        <v>0</v>
      </c>
      <c r="FF14" s="919">
        <f t="shared" si="2"/>
        <v>0</v>
      </c>
      <c r="FG14" s="919">
        <f t="shared" si="2"/>
        <v>0</v>
      </c>
      <c r="FH14" s="919">
        <f t="shared" si="2"/>
        <v>0</v>
      </c>
      <c r="FI14" s="919">
        <f t="shared" si="2"/>
        <v>0</v>
      </c>
      <c r="FJ14" s="919">
        <f t="shared" si="2"/>
        <v>0</v>
      </c>
      <c r="FK14" s="919">
        <f t="shared" si="2"/>
        <v>0</v>
      </c>
      <c r="FL14" s="919">
        <f t="shared" si="2"/>
        <v>0</v>
      </c>
      <c r="FM14" s="919">
        <f t="shared" si="2"/>
        <v>0</v>
      </c>
      <c r="FN14" s="919">
        <f t="shared" si="2"/>
        <v>0</v>
      </c>
      <c r="FO14" s="919">
        <f t="shared" si="2"/>
        <v>0</v>
      </c>
      <c r="FP14" s="919">
        <f t="shared" si="2"/>
        <v>0</v>
      </c>
      <c r="FQ14" s="919">
        <f t="shared" si="2"/>
        <v>0</v>
      </c>
      <c r="FR14" s="919">
        <f t="shared" si="2"/>
        <v>0</v>
      </c>
      <c r="FS14" s="919">
        <f t="shared" si="2"/>
        <v>0</v>
      </c>
      <c r="FT14" s="919">
        <f t="shared" si="2"/>
        <v>0</v>
      </c>
      <c r="FU14" s="919">
        <f t="shared" si="2"/>
        <v>0</v>
      </c>
      <c r="FV14" s="919">
        <f t="shared" si="2"/>
        <v>0</v>
      </c>
      <c r="FW14" s="919">
        <f t="shared" si="2"/>
        <v>0</v>
      </c>
      <c r="FX14" s="919">
        <f t="shared" si="2"/>
        <v>0</v>
      </c>
      <c r="FY14" s="919">
        <f t="shared" si="2"/>
        <v>0</v>
      </c>
      <c r="FZ14" s="919">
        <f t="shared" si="2"/>
        <v>0</v>
      </c>
      <c r="GA14" s="919">
        <f t="shared" si="2"/>
        <v>0</v>
      </c>
      <c r="GB14" s="919">
        <f t="shared" si="2"/>
        <v>0</v>
      </c>
      <c r="GC14" s="919">
        <f t="shared" si="2"/>
        <v>0</v>
      </c>
      <c r="GD14" s="919">
        <f t="shared" si="2"/>
        <v>0</v>
      </c>
      <c r="GE14" s="919">
        <f t="shared" si="2"/>
        <v>0</v>
      </c>
      <c r="GF14" s="919">
        <f t="shared" si="2"/>
        <v>0</v>
      </c>
      <c r="GG14" s="919">
        <f t="shared" si="2"/>
        <v>0</v>
      </c>
      <c r="GH14" s="919">
        <f t="shared" si="2"/>
        <v>0</v>
      </c>
      <c r="GI14" s="919">
        <f t="shared" si="2"/>
        <v>0</v>
      </c>
      <c r="GJ14" s="919">
        <f t="shared" si="2"/>
        <v>0</v>
      </c>
      <c r="GK14" s="919">
        <f t="shared" si="2"/>
        <v>0</v>
      </c>
      <c r="GL14" s="919">
        <f t="shared" si="2"/>
        <v>0</v>
      </c>
      <c r="GM14" s="919">
        <f t="shared" si="2"/>
        <v>0</v>
      </c>
      <c r="GN14" s="919">
        <f t="shared" si="2"/>
        <v>0</v>
      </c>
      <c r="GO14" s="919">
        <f t="shared" si="2"/>
        <v>0</v>
      </c>
      <c r="GP14" s="919">
        <f t="shared" si="2"/>
        <v>0</v>
      </c>
      <c r="GQ14" s="919">
        <f t="shared" si="2"/>
        <v>0</v>
      </c>
      <c r="GR14" s="919">
        <f t="shared" si="2"/>
        <v>0</v>
      </c>
      <c r="GS14" s="919">
        <f t="shared" si="2"/>
        <v>0</v>
      </c>
      <c r="GT14" s="919">
        <f t="shared" si="2"/>
        <v>0</v>
      </c>
      <c r="GU14" s="919">
        <f t="shared" ref="GU14:IT14" si="3">SUM(GU10:GU13)</f>
        <v>0</v>
      </c>
      <c r="GV14" s="919">
        <f t="shared" si="3"/>
        <v>0</v>
      </c>
      <c r="GW14" s="919">
        <f t="shared" si="3"/>
        <v>0</v>
      </c>
      <c r="GX14" s="919">
        <f t="shared" si="3"/>
        <v>0</v>
      </c>
      <c r="GY14" s="919">
        <f t="shared" si="3"/>
        <v>0</v>
      </c>
      <c r="GZ14" s="919">
        <f t="shared" si="3"/>
        <v>0</v>
      </c>
      <c r="HA14" s="919">
        <f t="shared" si="3"/>
        <v>0</v>
      </c>
      <c r="HB14" s="919">
        <f t="shared" si="3"/>
        <v>0</v>
      </c>
      <c r="HC14" s="919">
        <f t="shared" si="3"/>
        <v>0</v>
      </c>
      <c r="HD14" s="919">
        <f t="shared" si="3"/>
        <v>0</v>
      </c>
      <c r="HE14" s="919">
        <f t="shared" si="3"/>
        <v>0</v>
      </c>
      <c r="HF14" s="919">
        <f t="shared" si="3"/>
        <v>0</v>
      </c>
      <c r="HG14" s="919">
        <f t="shared" si="3"/>
        <v>0</v>
      </c>
      <c r="HH14" s="919">
        <f t="shared" si="3"/>
        <v>0</v>
      </c>
      <c r="HI14" s="919">
        <f t="shared" si="3"/>
        <v>0</v>
      </c>
      <c r="HJ14" s="919">
        <f t="shared" si="3"/>
        <v>0</v>
      </c>
      <c r="HK14" s="919">
        <f t="shared" si="3"/>
        <v>0</v>
      </c>
      <c r="HL14" s="919">
        <f t="shared" si="3"/>
        <v>0</v>
      </c>
      <c r="HM14" s="919">
        <f t="shared" si="3"/>
        <v>0</v>
      </c>
      <c r="HN14" s="919">
        <f t="shared" si="3"/>
        <v>0</v>
      </c>
      <c r="HO14" s="919">
        <f t="shared" si="3"/>
        <v>0</v>
      </c>
      <c r="HP14" s="919">
        <f t="shared" si="3"/>
        <v>0</v>
      </c>
      <c r="HQ14" s="919">
        <f t="shared" si="3"/>
        <v>0</v>
      </c>
      <c r="HR14" s="919">
        <f t="shared" si="3"/>
        <v>0</v>
      </c>
      <c r="HS14" s="919">
        <f t="shared" si="3"/>
        <v>0</v>
      </c>
      <c r="HT14" s="919">
        <f t="shared" si="3"/>
        <v>0</v>
      </c>
      <c r="HU14" s="919">
        <f t="shared" si="3"/>
        <v>0</v>
      </c>
      <c r="HV14" s="919">
        <f t="shared" si="3"/>
        <v>0</v>
      </c>
      <c r="HW14" s="919">
        <f t="shared" si="3"/>
        <v>0</v>
      </c>
      <c r="HX14" s="919">
        <f t="shared" si="3"/>
        <v>0</v>
      </c>
      <c r="HY14" s="919">
        <f t="shared" si="3"/>
        <v>0</v>
      </c>
      <c r="HZ14" s="919">
        <f t="shared" si="3"/>
        <v>0</v>
      </c>
      <c r="IA14" s="919">
        <f t="shared" si="3"/>
        <v>0</v>
      </c>
      <c r="IB14" s="919">
        <f t="shared" si="3"/>
        <v>0</v>
      </c>
      <c r="IC14" s="919">
        <f t="shared" si="3"/>
        <v>0</v>
      </c>
      <c r="ID14" s="919">
        <f t="shared" si="3"/>
        <v>0</v>
      </c>
      <c r="IE14" s="919">
        <f t="shared" si="3"/>
        <v>0</v>
      </c>
      <c r="IF14" s="919">
        <f t="shared" si="3"/>
        <v>0</v>
      </c>
      <c r="IG14" s="919">
        <f t="shared" si="3"/>
        <v>0</v>
      </c>
      <c r="IH14" s="919">
        <f t="shared" si="3"/>
        <v>0</v>
      </c>
      <c r="II14" s="919">
        <f t="shared" si="3"/>
        <v>0</v>
      </c>
      <c r="IJ14" s="919">
        <f t="shared" si="3"/>
        <v>0</v>
      </c>
      <c r="IK14" s="919">
        <f t="shared" si="3"/>
        <v>0</v>
      </c>
      <c r="IL14" s="919">
        <f t="shared" si="3"/>
        <v>0</v>
      </c>
      <c r="IM14" s="919">
        <f t="shared" si="3"/>
        <v>0</v>
      </c>
      <c r="IN14" s="919">
        <f t="shared" si="3"/>
        <v>0</v>
      </c>
      <c r="IO14" s="919">
        <f t="shared" si="3"/>
        <v>0</v>
      </c>
      <c r="IP14" s="919">
        <f t="shared" si="3"/>
        <v>0</v>
      </c>
      <c r="IQ14" s="919">
        <f t="shared" si="3"/>
        <v>0</v>
      </c>
      <c r="IR14" s="919">
        <f t="shared" si="3"/>
        <v>0</v>
      </c>
      <c r="IS14" s="919">
        <f t="shared" si="3"/>
        <v>0</v>
      </c>
      <c r="IT14" s="919">
        <f t="shared" si="3"/>
        <v>0</v>
      </c>
      <c r="IU14" s="919">
        <f t="shared" ref="IU14:LF14" si="4">SUM(IU10:IU13)</f>
        <v>0</v>
      </c>
      <c r="IV14" s="919">
        <f t="shared" si="4"/>
        <v>0</v>
      </c>
      <c r="IW14" s="919">
        <f t="shared" si="4"/>
        <v>0</v>
      </c>
      <c r="IX14" s="919">
        <f t="shared" si="4"/>
        <v>0</v>
      </c>
      <c r="IY14" s="919">
        <f t="shared" si="4"/>
        <v>0</v>
      </c>
      <c r="IZ14" s="919">
        <f t="shared" si="4"/>
        <v>0</v>
      </c>
      <c r="JA14" s="919">
        <f t="shared" si="4"/>
        <v>0</v>
      </c>
      <c r="JB14" s="919">
        <f t="shared" si="4"/>
        <v>0</v>
      </c>
      <c r="JC14" s="919">
        <f t="shared" si="4"/>
        <v>0</v>
      </c>
      <c r="JD14" s="919">
        <f t="shared" si="4"/>
        <v>0</v>
      </c>
      <c r="JE14" s="919">
        <f t="shared" si="4"/>
        <v>0</v>
      </c>
      <c r="JF14" s="919">
        <f t="shared" si="4"/>
        <v>0</v>
      </c>
      <c r="JG14" s="919">
        <f t="shared" si="4"/>
        <v>0</v>
      </c>
      <c r="JH14" s="919">
        <f t="shared" si="4"/>
        <v>0</v>
      </c>
      <c r="JI14" s="919">
        <f t="shared" si="4"/>
        <v>0</v>
      </c>
      <c r="JJ14" s="919">
        <f t="shared" si="4"/>
        <v>0</v>
      </c>
      <c r="JK14" s="919">
        <f t="shared" si="4"/>
        <v>0</v>
      </c>
      <c r="JL14" s="919">
        <f t="shared" si="4"/>
        <v>0</v>
      </c>
      <c r="JM14" s="919">
        <f t="shared" si="4"/>
        <v>0</v>
      </c>
      <c r="JN14" s="919">
        <f t="shared" si="4"/>
        <v>0</v>
      </c>
      <c r="JO14" s="919">
        <f t="shared" si="4"/>
        <v>0</v>
      </c>
      <c r="JP14" s="919">
        <f t="shared" si="4"/>
        <v>0</v>
      </c>
      <c r="JQ14" s="919">
        <f t="shared" si="4"/>
        <v>0</v>
      </c>
      <c r="JR14" s="919">
        <f t="shared" si="4"/>
        <v>0</v>
      </c>
      <c r="JS14" s="919">
        <f t="shared" si="4"/>
        <v>0</v>
      </c>
      <c r="JT14" s="919">
        <f t="shared" si="4"/>
        <v>0</v>
      </c>
      <c r="JU14" s="919">
        <f t="shared" si="4"/>
        <v>0</v>
      </c>
      <c r="JV14" s="919">
        <f t="shared" si="4"/>
        <v>0</v>
      </c>
      <c r="JW14" s="919">
        <f t="shared" si="4"/>
        <v>0</v>
      </c>
      <c r="JX14" s="919">
        <f t="shared" si="4"/>
        <v>0</v>
      </c>
      <c r="JY14" s="919">
        <f t="shared" si="4"/>
        <v>0</v>
      </c>
      <c r="JZ14" s="919">
        <f t="shared" si="4"/>
        <v>0</v>
      </c>
      <c r="KA14" s="919">
        <f t="shared" si="4"/>
        <v>0</v>
      </c>
      <c r="KB14" s="919">
        <f t="shared" si="4"/>
        <v>0</v>
      </c>
      <c r="KC14" s="919">
        <f t="shared" si="4"/>
        <v>0</v>
      </c>
      <c r="KD14" s="919">
        <f t="shared" si="4"/>
        <v>0</v>
      </c>
      <c r="KE14" s="919">
        <f t="shared" si="4"/>
        <v>0</v>
      </c>
      <c r="KF14" s="919">
        <f t="shared" si="4"/>
        <v>0</v>
      </c>
      <c r="KG14" s="919">
        <f t="shared" si="4"/>
        <v>0</v>
      </c>
      <c r="KH14" s="919">
        <f t="shared" si="4"/>
        <v>0</v>
      </c>
      <c r="KI14" s="919">
        <f t="shared" si="4"/>
        <v>0</v>
      </c>
      <c r="KJ14" s="919">
        <f t="shared" si="4"/>
        <v>0</v>
      </c>
      <c r="KK14" s="919">
        <f t="shared" si="4"/>
        <v>0</v>
      </c>
      <c r="KL14" s="919">
        <f t="shared" si="4"/>
        <v>0</v>
      </c>
      <c r="KM14" s="919">
        <f t="shared" si="4"/>
        <v>0</v>
      </c>
      <c r="KN14" s="919">
        <f t="shared" si="4"/>
        <v>0</v>
      </c>
      <c r="KO14" s="919">
        <f t="shared" si="4"/>
        <v>0</v>
      </c>
      <c r="KP14" s="919">
        <f t="shared" si="4"/>
        <v>0</v>
      </c>
      <c r="KQ14" s="919">
        <f t="shared" si="4"/>
        <v>0</v>
      </c>
      <c r="KR14" s="919">
        <f t="shared" si="4"/>
        <v>0</v>
      </c>
      <c r="KS14" s="919">
        <f t="shared" si="4"/>
        <v>0</v>
      </c>
      <c r="KT14" s="919">
        <f t="shared" si="4"/>
        <v>0</v>
      </c>
      <c r="KU14" s="919">
        <f t="shared" si="4"/>
        <v>0</v>
      </c>
      <c r="KV14" s="919">
        <f t="shared" si="4"/>
        <v>0</v>
      </c>
      <c r="KW14" s="919">
        <f t="shared" si="4"/>
        <v>0</v>
      </c>
      <c r="KX14" s="919">
        <f t="shared" si="4"/>
        <v>0</v>
      </c>
      <c r="KY14" s="919">
        <f t="shared" si="4"/>
        <v>0</v>
      </c>
      <c r="KZ14" s="919">
        <f t="shared" si="4"/>
        <v>0</v>
      </c>
      <c r="LA14" s="919">
        <f t="shared" si="4"/>
        <v>0</v>
      </c>
      <c r="LB14" s="919">
        <f t="shared" si="4"/>
        <v>0</v>
      </c>
      <c r="LC14" s="919">
        <f t="shared" si="4"/>
        <v>0</v>
      </c>
      <c r="LD14" s="919">
        <f t="shared" si="4"/>
        <v>0</v>
      </c>
      <c r="LE14" s="919">
        <f t="shared" si="4"/>
        <v>0</v>
      </c>
      <c r="LF14" s="919">
        <f t="shared" si="4"/>
        <v>0</v>
      </c>
      <c r="LG14" s="919">
        <f>SUM(LG10:LG13)</f>
        <v>0</v>
      </c>
    </row>
    <row r="15" spans="1:319" s="602" customFormat="1" ht="25.5" customHeight="1">
      <c r="B15" s="1456">
        <v>2</v>
      </c>
      <c r="C15" s="714" t="s">
        <v>524</v>
      </c>
      <c r="D15" s="1457" t="s">
        <v>1085</v>
      </c>
      <c r="E15" s="1458"/>
      <c r="F15" s="1458"/>
      <c r="G15" s="1459"/>
      <c r="H15" s="809">
        <v>0</v>
      </c>
      <c r="I15" s="809">
        <v>0</v>
      </c>
      <c r="J15" s="809">
        <v>0</v>
      </c>
      <c r="K15" s="809">
        <v>0</v>
      </c>
      <c r="L15" s="809">
        <v>0</v>
      </c>
      <c r="M15" s="809">
        <v>0</v>
      </c>
      <c r="N15" s="809">
        <v>0</v>
      </c>
      <c r="O15" s="809">
        <v>0</v>
      </c>
      <c r="P15" s="809">
        <v>0</v>
      </c>
      <c r="Q15" s="809">
        <v>0</v>
      </c>
      <c r="R15" s="809">
        <v>0</v>
      </c>
      <c r="S15" s="809">
        <v>0</v>
      </c>
      <c r="T15" s="809">
        <v>0</v>
      </c>
      <c r="U15" s="809">
        <v>0</v>
      </c>
      <c r="V15" s="809">
        <v>0</v>
      </c>
      <c r="W15" s="809">
        <v>0</v>
      </c>
      <c r="X15" s="809">
        <v>0</v>
      </c>
      <c r="Y15" s="809">
        <v>0</v>
      </c>
      <c r="Z15" s="809">
        <v>0</v>
      </c>
      <c r="AA15" s="809">
        <v>0</v>
      </c>
      <c r="AB15" s="809">
        <v>0</v>
      </c>
      <c r="AC15" s="809">
        <v>0</v>
      </c>
      <c r="AD15" s="809">
        <v>0</v>
      </c>
      <c r="AE15" s="809">
        <v>0</v>
      </c>
      <c r="AF15" s="809">
        <v>0</v>
      </c>
      <c r="AG15" s="809">
        <v>0</v>
      </c>
      <c r="AH15" s="809">
        <v>0</v>
      </c>
      <c r="AI15" s="809">
        <v>0</v>
      </c>
      <c r="AJ15" s="809">
        <v>0</v>
      </c>
      <c r="AK15" s="809">
        <v>0</v>
      </c>
      <c r="AL15" s="809">
        <v>0</v>
      </c>
      <c r="AM15" s="809">
        <v>0</v>
      </c>
      <c r="AN15" s="809">
        <v>0</v>
      </c>
      <c r="AO15" s="809">
        <v>0</v>
      </c>
      <c r="AP15" s="809">
        <v>0</v>
      </c>
      <c r="AQ15" s="809">
        <v>0</v>
      </c>
      <c r="AR15" s="809">
        <v>0</v>
      </c>
      <c r="AS15" s="809">
        <v>0</v>
      </c>
      <c r="AT15" s="809">
        <v>0</v>
      </c>
      <c r="AU15" s="809">
        <v>0</v>
      </c>
      <c r="AV15" s="809">
        <v>0</v>
      </c>
      <c r="AW15" s="809">
        <v>0</v>
      </c>
      <c r="AX15" s="809">
        <v>0</v>
      </c>
      <c r="AY15" s="809">
        <v>0</v>
      </c>
      <c r="AZ15" s="809">
        <v>0</v>
      </c>
      <c r="BA15" s="809">
        <v>0</v>
      </c>
      <c r="BB15" s="809">
        <v>0</v>
      </c>
      <c r="BC15" s="809">
        <v>0</v>
      </c>
      <c r="BD15" s="809">
        <v>0</v>
      </c>
      <c r="BE15" s="809">
        <v>0</v>
      </c>
      <c r="BF15" s="809">
        <v>0</v>
      </c>
      <c r="BG15" s="809">
        <v>0</v>
      </c>
      <c r="BH15" s="809">
        <v>0</v>
      </c>
      <c r="BI15" s="809">
        <v>0</v>
      </c>
      <c r="BJ15" s="809">
        <v>0</v>
      </c>
      <c r="BK15" s="809">
        <v>0</v>
      </c>
      <c r="BL15" s="809">
        <v>0</v>
      </c>
      <c r="BM15" s="809">
        <v>0</v>
      </c>
      <c r="BN15" s="809">
        <v>0</v>
      </c>
      <c r="BO15" s="809">
        <v>0</v>
      </c>
      <c r="BP15" s="809">
        <v>0</v>
      </c>
      <c r="BQ15" s="809">
        <v>0</v>
      </c>
      <c r="BR15" s="809">
        <v>0</v>
      </c>
      <c r="BS15" s="809">
        <v>0</v>
      </c>
      <c r="BT15" s="809">
        <v>0</v>
      </c>
      <c r="BU15" s="809">
        <v>0</v>
      </c>
      <c r="BV15" s="809">
        <v>0</v>
      </c>
      <c r="BW15" s="809">
        <v>0</v>
      </c>
      <c r="BX15" s="809">
        <v>0</v>
      </c>
      <c r="BY15" s="809">
        <v>0</v>
      </c>
      <c r="BZ15" s="809">
        <v>0</v>
      </c>
      <c r="CA15" s="809">
        <v>0</v>
      </c>
      <c r="CB15" s="809">
        <v>0</v>
      </c>
      <c r="CC15" s="809">
        <v>0</v>
      </c>
      <c r="CD15" s="809">
        <v>0</v>
      </c>
      <c r="CE15" s="809">
        <v>0</v>
      </c>
      <c r="CF15" s="809">
        <v>0</v>
      </c>
      <c r="CG15" s="809">
        <v>0</v>
      </c>
      <c r="CH15" s="809">
        <v>0</v>
      </c>
      <c r="CI15" s="809">
        <v>0</v>
      </c>
      <c r="CJ15" s="809">
        <v>0</v>
      </c>
      <c r="CK15" s="809">
        <v>0</v>
      </c>
      <c r="CL15" s="809">
        <v>0</v>
      </c>
      <c r="CM15" s="809">
        <v>0</v>
      </c>
      <c r="CN15" s="809">
        <v>0</v>
      </c>
      <c r="CO15" s="809">
        <v>0</v>
      </c>
      <c r="CP15" s="809">
        <v>0</v>
      </c>
      <c r="CQ15" s="809">
        <v>0</v>
      </c>
      <c r="CR15" s="809">
        <v>0</v>
      </c>
      <c r="CS15" s="809">
        <v>0</v>
      </c>
      <c r="CT15" s="809">
        <v>0</v>
      </c>
      <c r="CU15" s="809">
        <v>0</v>
      </c>
      <c r="CV15" s="809">
        <v>0</v>
      </c>
      <c r="CW15" s="809">
        <v>0</v>
      </c>
      <c r="CX15" s="809">
        <v>0</v>
      </c>
      <c r="CY15" s="809">
        <v>0</v>
      </c>
      <c r="CZ15" s="809">
        <v>0</v>
      </c>
      <c r="DA15" s="809">
        <v>0</v>
      </c>
      <c r="DB15" s="809">
        <v>0</v>
      </c>
      <c r="DC15" s="809">
        <v>0</v>
      </c>
      <c r="DD15" s="809">
        <v>0</v>
      </c>
      <c r="DE15" s="809">
        <v>0</v>
      </c>
      <c r="DF15" s="809">
        <v>0</v>
      </c>
      <c r="DG15" s="809">
        <v>0</v>
      </c>
      <c r="DH15" s="809">
        <v>0</v>
      </c>
      <c r="DI15" s="809">
        <v>0</v>
      </c>
      <c r="DJ15" s="809">
        <v>0</v>
      </c>
      <c r="DK15" s="809">
        <v>0</v>
      </c>
      <c r="DL15" s="809">
        <v>0</v>
      </c>
      <c r="DM15" s="809">
        <v>0</v>
      </c>
      <c r="DN15" s="809">
        <v>0</v>
      </c>
      <c r="DO15" s="809">
        <v>0</v>
      </c>
      <c r="DP15" s="809">
        <v>0</v>
      </c>
      <c r="DQ15" s="809">
        <v>0</v>
      </c>
      <c r="DR15" s="809">
        <v>0</v>
      </c>
      <c r="DS15" s="809">
        <v>0</v>
      </c>
      <c r="DT15" s="809">
        <v>0</v>
      </c>
      <c r="DU15" s="809">
        <v>0</v>
      </c>
      <c r="DV15" s="809">
        <v>0</v>
      </c>
      <c r="DW15" s="809">
        <v>0</v>
      </c>
      <c r="DX15" s="809">
        <v>0</v>
      </c>
      <c r="DY15" s="809">
        <v>0</v>
      </c>
      <c r="DZ15" s="809">
        <v>0</v>
      </c>
      <c r="EA15" s="809">
        <v>0</v>
      </c>
      <c r="EB15" s="809">
        <v>0</v>
      </c>
      <c r="EC15" s="809">
        <v>0</v>
      </c>
      <c r="ED15" s="809">
        <v>0</v>
      </c>
      <c r="EE15" s="809">
        <v>0</v>
      </c>
      <c r="EF15" s="809">
        <v>0</v>
      </c>
      <c r="EG15" s="809">
        <v>0</v>
      </c>
      <c r="EH15" s="809">
        <v>0</v>
      </c>
      <c r="EI15" s="809">
        <v>0</v>
      </c>
      <c r="EJ15" s="809">
        <v>0</v>
      </c>
      <c r="EK15" s="809">
        <v>0</v>
      </c>
      <c r="EL15" s="809">
        <v>0</v>
      </c>
      <c r="EM15" s="809">
        <v>0</v>
      </c>
      <c r="EN15" s="809">
        <v>0</v>
      </c>
      <c r="EO15" s="809">
        <v>0</v>
      </c>
      <c r="EP15" s="809">
        <v>0</v>
      </c>
      <c r="EQ15" s="809">
        <v>0</v>
      </c>
      <c r="ER15" s="809">
        <v>0</v>
      </c>
      <c r="ES15" s="809">
        <v>0</v>
      </c>
      <c r="ET15" s="809">
        <v>0</v>
      </c>
      <c r="EU15" s="809">
        <v>0</v>
      </c>
      <c r="EV15" s="809">
        <v>0</v>
      </c>
      <c r="EW15" s="809">
        <v>0</v>
      </c>
      <c r="EX15" s="809">
        <v>0</v>
      </c>
      <c r="EY15" s="809">
        <v>0</v>
      </c>
      <c r="EZ15" s="809">
        <v>0</v>
      </c>
      <c r="FA15" s="809">
        <v>0</v>
      </c>
      <c r="FB15" s="809">
        <v>0</v>
      </c>
      <c r="FC15" s="809">
        <v>0</v>
      </c>
      <c r="FD15" s="809">
        <v>0</v>
      </c>
      <c r="FE15" s="809">
        <v>0</v>
      </c>
      <c r="FF15" s="809">
        <v>0</v>
      </c>
      <c r="FG15" s="809">
        <v>0</v>
      </c>
      <c r="FH15" s="809">
        <v>0</v>
      </c>
      <c r="FI15" s="809">
        <v>0</v>
      </c>
      <c r="FJ15" s="809">
        <v>0</v>
      </c>
      <c r="FK15" s="809">
        <v>0</v>
      </c>
      <c r="FL15" s="809">
        <v>0</v>
      </c>
      <c r="FM15" s="809">
        <v>0</v>
      </c>
      <c r="FN15" s="809">
        <v>0</v>
      </c>
      <c r="FO15" s="809">
        <v>0</v>
      </c>
      <c r="FP15" s="809">
        <v>0</v>
      </c>
      <c r="FQ15" s="809">
        <v>0</v>
      </c>
      <c r="FR15" s="809">
        <v>0</v>
      </c>
      <c r="FS15" s="809">
        <v>0</v>
      </c>
      <c r="FT15" s="809">
        <v>0</v>
      </c>
      <c r="FU15" s="809">
        <v>0</v>
      </c>
      <c r="FV15" s="809">
        <v>0</v>
      </c>
      <c r="FW15" s="809">
        <v>0</v>
      </c>
      <c r="FX15" s="809">
        <v>0</v>
      </c>
      <c r="FY15" s="809">
        <v>0</v>
      </c>
      <c r="FZ15" s="809">
        <v>0</v>
      </c>
      <c r="GA15" s="809">
        <v>0</v>
      </c>
      <c r="GB15" s="809">
        <v>0</v>
      </c>
      <c r="GC15" s="809">
        <v>0</v>
      </c>
      <c r="GD15" s="809">
        <v>0</v>
      </c>
      <c r="GE15" s="809">
        <v>0</v>
      </c>
      <c r="GF15" s="809">
        <v>0</v>
      </c>
      <c r="GG15" s="809">
        <v>0</v>
      </c>
      <c r="GH15" s="809">
        <v>0</v>
      </c>
      <c r="GI15" s="809">
        <v>0</v>
      </c>
      <c r="GJ15" s="809">
        <v>0</v>
      </c>
      <c r="GK15" s="809">
        <v>0</v>
      </c>
      <c r="GL15" s="809">
        <v>0</v>
      </c>
      <c r="GM15" s="809">
        <v>0</v>
      </c>
      <c r="GN15" s="809">
        <v>0</v>
      </c>
      <c r="GO15" s="809">
        <v>0</v>
      </c>
      <c r="GP15" s="809">
        <v>0</v>
      </c>
      <c r="GQ15" s="809">
        <v>0</v>
      </c>
      <c r="GR15" s="809">
        <v>0</v>
      </c>
      <c r="GS15" s="809">
        <v>0</v>
      </c>
      <c r="GT15" s="809">
        <v>0</v>
      </c>
      <c r="GU15" s="809">
        <v>0</v>
      </c>
      <c r="GV15" s="809">
        <v>0</v>
      </c>
      <c r="GW15" s="809">
        <v>0</v>
      </c>
      <c r="GX15" s="809">
        <v>0</v>
      </c>
      <c r="GY15" s="809">
        <v>0</v>
      </c>
      <c r="GZ15" s="809">
        <v>0</v>
      </c>
      <c r="HA15" s="809">
        <v>0</v>
      </c>
      <c r="HB15" s="809">
        <v>0</v>
      </c>
      <c r="HC15" s="809">
        <v>0</v>
      </c>
      <c r="HD15" s="809">
        <v>0</v>
      </c>
      <c r="HE15" s="809">
        <v>0</v>
      </c>
      <c r="HF15" s="809">
        <v>0</v>
      </c>
      <c r="HG15" s="809">
        <v>0</v>
      </c>
      <c r="HH15" s="809">
        <v>0</v>
      </c>
      <c r="HI15" s="809">
        <v>0</v>
      </c>
      <c r="HJ15" s="809">
        <v>0</v>
      </c>
      <c r="HK15" s="809">
        <v>0</v>
      </c>
      <c r="HL15" s="809">
        <v>0</v>
      </c>
      <c r="HM15" s="809">
        <v>0</v>
      </c>
      <c r="HN15" s="809">
        <v>0</v>
      </c>
      <c r="HO15" s="809">
        <v>0</v>
      </c>
      <c r="HP15" s="809">
        <v>0</v>
      </c>
      <c r="HQ15" s="809">
        <v>0</v>
      </c>
      <c r="HR15" s="809">
        <v>0</v>
      </c>
      <c r="HS15" s="809">
        <v>0</v>
      </c>
      <c r="HT15" s="809">
        <v>0</v>
      </c>
      <c r="HU15" s="809">
        <v>0</v>
      </c>
      <c r="HV15" s="809">
        <v>0</v>
      </c>
      <c r="HW15" s="809">
        <v>0</v>
      </c>
      <c r="HX15" s="809">
        <v>0</v>
      </c>
      <c r="HY15" s="809">
        <v>0</v>
      </c>
      <c r="HZ15" s="809">
        <v>0</v>
      </c>
      <c r="IA15" s="809">
        <v>0</v>
      </c>
      <c r="IB15" s="809">
        <v>0</v>
      </c>
      <c r="IC15" s="809">
        <v>0</v>
      </c>
      <c r="ID15" s="809">
        <v>0</v>
      </c>
      <c r="IE15" s="809">
        <v>0</v>
      </c>
      <c r="IF15" s="809">
        <v>0</v>
      </c>
      <c r="IG15" s="809">
        <v>0</v>
      </c>
      <c r="IH15" s="809">
        <v>0</v>
      </c>
      <c r="II15" s="809">
        <v>0</v>
      </c>
      <c r="IJ15" s="809">
        <v>0</v>
      </c>
      <c r="IK15" s="809">
        <v>0</v>
      </c>
      <c r="IL15" s="809">
        <v>0</v>
      </c>
      <c r="IM15" s="809">
        <v>0</v>
      </c>
      <c r="IN15" s="809">
        <v>0</v>
      </c>
      <c r="IO15" s="809">
        <v>0</v>
      </c>
      <c r="IP15" s="809">
        <v>0</v>
      </c>
      <c r="IQ15" s="809">
        <v>0</v>
      </c>
      <c r="IR15" s="809">
        <v>0</v>
      </c>
      <c r="IS15" s="809">
        <v>0</v>
      </c>
      <c r="IT15" s="809">
        <v>0</v>
      </c>
      <c r="IU15" s="809">
        <v>0</v>
      </c>
      <c r="IV15" s="809">
        <v>0</v>
      </c>
      <c r="IW15" s="809">
        <v>0</v>
      </c>
      <c r="IX15" s="809">
        <v>0</v>
      </c>
      <c r="IY15" s="809">
        <v>0</v>
      </c>
      <c r="IZ15" s="809">
        <v>0</v>
      </c>
      <c r="JA15" s="809">
        <v>0</v>
      </c>
      <c r="JB15" s="809">
        <v>0</v>
      </c>
      <c r="JC15" s="809">
        <v>0</v>
      </c>
      <c r="JD15" s="809">
        <v>0</v>
      </c>
      <c r="JE15" s="809">
        <v>0</v>
      </c>
      <c r="JF15" s="809">
        <v>0</v>
      </c>
      <c r="JG15" s="809">
        <v>0</v>
      </c>
      <c r="JH15" s="809">
        <v>0</v>
      </c>
      <c r="JI15" s="809">
        <v>0</v>
      </c>
      <c r="JJ15" s="809">
        <v>0</v>
      </c>
      <c r="JK15" s="809">
        <v>0</v>
      </c>
      <c r="JL15" s="809">
        <v>0</v>
      </c>
      <c r="JM15" s="809">
        <v>0</v>
      </c>
      <c r="JN15" s="809">
        <v>0</v>
      </c>
      <c r="JO15" s="809">
        <v>0</v>
      </c>
      <c r="JP15" s="809">
        <v>0</v>
      </c>
      <c r="JQ15" s="809">
        <v>0</v>
      </c>
      <c r="JR15" s="809">
        <v>0</v>
      </c>
      <c r="JS15" s="809">
        <v>0</v>
      </c>
      <c r="JT15" s="809">
        <v>0</v>
      </c>
      <c r="JU15" s="809">
        <v>0</v>
      </c>
      <c r="JV15" s="809">
        <v>0</v>
      </c>
      <c r="JW15" s="809">
        <v>0</v>
      </c>
      <c r="JX15" s="809">
        <v>0</v>
      </c>
      <c r="JY15" s="809">
        <v>0</v>
      </c>
      <c r="JZ15" s="809">
        <v>0</v>
      </c>
      <c r="KA15" s="809">
        <v>0</v>
      </c>
      <c r="KB15" s="809">
        <v>0</v>
      </c>
      <c r="KC15" s="809">
        <v>0</v>
      </c>
      <c r="KD15" s="809">
        <v>0</v>
      </c>
      <c r="KE15" s="809">
        <v>0</v>
      </c>
      <c r="KF15" s="809">
        <v>0</v>
      </c>
      <c r="KG15" s="809">
        <v>0</v>
      </c>
      <c r="KH15" s="809">
        <v>0</v>
      </c>
      <c r="KI15" s="809">
        <v>0</v>
      </c>
      <c r="KJ15" s="809">
        <v>0</v>
      </c>
      <c r="KK15" s="809">
        <v>0</v>
      </c>
      <c r="KL15" s="809">
        <v>0</v>
      </c>
      <c r="KM15" s="809">
        <v>0</v>
      </c>
      <c r="KN15" s="809">
        <v>0</v>
      </c>
      <c r="KO15" s="809">
        <v>0</v>
      </c>
      <c r="KP15" s="809">
        <v>0</v>
      </c>
      <c r="KQ15" s="809">
        <v>0</v>
      </c>
      <c r="KR15" s="809">
        <v>0</v>
      </c>
      <c r="KS15" s="809">
        <v>0</v>
      </c>
      <c r="KT15" s="809">
        <v>0</v>
      </c>
      <c r="KU15" s="809">
        <v>0</v>
      </c>
      <c r="KV15" s="809">
        <v>0</v>
      </c>
      <c r="KW15" s="809">
        <v>0</v>
      </c>
      <c r="KX15" s="809">
        <v>0</v>
      </c>
      <c r="KY15" s="809">
        <v>0</v>
      </c>
      <c r="KZ15" s="809">
        <v>0</v>
      </c>
      <c r="LA15" s="809">
        <v>0</v>
      </c>
      <c r="LB15" s="809">
        <v>0</v>
      </c>
      <c r="LC15" s="809">
        <v>0</v>
      </c>
      <c r="LD15" s="809">
        <v>0</v>
      </c>
      <c r="LE15" s="809">
        <v>0</v>
      </c>
      <c r="LF15" s="809">
        <v>0</v>
      </c>
      <c r="LG15" s="918">
        <f>SUM(H15:LF15)</f>
        <v>0</v>
      </c>
    </row>
    <row r="16" spans="1:319" s="602" customFormat="1" ht="15.95" customHeight="1">
      <c r="B16" s="1456"/>
      <c r="C16" s="714" t="s">
        <v>530</v>
      </c>
      <c r="D16" s="1460" t="s">
        <v>1086</v>
      </c>
      <c r="E16" s="1461"/>
      <c r="F16" s="1461"/>
      <c r="G16" s="1462"/>
      <c r="H16" s="809">
        <v>0</v>
      </c>
      <c r="I16" s="809">
        <v>0</v>
      </c>
      <c r="J16" s="809">
        <v>0</v>
      </c>
      <c r="K16" s="809">
        <v>0</v>
      </c>
      <c r="L16" s="809">
        <v>0</v>
      </c>
      <c r="M16" s="809">
        <v>0</v>
      </c>
      <c r="N16" s="809">
        <v>0</v>
      </c>
      <c r="O16" s="809">
        <v>0</v>
      </c>
      <c r="P16" s="809">
        <v>0</v>
      </c>
      <c r="Q16" s="809">
        <v>0</v>
      </c>
      <c r="R16" s="809">
        <v>0</v>
      </c>
      <c r="S16" s="809">
        <v>0</v>
      </c>
      <c r="T16" s="809">
        <v>0</v>
      </c>
      <c r="U16" s="809">
        <v>0</v>
      </c>
      <c r="V16" s="809">
        <v>0</v>
      </c>
      <c r="W16" s="809">
        <v>0</v>
      </c>
      <c r="X16" s="809">
        <v>0</v>
      </c>
      <c r="Y16" s="809">
        <v>0</v>
      </c>
      <c r="Z16" s="809">
        <v>0</v>
      </c>
      <c r="AA16" s="809">
        <v>0</v>
      </c>
      <c r="AB16" s="809">
        <v>0</v>
      </c>
      <c r="AC16" s="809">
        <v>0</v>
      </c>
      <c r="AD16" s="809">
        <v>0</v>
      </c>
      <c r="AE16" s="809">
        <v>0</v>
      </c>
      <c r="AF16" s="809">
        <v>0</v>
      </c>
      <c r="AG16" s="809">
        <v>0</v>
      </c>
      <c r="AH16" s="809">
        <v>0</v>
      </c>
      <c r="AI16" s="809">
        <v>0</v>
      </c>
      <c r="AJ16" s="809">
        <v>0</v>
      </c>
      <c r="AK16" s="809">
        <v>0</v>
      </c>
      <c r="AL16" s="809">
        <v>0</v>
      </c>
      <c r="AM16" s="809">
        <v>0</v>
      </c>
      <c r="AN16" s="809">
        <v>0</v>
      </c>
      <c r="AO16" s="809">
        <v>0</v>
      </c>
      <c r="AP16" s="809">
        <v>0</v>
      </c>
      <c r="AQ16" s="809">
        <v>0</v>
      </c>
      <c r="AR16" s="809">
        <v>0</v>
      </c>
      <c r="AS16" s="809">
        <v>0</v>
      </c>
      <c r="AT16" s="809">
        <v>0</v>
      </c>
      <c r="AU16" s="809">
        <v>0</v>
      </c>
      <c r="AV16" s="809">
        <v>0</v>
      </c>
      <c r="AW16" s="809">
        <v>0</v>
      </c>
      <c r="AX16" s="809">
        <v>0</v>
      </c>
      <c r="AY16" s="809">
        <v>0</v>
      </c>
      <c r="AZ16" s="809">
        <v>0</v>
      </c>
      <c r="BA16" s="809">
        <v>0</v>
      </c>
      <c r="BB16" s="809">
        <v>0</v>
      </c>
      <c r="BC16" s="809">
        <v>0</v>
      </c>
      <c r="BD16" s="809">
        <v>0</v>
      </c>
      <c r="BE16" s="809">
        <v>0</v>
      </c>
      <c r="BF16" s="809">
        <v>0</v>
      </c>
      <c r="BG16" s="809">
        <v>0</v>
      </c>
      <c r="BH16" s="809">
        <v>0</v>
      </c>
      <c r="BI16" s="809">
        <v>0</v>
      </c>
      <c r="BJ16" s="809">
        <v>0</v>
      </c>
      <c r="BK16" s="809">
        <v>0</v>
      </c>
      <c r="BL16" s="809">
        <v>0</v>
      </c>
      <c r="BM16" s="809">
        <v>0</v>
      </c>
      <c r="BN16" s="809">
        <v>0</v>
      </c>
      <c r="BO16" s="809">
        <v>0</v>
      </c>
      <c r="BP16" s="809">
        <v>0</v>
      </c>
      <c r="BQ16" s="809">
        <v>0</v>
      </c>
      <c r="BR16" s="809">
        <v>0</v>
      </c>
      <c r="BS16" s="809">
        <v>0</v>
      </c>
      <c r="BT16" s="809">
        <v>0</v>
      </c>
      <c r="BU16" s="809">
        <v>0</v>
      </c>
      <c r="BV16" s="809">
        <v>0</v>
      </c>
      <c r="BW16" s="809">
        <v>0</v>
      </c>
      <c r="BX16" s="809">
        <v>0</v>
      </c>
      <c r="BY16" s="809">
        <v>0</v>
      </c>
      <c r="BZ16" s="809">
        <v>0</v>
      </c>
      <c r="CA16" s="809">
        <v>0</v>
      </c>
      <c r="CB16" s="809">
        <v>0</v>
      </c>
      <c r="CC16" s="809">
        <v>0</v>
      </c>
      <c r="CD16" s="809">
        <v>0</v>
      </c>
      <c r="CE16" s="809">
        <v>0</v>
      </c>
      <c r="CF16" s="809">
        <v>0</v>
      </c>
      <c r="CG16" s="809">
        <v>0</v>
      </c>
      <c r="CH16" s="809">
        <v>0</v>
      </c>
      <c r="CI16" s="809">
        <v>0</v>
      </c>
      <c r="CJ16" s="809">
        <v>0</v>
      </c>
      <c r="CK16" s="809">
        <v>0</v>
      </c>
      <c r="CL16" s="809">
        <v>0</v>
      </c>
      <c r="CM16" s="809">
        <v>0</v>
      </c>
      <c r="CN16" s="809">
        <v>0</v>
      </c>
      <c r="CO16" s="809">
        <v>0</v>
      </c>
      <c r="CP16" s="809">
        <v>0</v>
      </c>
      <c r="CQ16" s="809">
        <v>0</v>
      </c>
      <c r="CR16" s="809">
        <v>0</v>
      </c>
      <c r="CS16" s="809">
        <v>0</v>
      </c>
      <c r="CT16" s="809">
        <v>0</v>
      </c>
      <c r="CU16" s="809">
        <v>0</v>
      </c>
      <c r="CV16" s="809">
        <v>0</v>
      </c>
      <c r="CW16" s="809">
        <v>0</v>
      </c>
      <c r="CX16" s="809">
        <v>0</v>
      </c>
      <c r="CY16" s="809">
        <v>0</v>
      </c>
      <c r="CZ16" s="809">
        <v>0</v>
      </c>
      <c r="DA16" s="809">
        <v>0</v>
      </c>
      <c r="DB16" s="809">
        <v>0</v>
      </c>
      <c r="DC16" s="809">
        <v>0</v>
      </c>
      <c r="DD16" s="809">
        <v>0</v>
      </c>
      <c r="DE16" s="809">
        <v>0</v>
      </c>
      <c r="DF16" s="809">
        <v>0</v>
      </c>
      <c r="DG16" s="809">
        <v>0</v>
      </c>
      <c r="DH16" s="809">
        <v>0</v>
      </c>
      <c r="DI16" s="809">
        <v>0</v>
      </c>
      <c r="DJ16" s="809">
        <v>0</v>
      </c>
      <c r="DK16" s="809">
        <v>0</v>
      </c>
      <c r="DL16" s="809">
        <v>0</v>
      </c>
      <c r="DM16" s="809">
        <v>0</v>
      </c>
      <c r="DN16" s="809">
        <v>0</v>
      </c>
      <c r="DO16" s="809">
        <v>0</v>
      </c>
      <c r="DP16" s="809">
        <v>0</v>
      </c>
      <c r="DQ16" s="809">
        <v>0</v>
      </c>
      <c r="DR16" s="809">
        <v>0</v>
      </c>
      <c r="DS16" s="809">
        <v>0</v>
      </c>
      <c r="DT16" s="809">
        <v>0</v>
      </c>
      <c r="DU16" s="809">
        <v>0</v>
      </c>
      <c r="DV16" s="809">
        <v>0</v>
      </c>
      <c r="DW16" s="809">
        <v>0</v>
      </c>
      <c r="DX16" s="809">
        <v>0</v>
      </c>
      <c r="DY16" s="809">
        <v>0</v>
      </c>
      <c r="DZ16" s="809">
        <v>0</v>
      </c>
      <c r="EA16" s="809">
        <v>0</v>
      </c>
      <c r="EB16" s="809">
        <v>0</v>
      </c>
      <c r="EC16" s="809">
        <v>0</v>
      </c>
      <c r="ED16" s="809">
        <v>0</v>
      </c>
      <c r="EE16" s="809">
        <v>0</v>
      </c>
      <c r="EF16" s="809">
        <v>0</v>
      </c>
      <c r="EG16" s="809">
        <v>0</v>
      </c>
      <c r="EH16" s="809">
        <v>0</v>
      </c>
      <c r="EI16" s="809">
        <v>0</v>
      </c>
      <c r="EJ16" s="809">
        <v>0</v>
      </c>
      <c r="EK16" s="809">
        <v>0</v>
      </c>
      <c r="EL16" s="809">
        <v>0</v>
      </c>
      <c r="EM16" s="809">
        <v>0</v>
      </c>
      <c r="EN16" s="809">
        <v>0</v>
      </c>
      <c r="EO16" s="809">
        <v>0</v>
      </c>
      <c r="EP16" s="809">
        <v>0</v>
      </c>
      <c r="EQ16" s="809">
        <v>0</v>
      </c>
      <c r="ER16" s="809">
        <v>0</v>
      </c>
      <c r="ES16" s="809">
        <v>0</v>
      </c>
      <c r="ET16" s="809">
        <v>0</v>
      </c>
      <c r="EU16" s="809">
        <v>0</v>
      </c>
      <c r="EV16" s="809">
        <v>0</v>
      </c>
      <c r="EW16" s="809">
        <v>0</v>
      </c>
      <c r="EX16" s="809">
        <v>0</v>
      </c>
      <c r="EY16" s="809">
        <v>0</v>
      </c>
      <c r="EZ16" s="809">
        <v>0</v>
      </c>
      <c r="FA16" s="809">
        <v>0</v>
      </c>
      <c r="FB16" s="809">
        <v>0</v>
      </c>
      <c r="FC16" s="809">
        <v>0</v>
      </c>
      <c r="FD16" s="809">
        <v>0</v>
      </c>
      <c r="FE16" s="809">
        <v>0</v>
      </c>
      <c r="FF16" s="809">
        <v>0</v>
      </c>
      <c r="FG16" s="809">
        <v>0</v>
      </c>
      <c r="FH16" s="809">
        <v>0</v>
      </c>
      <c r="FI16" s="809">
        <v>0</v>
      </c>
      <c r="FJ16" s="809">
        <v>0</v>
      </c>
      <c r="FK16" s="809">
        <v>0</v>
      </c>
      <c r="FL16" s="809">
        <v>0</v>
      </c>
      <c r="FM16" s="809">
        <v>0</v>
      </c>
      <c r="FN16" s="809">
        <v>0</v>
      </c>
      <c r="FO16" s="809">
        <v>0</v>
      </c>
      <c r="FP16" s="809">
        <v>0</v>
      </c>
      <c r="FQ16" s="809">
        <v>0</v>
      </c>
      <c r="FR16" s="809">
        <v>0</v>
      </c>
      <c r="FS16" s="809">
        <v>0</v>
      </c>
      <c r="FT16" s="809">
        <v>0</v>
      </c>
      <c r="FU16" s="809">
        <v>0</v>
      </c>
      <c r="FV16" s="809">
        <v>0</v>
      </c>
      <c r="FW16" s="809">
        <v>0</v>
      </c>
      <c r="FX16" s="809">
        <v>0</v>
      </c>
      <c r="FY16" s="809">
        <v>0</v>
      </c>
      <c r="FZ16" s="809">
        <v>0</v>
      </c>
      <c r="GA16" s="809">
        <v>0</v>
      </c>
      <c r="GB16" s="809">
        <v>0</v>
      </c>
      <c r="GC16" s="809">
        <v>0</v>
      </c>
      <c r="GD16" s="809">
        <v>0</v>
      </c>
      <c r="GE16" s="809">
        <v>0</v>
      </c>
      <c r="GF16" s="809">
        <v>0</v>
      </c>
      <c r="GG16" s="809">
        <v>0</v>
      </c>
      <c r="GH16" s="809">
        <v>0</v>
      </c>
      <c r="GI16" s="809">
        <v>0</v>
      </c>
      <c r="GJ16" s="809">
        <v>0</v>
      </c>
      <c r="GK16" s="809">
        <v>0</v>
      </c>
      <c r="GL16" s="809">
        <v>0</v>
      </c>
      <c r="GM16" s="809">
        <v>0</v>
      </c>
      <c r="GN16" s="809">
        <v>0</v>
      </c>
      <c r="GO16" s="809">
        <v>0</v>
      </c>
      <c r="GP16" s="809">
        <v>0</v>
      </c>
      <c r="GQ16" s="809">
        <v>0</v>
      </c>
      <c r="GR16" s="809">
        <v>0</v>
      </c>
      <c r="GS16" s="809">
        <v>0</v>
      </c>
      <c r="GT16" s="809">
        <v>0</v>
      </c>
      <c r="GU16" s="809">
        <v>0</v>
      </c>
      <c r="GV16" s="809">
        <v>0</v>
      </c>
      <c r="GW16" s="809">
        <v>0</v>
      </c>
      <c r="GX16" s="809">
        <v>0</v>
      </c>
      <c r="GY16" s="809">
        <v>0</v>
      </c>
      <c r="GZ16" s="809">
        <v>0</v>
      </c>
      <c r="HA16" s="809">
        <v>0</v>
      </c>
      <c r="HB16" s="809">
        <v>0</v>
      </c>
      <c r="HC16" s="809">
        <v>0</v>
      </c>
      <c r="HD16" s="809">
        <v>0</v>
      </c>
      <c r="HE16" s="809">
        <v>0</v>
      </c>
      <c r="HF16" s="809">
        <v>0</v>
      </c>
      <c r="HG16" s="809">
        <v>0</v>
      </c>
      <c r="HH16" s="809">
        <v>0</v>
      </c>
      <c r="HI16" s="809">
        <v>0</v>
      </c>
      <c r="HJ16" s="809">
        <v>0</v>
      </c>
      <c r="HK16" s="809">
        <v>0</v>
      </c>
      <c r="HL16" s="809">
        <v>0</v>
      </c>
      <c r="HM16" s="809">
        <v>0</v>
      </c>
      <c r="HN16" s="809">
        <v>0</v>
      </c>
      <c r="HO16" s="809">
        <v>0</v>
      </c>
      <c r="HP16" s="809">
        <v>0</v>
      </c>
      <c r="HQ16" s="809">
        <v>0</v>
      </c>
      <c r="HR16" s="809">
        <v>0</v>
      </c>
      <c r="HS16" s="809">
        <v>0</v>
      </c>
      <c r="HT16" s="809">
        <v>0</v>
      </c>
      <c r="HU16" s="809">
        <v>0</v>
      </c>
      <c r="HV16" s="809">
        <v>0</v>
      </c>
      <c r="HW16" s="809">
        <v>0</v>
      </c>
      <c r="HX16" s="809">
        <v>0</v>
      </c>
      <c r="HY16" s="809">
        <v>0</v>
      </c>
      <c r="HZ16" s="809">
        <v>0</v>
      </c>
      <c r="IA16" s="809">
        <v>0</v>
      </c>
      <c r="IB16" s="809">
        <v>0</v>
      </c>
      <c r="IC16" s="809">
        <v>0</v>
      </c>
      <c r="ID16" s="809">
        <v>0</v>
      </c>
      <c r="IE16" s="809">
        <v>0</v>
      </c>
      <c r="IF16" s="809">
        <v>0</v>
      </c>
      <c r="IG16" s="809">
        <v>0</v>
      </c>
      <c r="IH16" s="809">
        <v>0</v>
      </c>
      <c r="II16" s="809">
        <v>0</v>
      </c>
      <c r="IJ16" s="809">
        <v>0</v>
      </c>
      <c r="IK16" s="809">
        <v>0</v>
      </c>
      <c r="IL16" s="809">
        <v>0</v>
      </c>
      <c r="IM16" s="809">
        <v>0</v>
      </c>
      <c r="IN16" s="809">
        <v>0</v>
      </c>
      <c r="IO16" s="809">
        <v>0</v>
      </c>
      <c r="IP16" s="809">
        <v>0</v>
      </c>
      <c r="IQ16" s="809">
        <v>0</v>
      </c>
      <c r="IR16" s="809">
        <v>0</v>
      </c>
      <c r="IS16" s="809">
        <v>0</v>
      </c>
      <c r="IT16" s="809">
        <v>0</v>
      </c>
      <c r="IU16" s="809">
        <v>0</v>
      </c>
      <c r="IV16" s="809">
        <v>0</v>
      </c>
      <c r="IW16" s="809">
        <v>0</v>
      </c>
      <c r="IX16" s="809">
        <v>0</v>
      </c>
      <c r="IY16" s="809">
        <v>0</v>
      </c>
      <c r="IZ16" s="809">
        <v>0</v>
      </c>
      <c r="JA16" s="809">
        <v>0</v>
      </c>
      <c r="JB16" s="809">
        <v>0</v>
      </c>
      <c r="JC16" s="809">
        <v>0</v>
      </c>
      <c r="JD16" s="809">
        <v>0</v>
      </c>
      <c r="JE16" s="809">
        <v>0</v>
      </c>
      <c r="JF16" s="809">
        <v>0</v>
      </c>
      <c r="JG16" s="809">
        <v>0</v>
      </c>
      <c r="JH16" s="809">
        <v>0</v>
      </c>
      <c r="JI16" s="809">
        <v>0</v>
      </c>
      <c r="JJ16" s="809">
        <v>0</v>
      </c>
      <c r="JK16" s="809">
        <v>0</v>
      </c>
      <c r="JL16" s="809">
        <v>0</v>
      </c>
      <c r="JM16" s="809">
        <v>0</v>
      </c>
      <c r="JN16" s="809">
        <v>0</v>
      </c>
      <c r="JO16" s="809">
        <v>0</v>
      </c>
      <c r="JP16" s="809">
        <v>0</v>
      </c>
      <c r="JQ16" s="809">
        <v>0</v>
      </c>
      <c r="JR16" s="809">
        <v>0</v>
      </c>
      <c r="JS16" s="809">
        <v>0</v>
      </c>
      <c r="JT16" s="809">
        <v>0</v>
      </c>
      <c r="JU16" s="809">
        <v>0</v>
      </c>
      <c r="JV16" s="809">
        <v>0</v>
      </c>
      <c r="JW16" s="809">
        <v>0</v>
      </c>
      <c r="JX16" s="809">
        <v>0</v>
      </c>
      <c r="JY16" s="809">
        <v>0</v>
      </c>
      <c r="JZ16" s="809">
        <v>0</v>
      </c>
      <c r="KA16" s="809">
        <v>0</v>
      </c>
      <c r="KB16" s="809">
        <v>0</v>
      </c>
      <c r="KC16" s="809">
        <v>0</v>
      </c>
      <c r="KD16" s="809">
        <v>0</v>
      </c>
      <c r="KE16" s="809">
        <v>0</v>
      </c>
      <c r="KF16" s="809">
        <v>0</v>
      </c>
      <c r="KG16" s="809">
        <v>0</v>
      </c>
      <c r="KH16" s="809">
        <v>0</v>
      </c>
      <c r="KI16" s="809">
        <v>0</v>
      </c>
      <c r="KJ16" s="809">
        <v>0</v>
      </c>
      <c r="KK16" s="809">
        <v>0</v>
      </c>
      <c r="KL16" s="809">
        <v>0</v>
      </c>
      <c r="KM16" s="809">
        <v>0</v>
      </c>
      <c r="KN16" s="809">
        <v>0</v>
      </c>
      <c r="KO16" s="809">
        <v>0</v>
      </c>
      <c r="KP16" s="809">
        <v>0</v>
      </c>
      <c r="KQ16" s="809">
        <v>0</v>
      </c>
      <c r="KR16" s="809">
        <v>0</v>
      </c>
      <c r="KS16" s="809">
        <v>0</v>
      </c>
      <c r="KT16" s="809">
        <v>0</v>
      </c>
      <c r="KU16" s="809">
        <v>0</v>
      </c>
      <c r="KV16" s="809">
        <v>0</v>
      </c>
      <c r="KW16" s="809">
        <v>0</v>
      </c>
      <c r="KX16" s="809">
        <v>0</v>
      </c>
      <c r="KY16" s="809">
        <v>0</v>
      </c>
      <c r="KZ16" s="809">
        <v>0</v>
      </c>
      <c r="LA16" s="809">
        <v>0</v>
      </c>
      <c r="LB16" s="809">
        <v>0</v>
      </c>
      <c r="LC16" s="809">
        <v>0</v>
      </c>
      <c r="LD16" s="809">
        <v>0</v>
      </c>
      <c r="LE16" s="809">
        <v>0</v>
      </c>
      <c r="LF16" s="809">
        <v>0</v>
      </c>
      <c r="LG16" s="918">
        <f>SUM(H16:LF16)</f>
        <v>0</v>
      </c>
    </row>
    <row r="17" spans="1:319" s="602" customFormat="1" ht="15.95" customHeight="1">
      <c r="B17" s="1456"/>
      <c r="C17" s="714" t="s">
        <v>531</v>
      </c>
      <c r="D17" s="1457" t="s">
        <v>1087</v>
      </c>
      <c r="E17" s="1458"/>
      <c r="F17" s="1458"/>
      <c r="G17" s="1459"/>
      <c r="H17" s="809">
        <v>0</v>
      </c>
      <c r="I17" s="809">
        <v>0</v>
      </c>
      <c r="J17" s="809">
        <v>0</v>
      </c>
      <c r="K17" s="809">
        <v>0</v>
      </c>
      <c r="L17" s="809">
        <v>0</v>
      </c>
      <c r="M17" s="809">
        <v>0</v>
      </c>
      <c r="N17" s="809">
        <v>0</v>
      </c>
      <c r="O17" s="809">
        <v>0</v>
      </c>
      <c r="P17" s="809">
        <v>0</v>
      </c>
      <c r="Q17" s="809">
        <v>0</v>
      </c>
      <c r="R17" s="809">
        <v>0</v>
      </c>
      <c r="S17" s="809">
        <v>0</v>
      </c>
      <c r="T17" s="809">
        <v>0</v>
      </c>
      <c r="U17" s="809">
        <v>0</v>
      </c>
      <c r="V17" s="809">
        <v>0</v>
      </c>
      <c r="W17" s="809">
        <v>0</v>
      </c>
      <c r="X17" s="809">
        <v>0</v>
      </c>
      <c r="Y17" s="809">
        <v>0</v>
      </c>
      <c r="Z17" s="809">
        <v>0</v>
      </c>
      <c r="AA17" s="809">
        <v>0</v>
      </c>
      <c r="AB17" s="809">
        <v>0</v>
      </c>
      <c r="AC17" s="809">
        <v>0</v>
      </c>
      <c r="AD17" s="809">
        <v>0</v>
      </c>
      <c r="AE17" s="809">
        <v>0</v>
      </c>
      <c r="AF17" s="809">
        <v>0</v>
      </c>
      <c r="AG17" s="809">
        <v>0</v>
      </c>
      <c r="AH17" s="809">
        <v>0</v>
      </c>
      <c r="AI17" s="809">
        <v>0</v>
      </c>
      <c r="AJ17" s="809">
        <v>0</v>
      </c>
      <c r="AK17" s="809">
        <v>0</v>
      </c>
      <c r="AL17" s="809">
        <v>0</v>
      </c>
      <c r="AM17" s="809">
        <v>0</v>
      </c>
      <c r="AN17" s="809">
        <v>0</v>
      </c>
      <c r="AO17" s="809">
        <v>0</v>
      </c>
      <c r="AP17" s="809">
        <v>0</v>
      </c>
      <c r="AQ17" s="809">
        <v>0</v>
      </c>
      <c r="AR17" s="809">
        <v>0</v>
      </c>
      <c r="AS17" s="809">
        <v>0</v>
      </c>
      <c r="AT17" s="809">
        <v>0</v>
      </c>
      <c r="AU17" s="809">
        <v>0</v>
      </c>
      <c r="AV17" s="809">
        <v>0</v>
      </c>
      <c r="AW17" s="809">
        <v>0</v>
      </c>
      <c r="AX17" s="809">
        <v>0</v>
      </c>
      <c r="AY17" s="809">
        <v>0</v>
      </c>
      <c r="AZ17" s="809">
        <v>0</v>
      </c>
      <c r="BA17" s="809">
        <v>0</v>
      </c>
      <c r="BB17" s="809">
        <v>0</v>
      </c>
      <c r="BC17" s="809">
        <v>0</v>
      </c>
      <c r="BD17" s="809">
        <v>0</v>
      </c>
      <c r="BE17" s="809">
        <v>0</v>
      </c>
      <c r="BF17" s="809">
        <v>0</v>
      </c>
      <c r="BG17" s="809">
        <v>0</v>
      </c>
      <c r="BH17" s="809">
        <v>0</v>
      </c>
      <c r="BI17" s="809">
        <v>0</v>
      </c>
      <c r="BJ17" s="809">
        <v>0</v>
      </c>
      <c r="BK17" s="809">
        <v>0</v>
      </c>
      <c r="BL17" s="809">
        <v>0</v>
      </c>
      <c r="BM17" s="809">
        <v>0</v>
      </c>
      <c r="BN17" s="809">
        <v>0</v>
      </c>
      <c r="BO17" s="809">
        <v>0</v>
      </c>
      <c r="BP17" s="809">
        <v>0</v>
      </c>
      <c r="BQ17" s="809">
        <v>0</v>
      </c>
      <c r="BR17" s="809">
        <v>0</v>
      </c>
      <c r="BS17" s="809">
        <v>0</v>
      </c>
      <c r="BT17" s="809">
        <v>0</v>
      </c>
      <c r="BU17" s="809">
        <v>0</v>
      </c>
      <c r="BV17" s="809">
        <v>0</v>
      </c>
      <c r="BW17" s="809">
        <v>0</v>
      </c>
      <c r="BX17" s="809">
        <v>0</v>
      </c>
      <c r="BY17" s="809">
        <v>0</v>
      </c>
      <c r="BZ17" s="809">
        <v>0</v>
      </c>
      <c r="CA17" s="809">
        <v>0</v>
      </c>
      <c r="CB17" s="809">
        <v>0</v>
      </c>
      <c r="CC17" s="809">
        <v>0</v>
      </c>
      <c r="CD17" s="809">
        <v>0</v>
      </c>
      <c r="CE17" s="809">
        <v>0</v>
      </c>
      <c r="CF17" s="809">
        <v>0</v>
      </c>
      <c r="CG17" s="809">
        <v>0</v>
      </c>
      <c r="CH17" s="809">
        <v>0</v>
      </c>
      <c r="CI17" s="809">
        <v>0</v>
      </c>
      <c r="CJ17" s="809">
        <v>0</v>
      </c>
      <c r="CK17" s="809">
        <v>0</v>
      </c>
      <c r="CL17" s="809">
        <v>0</v>
      </c>
      <c r="CM17" s="809">
        <v>0</v>
      </c>
      <c r="CN17" s="809">
        <v>0</v>
      </c>
      <c r="CO17" s="809">
        <v>0</v>
      </c>
      <c r="CP17" s="809">
        <v>0</v>
      </c>
      <c r="CQ17" s="809">
        <v>0</v>
      </c>
      <c r="CR17" s="809">
        <v>0</v>
      </c>
      <c r="CS17" s="809">
        <v>0</v>
      </c>
      <c r="CT17" s="809">
        <v>0</v>
      </c>
      <c r="CU17" s="809">
        <v>0</v>
      </c>
      <c r="CV17" s="809">
        <v>0</v>
      </c>
      <c r="CW17" s="809">
        <v>0</v>
      </c>
      <c r="CX17" s="809">
        <v>0</v>
      </c>
      <c r="CY17" s="809">
        <v>0</v>
      </c>
      <c r="CZ17" s="809">
        <v>0</v>
      </c>
      <c r="DA17" s="809">
        <v>0</v>
      </c>
      <c r="DB17" s="809">
        <v>0</v>
      </c>
      <c r="DC17" s="809">
        <v>0</v>
      </c>
      <c r="DD17" s="809">
        <v>0</v>
      </c>
      <c r="DE17" s="809">
        <v>0</v>
      </c>
      <c r="DF17" s="809">
        <v>0</v>
      </c>
      <c r="DG17" s="809">
        <v>0</v>
      </c>
      <c r="DH17" s="809">
        <v>0</v>
      </c>
      <c r="DI17" s="809">
        <v>0</v>
      </c>
      <c r="DJ17" s="809">
        <v>0</v>
      </c>
      <c r="DK17" s="809">
        <v>0</v>
      </c>
      <c r="DL17" s="809">
        <v>0</v>
      </c>
      <c r="DM17" s="809">
        <v>0</v>
      </c>
      <c r="DN17" s="809">
        <v>0</v>
      </c>
      <c r="DO17" s="809">
        <v>0</v>
      </c>
      <c r="DP17" s="809">
        <v>0</v>
      </c>
      <c r="DQ17" s="809">
        <v>0</v>
      </c>
      <c r="DR17" s="809">
        <v>0</v>
      </c>
      <c r="DS17" s="809">
        <v>0</v>
      </c>
      <c r="DT17" s="809">
        <v>0</v>
      </c>
      <c r="DU17" s="809">
        <v>0</v>
      </c>
      <c r="DV17" s="809">
        <v>0</v>
      </c>
      <c r="DW17" s="809">
        <v>0</v>
      </c>
      <c r="DX17" s="809">
        <v>0</v>
      </c>
      <c r="DY17" s="809">
        <v>0</v>
      </c>
      <c r="DZ17" s="809">
        <v>0</v>
      </c>
      <c r="EA17" s="809">
        <v>0</v>
      </c>
      <c r="EB17" s="809">
        <v>0</v>
      </c>
      <c r="EC17" s="809">
        <v>0</v>
      </c>
      <c r="ED17" s="809">
        <v>0</v>
      </c>
      <c r="EE17" s="809">
        <v>0</v>
      </c>
      <c r="EF17" s="809">
        <v>0</v>
      </c>
      <c r="EG17" s="809">
        <v>0</v>
      </c>
      <c r="EH17" s="809">
        <v>0</v>
      </c>
      <c r="EI17" s="809">
        <v>0</v>
      </c>
      <c r="EJ17" s="809">
        <v>0</v>
      </c>
      <c r="EK17" s="809">
        <v>0</v>
      </c>
      <c r="EL17" s="809">
        <v>0</v>
      </c>
      <c r="EM17" s="809">
        <v>0</v>
      </c>
      <c r="EN17" s="809">
        <v>0</v>
      </c>
      <c r="EO17" s="809">
        <v>0</v>
      </c>
      <c r="EP17" s="809">
        <v>0</v>
      </c>
      <c r="EQ17" s="809">
        <v>0</v>
      </c>
      <c r="ER17" s="809">
        <v>0</v>
      </c>
      <c r="ES17" s="809">
        <v>0</v>
      </c>
      <c r="ET17" s="809">
        <v>0</v>
      </c>
      <c r="EU17" s="809">
        <v>0</v>
      </c>
      <c r="EV17" s="809">
        <v>0</v>
      </c>
      <c r="EW17" s="809">
        <v>0</v>
      </c>
      <c r="EX17" s="809">
        <v>0</v>
      </c>
      <c r="EY17" s="809">
        <v>0</v>
      </c>
      <c r="EZ17" s="809">
        <v>0</v>
      </c>
      <c r="FA17" s="809">
        <v>0</v>
      </c>
      <c r="FB17" s="809">
        <v>0</v>
      </c>
      <c r="FC17" s="809">
        <v>0</v>
      </c>
      <c r="FD17" s="809">
        <v>0</v>
      </c>
      <c r="FE17" s="809">
        <v>0</v>
      </c>
      <c r="FF17" s="809">
        <v>0</v>
      </c>
      <c r="FG17" s="809">
        <v>0</v>
      </c>
      <c r="FH17" s="809">
        <v>0</v>
      </c>
      <c r="FI17" s="809">
        <v>0</v>
      </c>
      <c r="FJ17" s="809">
        <v>0</v>
      </c>
      <c r="FK17" s="809">
        <v>0</v>
      </c>
      <c r="FL17" s="809">
        <v>0</v>
      </c>
      <c r="FM17" s="809">
        <v>0</v>
      </c>
      <c r="FN17" s="809">
        <v>0</v>
      </c>
      <c r="FO17" s="809">
        <v>0</v>
      </c>
      <c r="FP17" s="809">
        <v>0</v>
      </c>
      <c r="FQ17" s="809">
        <v>0</v>
      </c>
      <c r="FR17" s="809">
        <v>0</v>
      </c>
      <c r="FS17" s="809">
        <v>0</v>
      </c>
      <c r="FT17" s="809">
        <v>0</v>
      </c>
      <c r="FU17" s="809">
        <v>0</v>
      </c>
      <c r="FV17" s="809">
        <v>0</v>
      </c>
      <c r="FW17" s="809">
        <v>0</v>
      </c>
      <c r="FX17" s="809">
        <v>0</v>
      </c>
      <c r="FY17" s="809">
        <v>0</v>
      </c>
      <c r="FZ17" s="809">
        <v>0</v>
      </c>
      <c r="GA17" s="809">
        <v>0</v>
      </c>
      <c r="GB17" s="809">
        <v>0</v>
      </c>
      <c r="GC17" s="809">
        <v>0</v>
      </c>
      <c r="GD17" s="809">
        <v>0</v>
      </c>
      <c r="GE17" s="809">
        <v>0</v>
      </c>
      <c r="GF17" s="809">
        <v>0</v>
      </c>
      <c r="GG17" s="809">
        <v>0</v>
      </c>
      <c r="GH17" s="809">
        <v>0</v>
      </c>
      <c r="GI17" s="809">
        <v>0</v>
      </c>
      <c r="GJ17" s="809">
        <v>0</v>
      </c>
      <c r="GK17" s="809">
        <v>0</v>
      </c>
      <c r="GL17" s="809">
        <v>0</v>
      </c>
      <c r="GM17" s="809">
        <v>0</v>
      </c>
      <c r="GN17" s="809">
        <v>0</v>
      </c>
      <c r="GO17" s="809">
        <v>0</v>
      </c>
      <c r="GP17" s="809">
        <v>0</v>
      </c>
      <c r="GQ17" s="809">
        <v>0</v>
      </c>
      <c r="GR17" s="809">
        <v>0</v>
      </c>
      <c r="GS17" s="809">
        <v>0</v>
      </c>
      <c r="GT17" s="809">
        <v>0</v>
      </c>
      <c r="GU17" s="809">
        <v>0</v>
      </c>
      <c r="GV17" s="809">
        <v>0</v>
      </c>
      <c r="GW17" s="809">
        <v>0</v>
      </c>
      <c r="GX17" s="809">
        <v>0</v>
      </c>
      <c r="GY17" s="809">
        <v>0</v>
      </c>
      <c r="GZ17" s="809">
        <v>0</v>
      </c>
      <c r="HA17" s="809">
        <v>0</v>
      </c>
      <c r="HB17" s="809">
        <v>0</v>
      </c>
      <c r="HC17" s="809">
        <v>0</v>
      </c>
      <c r="HD17" s="809">
        <v>0</v>
      </c>
      <c r="HE17" s="809">
        <v>0</v>
      </c>
      <c r="HF17" s="809">
        <v>0</v>
      </c>
      <c r="HG17" s="809">
        <v>0</v>
      </c>
      <c r="HH17" s="809">
        <v>0</v>
      </c>
      <c r="HI17" s="809">
        <v>0</v>
      </c>
      <c r="HJ17" s="809">
        <v>0</v>
      </c>
      <c r="HK17" s="809">
        <v>0</v>
      </c>
      <c r="HL17" s="809">
        <v>0</v>
      </c>
      <c r="HM17" s="809">
        <v>0</v>
      </c>
      <c r="HN17" s="809">
        <v>0</v>
      </c>
      <c r="HO17" s="809">
        <v>0</v>
      </c>
      <c r="HP17" s="809">
        <v>0</v>
      </c>
      <c r="HQ17" s="809">
        <v>0</v>
      </c>
      <c r="HR17" s="809">
        <v>0</v>
      </c>
      <c r="HS17" s="809">
        <v>0</v>
      </c>
      <c r="HT17" s="809">
        <v>0</v>
      </c>
      <c r="HU17" s="809">
        <v>0</v>
      </c>
      <c r="HV17" s="809">
        <v>0</v>
      </c>
      <c r="HW17" s="809">
        <v>0</v>
      </c>
      <c r="HX17" s="809">
        <v>0</v>
      </c>
      <c r="HY17" s="809">
        <v>0</v>
      </c>
      <c r="HZ17" s="809">
        <v>0</v>
      </c>
      <c r="IA17" s="809">
        <v>0</v>
      </c>
      <c r="IB17" s="809">
        <v>0</v>
      </c>
      <c r="IC17" s="809">
        <v>0</v>
      </c>
      <c r="ID17" s="809">
        <v>0</v>
      </c>
      <c r="IE17" s="809">
        <v>0</v>
      </c>
      <c r="IF17" s="809">
        <v>0</v>
      </c>
      <c r="IG17" s="809">
        <v>0</v>
      </c>
      <c r="IH17" s="809">
        <v>0</v>
      </c>
      <c r="II17" s="809">
        <v>0</v>
      </c>
      <c r="IJ17" s="809">
        <v>0</v>
      </c>
      <c r="IK17" s="809">
        <v>0</v>
      </c>
      <c r="IL17" s="809">
        <v>0</v>
      </c>
      <c r="IM17" s="809">
        <v>0</v>
      </c>
      <c r="IN17" s="809">
        <v>0</v>
      </c>
      <c r="IO17" s="809">
        <v>0</v>
      </c>
      <c r="IP17" s="809">
        <v>0</v>
      </c>
      <c r="IQ17" s="809">
        <v>0</v>
      </c>
      <c r="IR17" s="809">
        <v>0</v>
      </c>
      <c r="IS17" s="809">
        <v>0</v>
      </c>
      <c r="IT17" s="809">
        <v>0</v>
      </c>
      <c r="IU17" s="809">
        <v>0</v>
      </c>
      <c r="IV17" s="809">
        <v>0</v>
      </c>
      <c r="IW17" s="809">
        <v>0</v>
      </c>
      <c r="IX17" s="809">
        <v>0</v>
      </c>
      <c r="IY17" s="809">
        <v>0</v>
      </c>
      <c r="IZ17" s="809">
        <v>0</v>
      </c>
      <c r="JA17" s="809">
        <v>0</v>
      </c>
      <c r="JB17" s="809">
        <v>0</v>
      </c>
      <c r="JC17" s="809">
        <v>0</v>
      </c>
      <c r="JD17" s="809">
        <v>0</v>
      </c>
      <c r="JE17" s="809">
        <v>0</v>
      </c>
      <c r="JF17" s="809">
        <v>0</v>
      </c>
      <c r="JG17" s="809">
        <v>0</v>
      </c>
      <c r="JH17" s="809">
        <v>0</v>
      </c>
      <c r="JI17" s="809">
        <v>0</v>
      </c>
      <c r="JJ17" s="809">
        <v>0</v>
      </c>
      <c r="JK17" s="809">
        <v>0</v>
      </c>
      <c r="JL17" s="809">
        <v>0</v>
      </c>
      <c r="JM17" s="809">
        <v>0</v>
      </c>
      <c r="JN17" s="809">
        <v>0</v>
      </c>
      <c r="JO17" s="809">
        <v>0</v>
      </c>
      <c r="JP17" s="809">
        <v>0</v>
      </c>
      <c r="JQ17" s="809">
        <v>0</v>
      </c>
      <c r="JR17" s="809">
        <v>0</v>
      </c>
      <c r="JS17" s="809">
        <v>0</v>
      </c>
      <c r="JT17" s="809">
        <v>0</v>
      </c>
      <c r="JU17" s="809">
        <v>0</v>
      </c>
      <c r="JV17" s="809">
        <v>0</v>
      </c>
      <c r="JW17" s="809">
        <v>0</v>
      </c>
      <c r="JX17" s="809">
        <v>0</v>
      </c>
      <c r="JY17" s="809">
        <v>0</v>
      </c>
      <c r="JZ17" s="809">
        <v>0</v>
      </c>
      <c r="KA17" s="809">
        <v>0</v>
      </c>
      <c r="KB17" s="809">
        <v>0</v>
      </c>
      <c r="KC17" s="809">
        <v>0</v>
      </c>
      <c r="KD17" s="809">
        <v>0</v>
      </c>
      <c r="KE17" s="809">
        <v>0</v>
      </c>
      <c r="KF17" s="809">
        <v>0</v>
      </c>
      <c r="KG17" s="809">
        <v>0</v>
      </c>
      <c r="KH17" s="809">
        <v>0</v>
      </c>
      <c r="KI17" s="809">
        <v>0</v>
      </c>
      <c r="KJ17" s="809">
        <v>0</v>
      </c>
      <c r="KK17" s="809">
        <v>0</v>
      </c>
      <c r="KL17" s="809">
        <v>0</v>
      </c>
      <c r="KM17" s="809">
        <v>0</v>
      </c>
      <c r="KN17" s="809">
        <v>0</v>
      </c>
      <c r="KO17" s="809">
        <v>0</v>
      </c>
      <c r="KP17" s="809">
        <v>0</v>
      </c>
      <c r="KQ17" s="809">
        <v>0</v>
      </c>
      <c r="KR17" s="809">
        <v>0</v>
      </c>
      <c r="KS17" s="809">
        <v>0</v>
      </c>
      <c r="KT17" s="809">
        <v>0</v>
      </c>
      <c r="KU17" s="809">
        <v>0</v>
      </c>
      <c r="KV17" s="809">
        <v>0</v>
      </c>
      <c r="KW17" s="809">
        <v>0</v>
      </c>
      <c r="KX17" s="809">
        <v>0</v>
      </c>
      <c r="KY17" s="809">
        <v>0</v>
      </c>
      <c r="KZ17" s="809">
        <v>0</v>
      </c>
      <c r="LA17" s="809">
        <v>0</v>
      </c>
      <c r="LB17" s="809">
        <v>0</v>
      </c>
      <c r="LC17" s="809">
        <v>0</v>
      </c>
      <c r="LD17" s="809">
        <v>0</v>
      </c>
      <c r="LE17" s="809">
        <v>0</v>
      </c>
      <c r="LF17" s="809">
        <v>0</v>
      </c>
      <c r="LG17" s="918">
        <f>SUM(H17:LF17)</f>
        <v>0</v>
      </c>
    </row>
    <row r="18" spans="1:319" s="602" customFormat="1" ht="15.95" customHeight="1">
      <c r="B18" s="1456"/>
      <c r="C18" s="1463" t="s">
        <v>1088</v>
      </c>
      <c r="D18" s="1464"/>
      <c r="E18" s="1464"/>
      <c r="F18" s="1464"/>
      <c r="G18" s="1465"/>
      <c r="H18" s="919">
        <f t="shared" ref="H18:BS18" si="5">SUM(H15:H17)</f>
        <v>0</v>
      </c>
      <c r="I18" s="919">
        <f t="shared" si="5"/>
        <v>0</v>
      </c>
      <c r="J18" s="919">
        <f t="shared" si="5"/>
        <v>0</v>
      </c>
      <c r="K18" s="919">
        <f t="shared" si="5"/>
        <v>0</v>
      </c>
      <c r="L18" s="919">
        <f t="shared" si="5"/>
        <v>0</v>
      </c>
      <c r="M18" s="919">
        <f t="shared" si="5"/>
        <v>0</v>
      </c>
      <c r="N18" s="919">
        <f t="shared" si="5"/>
        <v>0</v>
      </c>
      <c r="O18" s="919">
        <f t="shared" si="5"/>
        <v>0</v>
      </c>
      <c r="P18" s="919">
        <f t="shared" si="5"/>
        <v>0</v>
      </c>
      <c r="Q18" s="919">
        <f t="shared" si="5"/>
        <v>0</v>
      </c>
      <c r="R18" s="919">
        <f t="shared" si="5"/>
        <v>0</v>
      </c>
      <c r="S18" s="919">
        <f t="shared" si="5"/>
        <v>0</v>
      </c>
      <c r="T18" s="919">
        <f t="shared" si="5"/>
        <v>0</v>
      </c>
      <c r="U18" s="919">
        <f t="shared" si="5"/>
        <v>0</v>
      </c>
      <c r="V18" s="919">
        <f t="shared" si="5"/>
        <v>0</v>
      </c>
      <c r="W18" s="919">
        <f t="shared" si="5"/>
        <v>0</v>
      </c>
      <c r="X18" s="919">
        <f t="shared" si="5"/>
        <v>0</v>
      </c>
      <c r="Y18" s="919">
        <f t="shared" si="5"/>
        <v>0</v>
      </c>
      <c r="Z18" s="919">
        <f t="shared" si="5"/>
        <v>0</v>
      </c>
      <c r="AA18" s="919">
        <f t="shared" si="5"/>
        <v>0</v>
      </c>
      <c r="AB18" s="919">
        <f t="shared" si="5"/>
        <v>0</v>
      </c>
      <c r="AC18" s="919">
        <f t="shared" si="5"/>
        <v>0</v>
      </c>
      <c r="AD18" s="919">
        <f t="shared" si="5"/>
        <v>0</v>
      </c>
      <c r="AE18" s="919">
        <f t="shared" si="5"/>
        <v>0</v>
      </c>
      <c r="AF18" s="919">
        <f t="shared" si="5"/>
        <v>0</v>
      </c>
      <c r="AG18" s="919">
        <f t="shared" si="5"/>
        <v>0</v>
      </c>
      <c r="AH18" s="919">
        <f t="shared" si="5"/>
        <v>0</v>
      </c>
      <c r="AI18" s="919">
        <f t="shared" si="5"/>
        <v>0</v>
      </c>
      <c r="AJ18" s="919">
        <f t="shared" si="5"/>
        <v>0</v>
      </c>
      <c r="AK18" s="919">
        <f t="shared" si="5"/>
        <v>0</v>
      </c>
      <c r="AL18" s="919">
        <f t="shared" si="5"/>
        <v>0</v>
      </c>
      <c r="AM18" s="919">
        <f t="shared" si="5"/>
        <v>0</v>
      </c>
      <c r="AN18" s="919">
        <f t="shared" si="5"/>
        <v>0</v>
      </c>
      <c r="AO18" s="919">
        <f t="shared" si="5"/>
        <v>0</v>
      </c>
      <c r="AP18" s="919">
        <f t="shared" si="5"/>
        <v>0</v>
      </c>
      <c r="AQ18" s="919">
        <f t="shared" si="5"/>
        <v>0</v>
      </c>
      <c r="AR18" s="919">
        <f t="shared" si="5"/>
        <v>0</v>
      </c>
      <c r="AS18" s="919">
        <f t="shared" si="5"/>
        <v>0</v>
      </c>
      <c r="AT18" s="919">
        <f t="shared" si="5"/>
        <v>0</v>
      </c>
      <c r="AU18" s="919">
        <f t="shared" si="5"/>
        <v>0</v>
      </c>
      <c r="AV18" s="919">
        <f t="shared" si="5"/>
        <v>0</v>
      </c>
      <c r="AW18" s="919">
        <f t="shared" si="5"/>
        <v>0</v>
      </c>
      <c r="AX18" s="919">
        <f t="shared" si="5"/>
        <v>0</v>
      </c>
      <c r="AY18" s="919">
        <f t="shared" si="5"/>
        <v>0</v>
      </c>
      <c r="AZ18" s="919">
        <f t="shared" si="5"/>
        <v>0</v>
      </c>
      <c r="BA18" s="919">
        <f t="shared" si="5"/>
        <v>0</v>
      </c>
      <c r="BB18" s="919">
        <f t="shared" si="5"/>
        <v>0</v>
      </c>
      <c r="BC18" s="919">
        <f t="shared" si="5"/>
        <v>0</v>
      </c>
      <c r="BD18" s="919">
        <f t="shared" si="5"/>
        <v>0</v>
      </c>
      <c r="BE18" s="919">
        <f t="shared" si="5"/>
        <v>0</v>
      </c>
      <c r="BF18" s="919">
        <f t="shared" si="5"/>
        <v>0</v>
      </c>
      <c r="BG18" s="919">
        <f t="shared" si="5"/>
        <v>0</v>
      </c>
      <c r="BH18" s="919">
        <f t="shared" si="5"/>
        <v>0</v>
      </c>
      <c r="BI18" s="919">
        <f t="shared" si="5"/>
        <v>0</v>
      </c>
      <c r="BJ18" s="919">
        <f t="shared" si="5"/>
        <v>0</v>
      </c>
      <c r="BK18" s="919">
        <f t="shared" si="5"/>
        <v>0</v>
      </c>
      <c r="BL18" s="919">
        <f t="shared" si="5"/>
        <v>0</v>
      </c>
      <c r="BM18" s="919">
        <f t="shared" si="5"/>
        <v>0</v>
      </c>
      <c r="BN18" s="919">
        <f t="shared" si="5"/>
        <v>0</v>
      </c>
      <c r="BO18" s="919">
        <f t="shared" si="5"/>
        <v>0</v>
      </c>
      <c r="BP18" s="919">
        <f t="shared" si="5"/>
        <v>0</v>
      </c>
      <c r="BQ18" s="919">
        <f t="shared" si="5"/>
        <v>0</v>
      </c>
      <c r="BR18" s="919">
        <f t="shared" si="5"/>
        <v>0</v>
      </c>
      <c r="BS18" s="919">
        <f t="shared" si="5"/>
        <v>0</v>
      </c>
      <c r="BT18" s="919">
        <f t="shared" ref="BT18:EE18" si="6">SUM(BT15:BT17)</f>
        <v>0</v>
      </c>
      <c r="BU18" s="919">
        <f t="shared" si="6"/>
        <v>0</v>
      </c>
      <c r="BV18" s="919">
        <f t="shared" si="6"/>
        <v>0</v>
      </c>
      <c r="BW18" s="919">
        <f t="shared" si="6"/>
        <v>0</v>
      </c>
      <c r="BX18" s="919">
        <f t="shared" si="6"/>
        <v>0</v>
      </c>
      <c r="BY18" s="919">
        <f t="shared" si="6"/>
        <v>0</v>
      </c>
      <c r="BZ18" s="919">
        <f t="shared" si="6"/>
        <v>0</v>
      </c>
      <c r="CA18" s="919">
        <f t="shared" si="6"/>
        <v>0</v>
      </c>
      <c r="CB18" s="919">
        <f t="shared" si="6"/>
        <v>0</v>
      </c>
      <c r="CC18" s="919">
        <f t="shared" si="6"/>
        <v>0</v>
      </c>
      <c r="CD18" s="919">
        <f t="shared" si="6"/>
        <v>0</v>
      </c>
      <c r="CE18" s="919">
        <f t="shared" si="6"/>
        <v>0</v>
      </c>
      <c r="CF18" s="919">
        <f t="shared" si="6"/>
        <v>0</v>
      </c>
      <c r="CG18" s="919">
        <f t="shared" si="6"/>
        <v>0</v>
      </c>
      <c r="CH18" s="919">
        <f t="shared" si="6"/>
        <v>0</v>
      </c>
      <c r="CI18" s="919">
        <f t="shared" si="6"/>
        <v>0</v>
      </c>
      <c r="CJ18" s="919">
        <f t="shared" si="6"/>
        <v>0</v>
      </c>
      <c r="CK18" s="919">
        <f t="shared" si="6"/>
        <v>0</v>
      </c>
      <c r="CL18" s="919">
        <f t="shared" si="6"/>
        <v>0</v>
      </c>
      <c r="CM18" s="919">
        <f t="shared" si="6"/>
        <v>0</v>
      </c>
      <c r="CN18" s="919">
        <f t="shared" si="6"/>
        <v>0</v>
      </c>
      <c r="CO18" s="919">
        <f t="shared" si="6"/>
        <v>0</v>
      </c>
      <c r="CP18" s="919">
        <f t="shared" si="6"/>
        <v>0</v>
      </c>
      <c r="CQ18" s="919">
        <f t="shared" si="6"/>
        <v>0</v>
      </c>
      <c r="CR18" s="919">
        <f t="shared" si="6"/>
        <v>0</v>
      </c>
      <c r="CS18" s="919">
        <f t="shared" si="6"/>
        <v>0</v>
      </c>
      <c r="CT18" s="919">
        <f t="shared" si="6"/>
        <v>0</v>
      </c>
      <c r="CU18" s="919">
        <f t="shared" si="6"/>
        <v>0</v>
      </c>
      <c r="CV18" s="919">
        <f t="shared" si="6"/>
        <v>0</v>
      </c>
      <c r="CW18" s="919">
        <f t="shared" si="6"/>
        <v>0</v>
      </c>
      <c r="CX18" s="919">
        <f t="shared" si="6"/>
        <v>0</v>
      </c>
      <c r="CY18" s="919">
        <f t="shared" si="6"/>
        <v>0</v>
      </c>
      <c r="CZ18" s="919">
        <f t="shared" si="6"/>
        <v>0</v>
      </c>
      <c r="DA18" s="919">
        <f t="shared" si="6"/>
        <v>0</v>
      </c>
      <c r="DB18" s="919">
        <f t="shared" si="6"/>
        <v>0</v>
      </c>
      <c r="DC18" s="919">
        <f t="shared" si="6"/>
        <v>0</v>
      </c>
      <c r="DD18" s="919">
        <f t="shared" si="6"/>
        <v>0</v>
      </c>
      <c r="DE18" s="919">
        <f t="shared" si="6"/>
        <v>0</v>
      </c>
      <c r="DF18" s="919">
        <f t="shared" si="6"/>
        <v>0</v>
      </c>
      <c r="DG18" s="919">
        <f t="shared" si="6"/>
        <v>0</v>
      </c>
      <c r="DH18" s="919">
        <f t="shared" si="6"/>
        <v>0</v>
      </c>
      <c r="DI18" s="919">
        <f t="shared" si="6"/>
        <v>0</v>
      </c>
      <c r="DJ18" s="919">
        <f t="shared" si="6"/>
        <v>0</v>
      </c>
      <c r="DK18" s="919">
        <f t="shared" si="6"/>
        <v>0</v>
      </c>
      <c r="DL18" s="919">
        <f t="shared" si="6"/>
        <v>0</v>
      </c>
      <c r="DM18" s="919">
        <f t="shared" si="6"/>
        <v>0</v>
      </c>
      <c r="DN18" s="919">
        <f t="shared" si="6"/>
        <v>0</v>
      </c>
      <c r="DO18" s="919">
        <f t="shared" si="6"/>
        <v>0</v>
      </c>
      <c r="DP18" s="919">
        <f t="shared" si="6"/>
        <v>0</v>
      </c>
      <c r="DQ18" s="919">
        <f t="shared" si="6"/>
        <v>0</v>
      </c>
      <c r="DR18" s="919">
        <f t="shared" si="6"/>
        <v>0</v>
      </c>
      <c r="DS18" s="919">
        <f t="shared" si="6"/>
        <v>0</v>
      </c>
      <c r="DT18" s="919">
        <f t="shared" si="6"/>
        <v>0</v>
      </c>
      <c r="DU18" s="919">
        <f t="shared" si="6"/>
        <v>0</v>
      </c>
      <c r="DV18" s="919">
        <f t="shared" si="6"/>
        <v>0</v>
      </c>
      <c r="DW18" s="919">
        <f t="shared" si="6"/>
        <v>0</v>
      </c>
      <c r="DX18" s="919">
        <f t="shared" si="6"/>
        <v>0</v>
      </c>
      <c r="DY18" s="919">
        <f t="shared" si="6"/>
        <v>0</v>
      </c>
      <c r="DZ18" s="919">
        <f t="shared" si="6"/>
        <v>0</v>
      </c>
      <c r="EA18" s="919">
        <f t="shared" si="6"/>
        <v>0</v>
      </c>
      <c r="EB18" s="919">
        <f t="shared" si="6"/>
        <v>0</v>
      </c>
      <c r="EC18" s="919">
        <f t="shared" si="6"/>
        <v>0</v>
      </c>
      <c r="ED18" s="919">
        <f t="shared" si="6"/>
        <v>0</v>
      </c>
      <c r="EE18" s="919">
        <f t="shared" si="6"/>
        <v>0</v>
      </c>
      <c r="EF18" s="919">
        <f>SUM(EF15:EF17)</f>
        <v>0</v>
      </c>
      <c r="EG18" s="919">
        <f>SUM(EG15:EG17)</f>
        <v>0</v>
      </c>
      <c r="EH18" s="919">
        <f>SUM(EH15:EH17)</f>
        <v>0</v>
      </c>
      <c r="EI18" s="919">
        <f t="shared" ref="EI18:GT18" si="7">SUM(EI15:EI17)</f>
        <v>0</v>
      </c>
      <c r="EJ18" s="919">
        <f t="shared" si="7"/>
        <v>0</v>
      </c>
      <c r="EK18" s="919">
        <f t="shared" si="7"/>
        <v>0</v>
      </c>
      <c r="EL18" s="919">
        <f t="shared" si="7"/>
        <v>0</v>
      </c>
      <c r="EM18" s="919">
        <f t="shared" si="7"/>
        <v>0</v>
      </c>
      <c r="EN18" s="919">
        <f t="shared" si="7"/>
        <v>0</v>
      </c>
      <c r="EO18" s="919">
        <f t="shared" si="7"/>
        <v>0</v>
      </c>
      <c r="EP18" s="919">
        <f t="shared" si="7"/>
        <v>0</v>
      </c>
      <c r="EQ18" s="919">
        <f t="shared" si="7"/>
        <v>0</v>
      </c>
      <c r="ER18" s="919">
        <f t="shared" si="7"/>
        <v>0</v>
      </c>
      <c r="ES18" s="919">
        <f t="shared" si="7"/>
        <v>0</v>
      </c>
      <c r="ET18" s="919">
        <f t="shared" si="7"/>
        <v>0</v>
      </c>
      <c r="EU18" s="919">
        <f t="shared" si="7"/>
        <v>0</v>
      </c>
      <c r="EV18" s="919">
        <f t="shared" si="7"/>
        <v>0</v>
      </c>
      <c r="EW18" s="919">
        <f t="shared" si="7"/>
        <v>0</v>
      </c>
      <c r="EX18" s="919">
        <f t="shared" si="7"/>
        <v>0</v>
      </c>
      <c r="EY18" s="919">
        <f t="shared" si="7"/>
        <v>0</v>
      </c>
      <c r="EZ18" s="919">
        <f t="shared" si="7"/>
        <v>0</v>
      </c>
      <c r="FA18" s="919">
        <f t="shared" si="7"/>
        <v>0</v>
      </c>
      <c r="FB18" s="919">
        <f t="shared" si="7"/>
        <v>0</v>
      </c>
      <c r="FC18" s="919">
        <f t="shared" si="7"/>
        <v>0</v>
      </c>
      <c r="FD18" s="919">
        <f t="shared" si="7"/>
        <v>0</v>
      </c>
      <c r="FE18" s="919">
        <f t="shared" si="7"/>
        <v>0</v>
      </c>
      <c r="FF18" s="919">
        <f t="shared" si="7"/>
        <v>0</v>
      </c>
      <c r="FG18" s="919">
        <f t="shared" si="7"/>
        <v>0</v>
      </c>
      <c r="FH18" s="919">
        <f t="shared" si="7"/>
        <v>0</v>
      </c>
      <c r="FI18" s="919">
        <f t="shared" si="7"/>
        <v>0</v>
      </c>
      <c r="FJ18" s="919">
        <f t="shared" si="7"/>
        <v>0</v>
      </c>
      <c r="FK18" s="919">
        <f t="shared" si="7"/>
        <v>0</v>
      </c>
      <c r="FL18" s="919">
        <f t="shared" si="7"/>
        <v>0</v>
      </c>
      <c r="FM18" s="919">
        <f t="shared" si="7"/>
        <v>0</v>
      </c>
      <c r="FN18" s="919">
        <f t="shared" si="7"/>
        <v>0</v>
      </c>
      <c r="FO18" s="919">
        <f t="shared" si="7"/>
        <v>0</v>
      </c>
      <c r="FP18" s="919">
        <f t="shared" si="7"/>
        <v>0</v>
      </c>
      <c r="FQ18" s="919">
        <f t="shared" si="7"/>
        <v>0</v>
      </c>
      <c r="FR18" s="919">
        <f t="shared" si="7"/>
        <v>0</v>
      </c>
      <c r="FS18" s="919">
        <f t="shared" si="7"/>
        <v>0</v>
      </c>
      <c r="FT18" s="919">
        <f t="shared" si="7"/>
        <v>0</v>
      </c>
      <c r="FU18" s="919">
        <f t="shared" si="7"/>
        <v>0</v>
      </c>
      <c r="FV18" s="919">
        <f t="shared" si="7"/>
        <v>0</v>
      </c>
      <c r="FW18" s="919">
        <f t="shared" si="7"/>
        <v>0</v>
      </c>
      <c r="FX18" s="919">
        <f t="shared" si="7"/>
        <v>0</v>
      </c>
      <c r="FY18" s="919">
        <f t="shared" si="7"/>
        <v>0</v>
      </c>
      <c r="FZ18" s="919">
        <f t="shared" si="7"/>
        <v>0</v>
      </c>
      <c r="GA18" s="919">
        <f t="shared" si="7"/>
        <v>0</v>
      </c>
      <c r="GB18" s="919">
        <f t="shared" si="7"/>
        <v>0</v>
      </c>
      <c r="GC18" s="919">
        <f t="shared" si="7"/>
        <v>0</v>
      </c>
      <c r="GD18" s="919">
        <f t="shared" si="7"/>
        <v>0</v>
      </c>
      <c r="GE18" s="919">
        <f t="shared" si="7"/>
        <v>0</v>
      </c>
      <c r="GF18" s="919">
        <f t="shared" si="7"/>
        <v>0</v>
      </c>
      <c r="GG18" s="919">
        <f t="shared" si="7"/>
        <v>0</v>
      </c>
      <c r="GH18" s="919">
        <f t="shared" si="7"/>
        <v>0</v>
      </c>
      <c r="GI18" s="919">
        <f t="shared" si="7"/>
        <v>0</v>
      </c>
      <c r="GJ18" s="919">
        <f t="shared" si="7"/>
        <v>0</v>
      </c>
      <c r="GK18" s="919">
        <f t="shared" si="7"/>
        <v>0</v>
      </c>
      <c r="GL18" s="919">
        <f t="shared" si="7"/>
        <v>0</v>
      </c>
      <c r="GM18" s="919">
        <f t="shared" si="7"/>
        <v>0</v>
      </c>
      <c r="GN18" s="919">
        <f t="shared" si="7"/>
        <v>0</v>
      </c>
      <c r="GO18" s="919">
        <f t="shared" si="7"/>
        <v>0</v>
      </c>
      <c r="GP18" s="919">
        <f t="shared" si="7"/>
        <v>0</v>
      </c>
      <c r="GQ18" s="919">
        <f t="shared" si="7"/>
        <v>0</v>
      </c>
      <c r="GR18" s="919">
        <f t="shared" si="7"/>
        <v>0</v>
      </c>
      <c r="GS18" s="919">
        <f t="shared" si="7"/>
        <v>0</v>
      </c>
      <c r="GT18" s="919">
        <f t="shared" si="7"/>
        <v>0</v>
      </c>
      <c r="GU18" s="919">
        <f t="shared" ref="GU18:IT18" si="8">SUM(GU15:GU17)</f>
        <v>0</v>
      </c>
      <c r="GV18" s="919">
        <f t="shared" si="8"/>
        <v>0</v>
      </c>
      <c r="GW18" s="919">
        <f t="shared" si="8"/>
        <v>0</v>
      </c>
      <c r="GX18" s="919">
        <f t="shared" si="8"/>
        <v>0</v>
      </c>
      <c r="GY18" s="919">
        <f t="shared" si="8"/>
        <v>0</v>
      </c>
      <c r="GZ18" s="919">
        <f t="shared" si="8"/>
        <v>0</v>
      </c>
      <c r="HA18" s="919">
        <f t="shared" si="8"/>
        <v>0</v>
      </c>
      <c r="HB18" s="919">
        <f t="shared" si="8"/>
        <v>0</v>
      </c>
      <c r="HC18" s="919">
        <f t="shared" si="8"/>
        <v>0</v>
      </c>
      <c r="HD18" s="919">
        <f t="shared" si="8"/>
        <v>0</v>
      </c>
      <c r="HE18" s="919">
        <f t="shared" si="8"/>
        <v>0</v>
      </c>
      <c r="HF18" s="919">
        <f t="shared" si="8"/>
        <v>0</v>
      </c>
      <c r="HG18" s="919">
        <f t="shared" si="8"/>
        <v>0</v>
      </c>
      <c r="HH18" s="919">
        <f t="shared" si="8"/>
        <v>0</v>
      </c>
      <c r="HI18" s="919">
        <f t="shared" si="8"/>
        <v>0</v>
      </c>
      <c r="HJ18" s="919">
        <f t="shared" si="8"/>
        <v>0</v>
      </c>
      <c r="HK18" s="919">
        <f t="shared" si="8"/>
        <v>0</v>
      </c>
      <c r="HL18" s="919">
        <f t="shared" si="8"/>
        <v>0</v>
      </c>
      <c r="HM18" s="919">
        <f t="shared" si="8"/>
        <v>0</v>
      </c>
      <c r="HN18" s="919">
        <f t="shared" si="8"/>
        <v>0</v>
      </c>
      <c r="HO18" s="919">
        <f t="shared" si="8"/>
        <v>0</v>
      </c>
      <c r="HP18" s="919">
        <f t="shared" si="8"/>
        <v>0</v>
      </c>
      <c r="HQ18" s="919">
        <f t="shared" si="8"/>
        <v>0</v>
      </c>
      <c r="HR18" s="919">
        <f t="shared" si="8"/>
        <v>0</v>
      </c>
      <c r="HS18" s="919">
        <f t="shared" si="8"/>
        <v>0</v>
      </c>
      <c r="HT18" s="919">
        <f t="shared" si="8"/>
        <v>0</v>
      </c>
      <c r="HU18" s="919">
        <f t="shared" si="8"/>
        <v>0</v>
      </c>
      <c r="HV18" s="919">
        <f t="shared" si="8"/>
        <v>0</v>
      </c>
      <c r="HW18" s="919">
        <f t="shared" si="8"/>
        <v>0</v>
      </c>
      <c r="HX18" s="919">
        <f t="shared" si="8"/>
        <v>0</v>
      </c>
      <c r="HY18" s="919">
        <f t="shared" si="8"/>
        <v>0</v>
      </c>
      <c r="HZ18" s="919">
        <f t="shared" si="8"/>
        <v>0</v>
      </c>
      <c r="IA18" s="919">
        <f t="shared" si="8"/>
        <v>0</v>
      </c>
      <c r="IB18" s="919">
        <f t="shared" si="8"/>
        <v>0</v>
      </c>
      <c r="IC18" s="919">
        <f t="shared" si="8"/>
        <v>0</v>
      </c>
      <c r="ID18" s="919">
        <f t="shared" si="8"/>
        <v>0</v>
      </c>
      <c r="IE18" s="919">
        <f t="shared" si="8"/>
        <v>0</v>
      </c>
      <c r="IF18" s="919">
        <f t="shared" si="8"/>
        <v>0</v>
      </c>
      <c r="IG18" s="919">
        <f t="shared" si="8"/>
        <v>0</v>
      </c>
      <c r="IH18" s="919">
        <f t="shared" si="8"/>
        <v>0</v>
      </c>
      <c r="II18" s="919">
        <f t="shared" si="8"/>
        <v>0</v>
      </c>
      <c r="IJ18" s="919">
        <f t="shared" si="8"/>
        <v>0</v>
      </c>
      <c r="IK18" s="919">
        <f t="shared" si="8"/>
        <v>0</v>
      </c>
      <c r="IL18" s="919">
        <f t="shared" si="8"/>
        <v>0</v>
      </c>
      <c r="IM18" s="919">
        <f t="shared" si="8"/>
        <v>0</v>
      </c>
      <c r="IN18" s="919">
        <f t="shared" si="8"/>
        <v>0</v>
      </c>
      <c r="IO18" s="919">
        <f t="shared" si="8"/>
        <v>0</v>
      </c>
      <c r="IP18" s="919">
        <f t="shared" si="8"/>
        <v>0</v>
      </c>
      <c r="IQ18" s="919">
        <f t="shared" si="8"/>
        <v>0</v>
      </c>
      <c r="IR18" s="919">
        <f t="shared" si="8"/>
        <v>0</v>
      </c>
      <c r="IS18" s="919">
        <f t="shared" si="8"/>
        <v>0</v>
      </c>
      <c r="IT18" s="919">
        <f t="shared" si="8"/>
        <v>0</v>
      </c>
      <c r="IU18" s="919">
        <f t="shared" ref="IU18:LF18" si="9">SUM(IU15:IU17)</f>
        <v>0</v>
      </c>
      <c r="IV18" s="919">
        <f t="shared" si="9"/>
        <v>0</v>
      </c>
      <c r="IW18" s="919">
        <f t="shared" si="9"/>
        <v>0</v>
      </c>
      <c r="IX18" s="919">
        <f t="shared" si="9"/>
        <v>0</v>
      </c>
      <c r="IY18" s="919">
        <f t="shared" si="9"/>
        <v>0</v>
      </c>
      <c r="IZ18" s="919">
        <f t="shared" si="9"/>
        <v>0</v>
      </c>
      <c r="JA18" s="919">
        <f t="shared" si="9"/>
        <v>0</v>
      </c>
      <c r="JB18" s="919">
        <f t="shared" si="9"/>
        <v>0</v>
      </c>
      <c r="JC18" s="919">
        <f t="shared" si="9"/>
        <v>0</v>
      </c>
      <c r="JD18" s="919">
        <f t="shared" si="9"/>
        <v>0</v>
      </c>
      <c r="JE18" s="919">
        <f t="shared" si="9"/>
        <v>0</v>
      </c>
      <c r="JF18" s="919">
        <f t="shared" si="9"/>
        <v>0</v>
      </c>
      <c r="JG18" s="919">
        <f t="shared" si="9"/>
        <v>0</v>
      </c>
      <c r="JH18" s="919">
        <f t="shared" si="9"/>
        <v>0</v>
      </c>
      <c r="JI18" s="919">
        <f t="shared" si="9"/>
        <v>0</v>
      </c>
      <c r="JJ18" s="919">
        <f t="shared" si="9"/>
        <v>0</v>
      </c>
      <c r="JK18" s="919">
        <f t="shared" si="9"/>
        <v>0</v>
      </c>
      <c r="JL18" s="919">
        <f t="shared" si="9"/>
        <v>0</v>
      </c>
      <c r="JM18" s="919">
        <f t="shared" si="9"/>
        <v>0</v>
      </c>
      <c r="JN18" s="919">
        <f t="shared" si="9"/>
        <v>0</v>
      </c>
      <c r="JO18" s="919">
        <f t="shared" si="9"/>
        <v>0</v>
      </c>
      <c r="JP18" s="919">
        <f t="shared" si="9"/>
        <v>0</v>
      </c>
      <c r="JQ18" s="919">
        <f t="shared" si="9"/>
        <v>0</v>
      </c>
      <c r="JR18" s="919">
        <f t="shared" si="9"/>
        <v>0</v>
      </c>
      <c r="JS18" s="919">
        <f t="shared" si="9"/>
        <v>0</v>
      </c>
      <c r="JT18" s="919">
        <f t="shared" si="9"/>
        <v>0</v>
      </c>
      <c r="JU18" s="919">
        <f t="shared" si="9"/>
        <v>0</v>
      </c>
      <c r="JV18" s="919">
        <f t="shared" si="9"/>
        <v>0</v>
      </c>
      <c r="JW18" s="919">
        <f t="shared" si="9"/>
        <v>0</v>
      </c>
      <c r="JX18" s="919">
        <f t="shared" si="9"/>
        <v>0</v>
      </c>
      <c r="JY18" s="919">
        <f t="shared" si="9"/>
        <v>0</v>
      </c>
      <c r="JZ18" s="919">
        <f t="shared" si="9"/>
        <v>0</v>
      </c>
      <c r="KA18" s="919">
        <f t="shared" si="9"/>
        <v>0</v>
      </c>
      <c r="KB18" s="919">
        <f t="shared" si="9"/>
        <v>0</v>
      </c>
      <c r="KC18" s="919">
        <f t="shared" si="9"/>
        <v>0</v>
      </c>
      <c r="KD18" s="919">
        <f t="shared" si="9"/>
        <v>0</v>
      </c>
      <c r="KE18" s="919">
        <f t="shared" si="9"/>
        <v>0</v>
      </c>
      <c r="KF18" s="919">
        <f t="shared" si="9"/>
        <v>0</v>
      </c>
      <c r="KG18" s="919">
        <f t="shared" si="9"/>
        <v>0</v>
      </c>
      <c r="KH18" s="919">
        <f t="shared" si="9"/>
        <v>0</v>
      </c>
      <c r="KI18" s="919">
        <f t="shared" si="9"/>
        <v>0</v>
      </c>
      <c r="KJ18" s="919">
        <f t="shared" si="9"/>
        <v>0</v>
      </c>
      <c r="KK18" s="919">
        <f t="shared" si="9"/>
        <v>0</v>
      </c>
      <c r="KL18" s="919">
        <f t="shared" si="9"/>
        <v>0</v>
      </c>
      <c r="KM18" s="919">
        <f t="shared" si="9"/>
        <v>0</v>
      </c>
      <c r="KN18" s="919">
        <f t="shared" si="9"/>
        <v>0</v>
      </c>
      <c r="KO18" s="919">
        <f t="shared" si="9"/>
        <v>0</v>
      </c>
      <c r="KP18" s="919">
        <f t="shared" si="9"/>
        <v>0</v>
      </c>
      <c r="KQ18" s="919">
        <f t="shared" si="9"/>
        <v>0</v>
      </c>
      <c r="KR18" s="919">
        <f t="shared" si="9"/>
        <v>0</v>
      </c>
      <c r="KS18" s="919">
        <f t="shared" si="9"/>
        <v>0</v>
      </c>
      <c r="KT18" s="919">
        <f t="shared" si="9"/>
        <v>0</v>
      </c>
      <c r="KU18" s="919">
        <f t="shared" si="9"/>
        <v>0</v>
      </c>
      <c r="KV18" s="919">
        <f t="shared" si="9"/>
        <v>0</v>
      </c>
      <c r="KW18" s="919">
        <f t="shared" si="9"/>
        <v>0</v>
      </c>
      <c r="KX18" s="919">
        <f t="shared" si="9"/>
        <v>0</v>
      </c>
      <c r="KY18" s="919">
        <f t="shared" si="9"/>
        <v>0</v>
      </c>
      <c r="KZ18" s="919">
        <f t="shared" si="9"/>
        <v>0</v>
      </c>
      <c r="LA18" s="919">
        <f t="shared" si="9"/>
        <v>0</v>
      </c>
      <c r="LB18" s="919">
        <f t="shared" si="9"/>
        <v>0</v>
      </c>
      <c r="LC18" s="919">
        <f t="shared" si="9"/>
        <v>0</v>
      </c>
      <c r="LD18" s="919">
        <f t="shared" si="9"/>
        <v>0</v>
      </c>
      <c r="LE18" s="919">
        <f t="shared" si="9"/>
        <v>0</v>
      </c>
      <c r="LF18" s="919">
        <f t="shared" si="9"/>
        <v>0</v>
      </c>
      <c r="LG18" s="919">
        <f>SUM(LG15:LG17)</f>
        <v>0</v>
      </c>
    </row>
    <row r="19" spans="1:319" s="602" customFormat="1" ht="15.95" customHeight="1">
      <c r="B19" s="854">
        <v>3</v>
      </c>
      <c r="C19" s="1453" t="s">
        <v>1215</v>
      </c>
      <c r="D19" s="1454"/>
      <c r="E19" s="1454"/>
      <c r="F19" s="1454"/>
      <c r="G19" s="1455"/>
      <c r="H19" s="919">
        <f t="shared" ref="H19:BS19" si="10">H14-H18</f>
        <v>0</v>
      </c>
      <c r="I19" s="919">
        <f t="shared" si="10"/>
        <v>0</v>
      </c>
      <c r="J19" s="919">
        <f t="shared" si="10"/>
        <v>0</v>
      </c>
      <c r="K19" s="919">
        <f t="shared" si="10"/>
        <v>0</v>
      </c>
      <c r="L19" s="919">
        <f t="shared" si="10"/>
        <v>0</v>
      </c>
      <c r="M19" s="919">
        <f t="shared" si="10"/>
        <v>0</v>
      </c>
      <c r="N19" s="919">
        <f t="shared" si="10"/>
        <v>0</v>
      </c>
      <c r="O19" s="919">
        <f t="shared" si="10"/>
        <v>0</v>
      </c>
      <c r="P19" s="919">
        <f t="shared" si="10"/>
        <v>0</v>
      </c>
      <c r="Q19" s="919">
        <f t="shared" si="10"/>
        <v>0</v>
      </c>
      <c r="R19" s="919">
        <f t="shared" si="10"/>
        <v>0</v>
      </c>
      <c r="S19" s="919">
        <f t="shared" si="10"/>
        <v>0</v>
      </c>
      <c r="T19" s="919">
        <f t="shared" si="10"/>
        <v>0</v>
      </c>
      <c r="U19" s="919">
        <f t="shared" si="10"/>
        <v>0</v>
      </c>
      <c r="V19" s="919">
        <f t="shared" si="10"/>
        <v>0</v>
      </c>
      <c r="W19" s="919">
        <f t="shared" si="10"/>
        <v>0</v>
      </c>
      <c r="X19" s="919">
        <f t="shared" si="10"/>
        <v>0</v>
      </c>
      <c r="Y19" s="919">
        <f t="shared" si="10"/>
        <v>0</v>
      </c>
      <c r="Z19" s="919">
        <f t="shared" si="10"/>
        <v>0</v>
      </c>
      <c r="AA19" s="919">
        <f t="shared" si="10"/>
        <v>0</v>
      </c>
      <c r="AB19" s="919">
        <f t="shared" si="10"/>
        <v>0</v>
      </c>
      <c r="AC19" s="919">
        <f t="shared" si="10"/>
        <v>0</v>
      </c>
      <c r="AD19" s="919">
        <f t="shared" si="10"/>
        <v>0</v>
      </c>
      <c r="AE19" s="919">
        <f t="shared" si="10"/>
        <v>0</v>
      </c>
      <c r="AF19" s="919">
        <f t="shared" si="10"/>
        <v>0</v>
      </c>
      <c r="AG19" s="919">
        <f t="shared" si="10"/>
        <v>0</v>
      </c>
      <c r="AH19" s="919">
        <f t="shared" si="10"/>
        <v>0</v>
      </c>
      <c r="AI19" s="919">
        <f t="shared" si="10"/>
        <v>0</v>
      </c>
      <c r="AJ19" s="919">
        <f t="shared" si="10"/>
        <v>0</v>
      </c>
      <c r="AK19" s="919">
        <f t="shared" si="10"/>
        <v>0</v>
      </c>
      <c r="AL19" s="919">
        <f t="shared" si="10"/>
        <v>0</v>
      </c>
      <c r="AM19" s="919">
        <f t="shared" si="10"/>
        <v>0</v>
      </c>
      <c r="AN19" s="919">
        <f t="shared" si="10"/>
        <v>0</v>
      </c>
      <c r="AO19" s="919">
        <f t="shared" si="10"/>
        <v>0</v>
      </c>
      <c r="AP19" s="919">
        <f t="shared" si="10"/>
        <v>0</v>
      </c>
      <c r="AQ19" s="919">
        <f t="shared" si="10"/>
        <v>0</v>
      </c>
      <c r="AR19" s="919">
        <f t="shared" si="10"/>
        <v>0</v>
      </c>
      <c r="AS19" s="919">
        <f t="shared" si="10"/>
        <v>0</v>
      </c>
      <c r="AT19" s="919">
        <f t="shared" si="10"/>
        <v>0</v>
      </c>
      <c r="AU19" s="919">
        <f t="shared" si="10"/>
        <v>0</v>
      </c>
      <c r="AV19" s="919">
        <f t="shared" si="10"/>
        <v>0</v>
      </c>
      <c r="AW19" s="919">
        <f t="shared" si="10"/>
        <v>0</v>
      </c>
      <c r="AX19" s="919">
        <f t="shared" si="10"/>
        <v>0</v>
      </c>
      <c r="AY19" s="919">
        <f t="shared" si="10"/>
        <v>0</v>
      </c>
      <c r="AZ19" s="919">
        <f t="shared" si="10"/>
        <v>0</v>
      </c>
      <c r="BA19" s="919">
        <f t="shared" si="10"/>
        <v>0</v>
      </c>
      <c r="BB19" s="919">
        <f t="shared" si="10"/>
        <v>0</v>
      </c>
      <c r="BC19" s="919">
        <f t="shared" si="10"/>
        <v>0</v>
      </c>
      <c r="BD19" s="919">
        <f t="shared" si="10"/>
        <v>0</v>
      </c>
      <c r="BE19" s="919">
        <f t="shared" si="10"/>
        <v>0</v>
      </c>
      <c r="BF19" s="919">
        <f t="shared" si="10"/>
        <v>0</v>
      </c>
      <c r="BG19" s="919">
        <f t="shared" si="10"/>
        <v>0</v>
      </c>
      <c r="BH19" s="919">
        <f t="shared" si="10"/>
        <v>0</v>
      </c>
      <c r="BI19" s="919">
        <f t="shared" si="10"/>
        <v>0</v>
      </c>
      <c r="BJ19" s="919">
        <f t="shared" si="10"/>
        <v>0</v>
      </c>
      <c r="BK19" s="919">
        <f t="shared" si="10"/>
        <v>0</v>
      </c>
      <c r="BL19" s="919">
        <f t="shared" si="10"/>
        <v>0</v>
      </c>
      <c r="BM19" s="919">
        <f t="shared" si="10"/>
        <v>0</v>
      </c>
      <c r="BN19" s="919">
        <f t="shared" si="10"/>
        <v>0</v>
      </c>
      <c r="BO19" s="919">
        <f t="shared" si="10"/>
        <v>0</v>
      </c>
      <c r="BP19" s="919">
        <f t="shared" si="10"/>
        <v>0</v>
      </c>
      <c r="BQ19" s="919">
        <f t="shared" si="10"/>
        <v>0</v>
      </c>
      <c r="BR19" s="919">
        <f t="shared" si="10"/>
        <v>0</v>
      </c>
      <c r="BS19" s="919">
        <f t="shared" si="10"/>
        <v>0</v>
      </c>
      <c r="BT19" s="919">
        <f t="shared" ref="BT19:EE19" si="11">BT14-BT18</f>
        <v>0</v>
      </c>
      <c r="BU19" s="919">
        <f t="shared" si="11"/>
        <v>0</v>
      </c>
      <c r="BV19" s="919">
        <f t="shared" si="11"/>
        <v>0</v>
      </c>
      <c r="BW19" s="919">
        <f t="shared" si="11"/>
        <v>0</v>
      </c>
      <c r="BX19" s="919">
        <f t="shared" si="11"/>
        <v>0</v>
      </c>
      <c r="BY19" s="919">
        <f t="shared" si="11"/>
        <v>0</v>
      </c>
      <c r="BZ19" s="919">
        <f t="shared" si="11"/>
        <v>0</v>
      </c>
      <c r="CA19" s="919">
        <f t="shared" si="11"/>
        <v>0</v>
      </c>
      <c r="CB19" s="919">
        <f t="shared" si="11"/>
        <v>0</v>
      </c>
      <c r="CC19" s="919">
        <f t="shared" si="11"/>
        <v>0</v>
      </c>
      <c r="CD19" s="919">
        <f t="shared" si="11"/>
        <v>0</v>
      </c>
      <c r="CE19" s="919">
        <f t="shared" si="11"/>
        <v>0</v>
      </c>
      <c r="CF19" s="919">
        <f t="shared" si="11"/>
        <v>0</v>
      </c>
      <c r="CG19" s="919">
        <f t="shared" si="11"/>
        <v>0</v>
      </c>
      <c r="CH19" s="919">
        <f t="shared" si="11"/>
        <v>0</v>
      </c>
      <c r="CI19" s="919">
        <f t="shared" si="11"/>
        <v>0</v>
      </c>
      <c r="CJ19" s="919">
        <f t="shared" si="11"/>
        <v>0</v>
      </c>
      <c r="CK19" s="919">
        <f t="shared" si="11"/>
        <v>0</v>
      </c>
      <c r="CL19" s="919">
        <f t="shared" si="11"/>
        <v>0</v>
      </c>
      <c r="CM19" s="919">
        <f t="shared" si="11"/>
        <v>0</v>
      </c>
      <c r="CN19" s="919">
        <f t="shared" si="11"/>
        <v>0</v>
      </c>
      <c r="CO19" s="919">
        <f t="shared" si="11"/>
        <v>0</v>
      </c>
      <c r="CP19" s="919">
        <f t="shared" si="11"/>
        <v>0</v>
      </c>
      <c r="CQ19" s="919">
        <f t="shared" si="11"/>
        <v>0</v>
      </c>
      <c r="CR19" s="919">
        <f t="shared" si="11"/>
        <v>0</v>
      </c>
      <c r="CS19" s="919">
        <f t="shared" si="11"/>
        <v>0</v>
      </c>
      <c r="CT19" s="919">
        <f t="shared" si="11"/>
        <v>0</v>
      </c>
      <c r="CU19" s="919">
        <f t="shared" si="11"/>
        <v>0</v>
      </c>
      <c r="CV19" s="919">
        <f t="shared" si="11"/>
        <v>0</v>
      </c>
      <c r="CW19" s="919">
        <f t="shared" si="11"/>
        <v>0</v>
      </c>
      <c r="CX19" s="919">
        <f t="shared" si="11"/>
        <v>0</v>
      </c>
      <c r="CY19" s="919">
        <f t="shared" si="11"/>
        <v>0</v>
      </c>
      <c r="CZ19" s="919">
        <f t="shared" si="11"/>
        <v>0</v>
      </c>
      <c r="DA19" s="919">
        <f t="shared" si="11"/>
        <v>0</v>
      </c>
      <c r="DB19" s="919">
        <f t="shared" si="11"/>
        <v>0</v>
      </c>
      <c r="DC19" s="919">
        <f t="shared" si="11"/>
        <v>0</v>
      </c>
      <c r="DD19" s="919">
        <f t="shared" si="11"/>
        <v>0</v>
      </c>
      <c r="DE19" s="919">
        <f t="shared" si="11"/>
        <v>0</v>
      </c>
      <c r="DF19" s="919">
        <f t="shared" si="11"/>
        <v>0</v>
      </c>
      <c r="DG19" s="919">
        <f t="shared" si="11"/>
        <v>0</v>
      </c>
      <c r="DH19" s="919">
        <f t="shared" si="11"/>
        <v>0</v>
      </c>
      <c r="DI19" s="919">
        <f t="shared" si="11"/>
        <v>0</v>
      </c>
      <c r="DJ19" s="919">
        <f t="shared" si="11"/>
        <v>0</v>
      </c>
      <c r="DK19" s="919">
        <f t="shared" si="11"/>
        <v>0</v>
      </c>
      <c r="DL19" s="919">
        <f t="shared" si="11"/>
        <v>0</v>
      </c>
      <c r="DM19" s="919">
        <f t="shared" si="11"/>
        <v>0</v>
      </c>
      <c r="DN19" s="919">
        <f t="shared" si="11"/>
        <v>0</v>
      </c>
      <c r="DO19" s="919">
        <f t="shared" si="11"/>
        <v>0</v>
      </c>
      <c r="DP19" s="919">
        <f t="shared" si="11"/>
        <v>0</v>
      </c>
      <c r="DQ19" s="919">
        <f t="shared" si="11"/>
        <v>0</v>
      </c>
      <c r="DR19" s="919">
        <f t="shared" si="11"/>
        <v>0</v>
      </c>
      <c r="DS19" s="919">
        <f t="shared" si="11"/>
        <v>0</v>
      </c>
      <c r="DT19" s="919">
        <f t="shared" si="11"/>
        <v>0</v>
      </c>
      <c r="DU19" s="919">
        <f t="shared" si="11"/>
        <v>0</v>
      </c>
      <c r="DV19" s="919">
        <f t="shared" si="11"/>
        <v>0</v>
      </c>
      <c r="DW19" s="919">
        <f t="shared" si="11"/>
        <v>0</v>
      </c>
      <c r="DX19" s="919">
        <f t="shared" si="11"/>
        <v>0</v>
      </c>
      <c r="DY19" s="919">
        <f t="shared" si="11"/>
        <v>0</v>
      </c>
      <c r="DZ19" s="919">
        <f t="shared" si="11"/>
        <v>0</v>
      </c>
      <c r="EA19" s="919">
        <f t="shared" si="11"/>
        <v>0</v>
      </c>
      <c r="EB19" s="919">
        <f t="shared" si="11"/>
        <v>0</v>
      </c>
      <c r="EC19" s="919">
        <f t="shared" si="11"/>
        <v>0</v>
      </c>
      <c r="ED19" s="919">
        <f t="shared" si="11"/>
        <v>0</v>
      </c>
      <c r="EE19" s="919">
        <f t="shared" si="11"/>
        <v>0</v>
      </c>
      <c r="EF19" s="919">
        <f>EF14-EF18</f>
        <v>0</v>
      </c>
      <c r="EG19" s="919">
        <f>EG14-EG18</f>
        <v>0</v>
      </c>
      <c r="EH19" s="919">
        <f>EH14-EH18</f>
        <v>0</v>
      </c>
      <c r="EI19" s="919">
        <f t="shared" ref="EI19:GT19" si="12">EI14-EI18</f>
        <v>0</v>
      </c>
      <c r="EJ19" s="919">
        <f t="shared" si="12"/>
        <v>0</v>
      </c>
      <c r="EK19" s="919">
        <f t="shared" si="12"/>
        <v>0</v>
      </c>
      <c r="EL19" s="919">
        <f t="shared" si="12"/>
        <v>0</v>
      </c>
      <c r="EM19" s="919">
        <f t="shared" si="12"/>
        <v>0</v>
      </c>
      <c r="EN19" s="919">
        <f t="shared" si="12"/>
        <v>0</v>
      </c>
      <c r="EO19" s="919">
        <f t="shared" si="12"/>
        <v>0</v>
      </c>
      <c r="EP19" s="919">
        <f t="shared" si="12"/>
        <v>0</v>
      </c>
      <c r="EQ19" s="919">
        <f t="shared" si="12"/>
        <v>0</v>
      </c>
      <c r="ER19" s="919">
        <f t="shared" si="12"/>
        <v>0</v>
      </c>
      <c r="ES19" s="919">
        <f t="shared" si="12"/>
        <v>0</v>
      </c>
      <c r="ET19" s="919">
        <f t="shared" si="12"/>
        <v>0</v>
      </c>
      <c r="EU19" s="919">
        <f t="shared" si="12"/>
        <v>0</v>
      </c>
      <c r="EV19" s="919">
        <f t="shared" si="12"/>
        <v>0</v>
      </c>
      <c r="EW19" s="919">
        <f t="shared" si="12"/>
        <v>0</v>
      </c>
      <c r="EX19" s="919">
        <f t="shared" si="12"/>
        <v>0</v>
      </c>
      <c r="EY19" s="919">
        <f t="shared" si="12"/>
        <v>0</v>
      </c>
      <c r="EZ19" s="919">
        <f t="shared" si="12"/>
        <v>0</v>
      </c>
      <c r="FA19" s="919">
        <f t="shared" si="12"/>
        <v>0</v>
      </c>
      <c r="FB19" s="919">
        <f t="shared" si="12"/>
        <v>0</v>
      </c>
      <c r="FC19" s="919">
        <f t="shared" si="12"/>
        <v>0</v>
      </c>
      <c r="FD19" s="919">
        <f t="shared" si="12"/>
        <v>0</v>
      </c>
      <c r="FE19" s="919">
        <f t="shared" si="12"/>
        <v>0</v>
      </c>
      <c r="FF19" s="919">
        <f t="shared" si="12"/>
        <v>0</v>
      </c>
      <c r="FG19" s="919">
        <f t="shared" si="12"/>
        <v>0</v>
      </c>
      <c r="FH19" s="919">
        <f t="shared" si="12"/>
        <v>0</v>
      </c>
      <c r="FI19" s="919">
        <f t="shared" si="12"/>
        <v>0</v>
      </c>
      <c r="FJ19" s="919">
        <f t="shared" si="12"/>
        <v>0</v>
      </c>
      <c r="FK19" s="919">
        <f t="shared" si="12"/>
        <v>0</v>
      </c>
      <c r="FL19" s="919">
        <f t="shared" si="12"/>
        <v>0</v>
      </c>
      <c r="FM19" s="919">
        <f t="shared" si="12"/>
        <v>0</v>
      </c>
      <c r="FN19" s="919">
        <f t="shared" si="12"/>
        <v>0</v>
      </c>
      <c r="FO19" s="919">
        <f t="shared" si="12"/>
        <v>0</v>
      </c>
      <c r="FP19" s="919">
        <f t="shared" si="12"/>
        <v>0</v>
      </c>
      <c r="FQ19" s="919">
        <f t="shared" si="12"/>
        <v>0</v>
      </c>
      <c r="FR19" s="919">
        <f t="shared" si="12"/>
        <v>0</v>
      </c>
      <c r="FS19" s="919">
        <f t="shared" si="12"/>
        <v>0</v>
      </c>
      <c r="FT19" s="919">
        <f t="shared" si="12"/>
        <v>0</v>
      </c>
      <c r="FU19" s="919">
        <f t="shared" si="12"/>
        <v>0</v>
      </c>
      <c r="FV19" s="919">
        <f t="shared" si="12"/>
        <v>0</v>
      </c>
      <c r="FW19" s="919">
        <f t="shared" si="12"/>
        <v>0</v>
      </c>
      <c r="FX19" s="919">
        <f t="shared" si="12"/>
        <v>0</v>
      </c>
      <c r="FY19" s="919">
        <f t="shared" si="12"/>
        <v>0</v>
      </c>
      <c r="FZ19" s="919">
        <f t="shared" si="12"/>
        <v>0</v>
      </c>
      <c r="GA19" s="919">
        <f t="shared" si="12"/>
        <v>0</v>
      </c>
      <c r="GB19" s="919">
        <f t="shared" si="12"/>
        <v>0</v>
      </c>
      <c r="GC19" s="919">
        <f t="shared" si="12"/>
        <v>0</v>
      </c>
      <c r="GD19" s="919">
        <f t="shared" si="12"/>
        <v>0</v>
      </c>
      <c r="GE19" s="919">
        <f t="shared" si="12"/>
        <v>0</v>
      </c>
      <c r="GF19" s="919">
        <f t="shared" si="12"/>
        <v>0</v>
      </c>
      <c r="GG19" s="919">
        <f t="shared" si="12"/>
        <v>0</v>
      </c>
      <c r="GH19" s="919">
        <f t="shared" si="12"/>
        <v>0</v>
      </c>
      <c r="GI19" s="919">
        <f t="shared" si="12"/>
        <v>0</v>
      </c>
      <c r="GJ19" s="919">
        <f t="shared" si="12"/>
        <v>0</v>
      </c>
      <c r="GK19" s="919">
        <f t="shared" si="12"/>
        <v>0</v>
      </c>
      <c r="GL19" s="919">
        <f t="shared" si="12"/>
        <v>0</v>
      </c>
      <c r="GM19" s="919">
        <f t="shared" si="12"/>
        <v>0</v>
      </c>
      <c r="GN19" s="919">
        <f t="shared" si="12"/>
        <v>0</v>
      </c>
      <c r="GO19" s="919">
        <f t="shared" si="12"/>
        <v>0</v>
      </c>
      <c r="GP19" s="919">
        <f t="shared" si="12"/>
        <v>0</v>
      </c>
      <c r="GQ19" s="919">
        <f t="shared" si="12"/>
        <v>0</v>
      </c>
      <c r="GR19" s="919">
        <f t="shared" si="12"/>
        <v>0</v>
      </c>
      <c r="GS19" s="919">
        <f t="shared" si="12"/>
        <v>0</v>
      </c>
      <c r="GT19" s="919">
        <f t="shared" si="12"/>
        <v>0</v>
      </c>
      <c r="GU19" s="919">
        <f t="shared" ref="GU19:IT19" si="13">GU14-GU18</f>
        <v>0</v>
      </c>
      <c r="GV19" s="919">
        <f t="shared" si="13"/>
        <v>0</v>
      </c>
      <c r="GW19" s="919">
        <f t="shared" si="13"/>
        <v>0</v>
      </c>
      <c r="GX19" s="919">
        <f t="shared" si="13"/>
        <v>0</v>
      </c>
      <c r="GY19" s="919">
        <f t="shared" si="13"/>
        <v>0</v>
      </c>
      <c r="GZ19" s="919">
        <f t="shared" si="13"/>
        <v>0</v>
      </c>
      <c r="HA19" s="919">
        <f t="shared" si="13"/>
        <v>0</v>
      </c>
      <c r="HB19" s="919">
        <f t="shared" si="13"/>
        <v>0</v>
      </c>
      <c r="HC19" s="919">
        <f t="shared" si="13"/>
        <v>0</v>
      </c>
      <c r="HD19" s="919">
        <f t="shared" si="13"/>
        <v>0</v>
      </c>
      <c r="HE19" s="919">
        <f t="shared" si="13"/>
        <v>0</v>
      </c>
      <c r="HF19" s="919">
        <f t="shared" si="13"/>
        <v>0</v>
      </c>
      <c r="HG19" s="919">
        <f t="shared" si="13"/>
        <v>0</v>
      </c>
      <c r="HH19" s="919">
        <f t="shared" si="13"/>
        <v>0</v>
      </c>
      <c r="HI19" s="919">
        <f t="shared" si="13"/>
        <v>0</v>
      </c>
      <c r="HJ19" s="919">
        <f t="shared" si="13"/>
        <v>0</v>
      </c>
      <c r="HK19" s="919">
        <f t="shared" si="13"/>
        <v>0</v>
      </c>
      <c r="HL19" s="919">
        <f t="shared" si="13"/>
        <v>0</v>
      </c>
      <c r="HM19" s="919">
        <f t="shared" si="13"/>
        <v>0</v>
      </c>
      <c r="HN19" s="919">
        <f t="shared" si="13"/>
        <v>0</v>
      </c>
      <c r="HO19" s="919">
        <f t="shared" si="13"/>
        <v>0</v>
      </c>
      <c r="HP19" s="919">
        <f t="shared" si="13"/>
        <v>0</v>
      </c>
      <c r="HQ19" s="919">
        <f t="shared" si="13"/>
        <v>0</v>
      </c>
      <c r="HR19" s="919">
        <f t="shared" si="13"/>
        <v>0</v>
      </c>
      <c r="HS19" s="919">
        <f t="shared" si="13"/>
        <v>0</v>
      </c>
      <c r="HT19" s="919">
        <f t="shared" si="13"/>
        <v>0</v>
      </c>
      <c r="HU19" s="919">
        <f t="shared" si="13"/>
        <v>0</v>
      </c>
      <c r="HV19" s="919">
        <f t="shared" si="13"/>
        <v>0</v>
      </c>
      <c r="HW19" s="919">
        <f t="shared" si="13"/>
        <v>0</v>
      </c>
      <c r="HX19" s="919">
        <f t="shared" si="13"/>
        <v>0</v>
      </c>
      <c r="HY19" s="919">
        <f t="shared" si="13"/>
        <v>0</v>
      </c>
      <c r="HZ19" s="919">
        <f t="shared" si="13"/>
        <v>0</v>
      </c>
      <c r="IA19" s="919">
        <f t="shared" si="13"/>
        <v>0</v>
      </c>
      <c r="IB19" s="919">
        <f t="shared" si="13"/>
        <v>0</v>
      </c>
      <c r="IC19" s="919">
        <f t="shared" si="13"/>
        <v>0</v>
      </c>
      <c r="ID19" s="919">
        <f t="shared" si="13"/>
        <v>0</v>
      </c>
      <c r="IE19" s="919">
        <f t="shared" si="13"/>
        <v>0</v>
      </c>
      <c r="IF19" s="919">
        <f t="shared" si="13"/>
        <v>0</v>
      </c>
      <c r="IG19" s="919">
        <f t="shared" si="13"/>
        <v>0</v>
      </c>
      <c r="IH19" s="919">
        <f t="shared" si="13"/>
        <v>0</v>
      </c>
      <c r="II19" s="919">
        <f t="shared" si="13"/>
        <v>0</v>
      </c>
      <c r="IJ19" s="919">
        <f t="shared" si="13"/>
        <v>0</v>
      </c>
      <c r="IK19" s="919">
        <f t="shared" si="13"/>
        <v>0</v>
      </c>
      <c r="IL19" s="919">
        <f t="shared" si="13"/>
        <v>0</v>
      </c>
      <c r="IM19" s="919">
        <f t="shared" si="13"/>
        <v>0</v>
      </c>
      <c r="IN19" s="919">
        <f t="shared" si="13"/>
        <v>0</v>
      </c>
      <c r="IO19" s="919">
        <f t="shared" si="13"/>
        <v>0</v>
      </c>
      <c r="IP19" s="919">
        <f t="shared" si="13"/>
        <v>0</v>
      </c>
      <c r="IQ19" s="919">
        <f t="shared" si="13"/>
        <v>0</v>
      </c>
      <c r="IR19" s="919">
        <f t="shared" si="13"/>
        <v>0</v>
      </c>
      <c r="IS19" s="919">
        <f t="shared" si="13"/>
        <v>0</v>
      </c>
      <c r="IT19" s="919">
        <f t="shared" si="13"/>
        <v>0</v>
      </c>
      <c r="IU19" s="919">
        <f t="shared" ref="IU19:LF19" si="14">IU14-IU18</f>
        <v>0</v>
      </c>
      <c r="IV19" s="919">
        <f t="shared" si="14"/>
        <v>0</v>
      </c>
      <c r="IW19" s="919">
        <f t="shared" si="14"/>
        <v>0</v>
      </c>
      <c r="IX19" s="919">
        <f t="shared" si="14"/>
        <v>0</v>
      </c>
      <c r="IY19" s="919">
        <f t="shared" si="14"/>
        <v>0</v>
      </c>
      <c r="IZ19" s="919">
        <f t="shared" si="14"/>
        <v>0</v>
      </c>
      <c r="JA19" s="919">
        <f t="shared" si="14"/>
        <v>0</v>
      </c>
      <c r="JB19" s="919">
        <f t="shared" si="14"/>
        <v>0</v>
      </c>
      <c r="JC19" s="919">
        <f t="shared" si="14"/>
        <v>0</v>
      </c>
      <c r="JD19" s="919">
        <f t="shared" si="14"/>
        <v>0</v>
      </c>
      <c r="JE19" s="919">
        <f t="shared" si="14"/>
        <v>0</v>
      </c>
      <c r="JF19" s="919">
        <f t="shared" si="14"/>
        <v>0</v>
      </c>
      <c r="JG19" s="919">
        <f t="shared" si="14"/>
        <v>0</v>
      </c>
      <c r="JH19" s="919">
        <f t="shared" si="14"/>
        <v>0</v>
      </c>
      <c r="JI19" s="919">
        <f t="shared" si="14"/>
        <v>0</v>
      </c>
      <c r="JJ19" s="919">
        <f t="shared" si="14"/>
        <v>0</v>
      </c>
      <c r="JK19" s="919">
        <f t="shared" si="14"/>
        <v>0</v>
      </c>
      <c r="JL19" s="919">
        <f t="shared" si="14"/>
        <v>0</v>
      </c>
      <c r="JM19" s="919">
        <f t="shared" si="14"/>
        <v>0</v>
      </c>
      <c r="JN19" s="919">
        <f t="shared" si="14"/>
        <v>0</v>
      </c>
      <c r="JO19" s="919">
        <f t="shared" si="14"/>
        <v>0</v>
      </c>
      <c r="JP19" s="919">
        <f t="shared" si="14"/>
        <v>0</v>
      </c>
      <c r="JQ19" s="919">
        <f t="shared" si="14"/>
        <v>0</v>
      </c>
      <c r="JR19" s="919">
        <f t="shared" si="14"/>
        <v>0</v>
      </c>
      <c r="JS19" s="919">
        <f t="shared" si="14"/>
        <v>0</v>
      </c>
      <c r="JT19" s="919">
        <f t="shared" si="14"/>
        <v>0</v>
      </c>
      <c r="JU19" s="919">
        <f t="shared" si="14"/>
        <v>0</v>
      </c>
      <c r="JV19" s="919">
        <f t="shared" si="14"/>
        <v>0</v>
      </c>
      <c r="JW19" s="919">
        <f t="shared" si="14"/>
        <v>0</v>
      </c>
      <c r="JX19" s="919">
        <f t="shared" si="14"/>
        <v>0</v>
      </c>
      <c r="JY19" s="919">
        <f t="shared" si="14"/>
        <v>0</v>
      </c>
      <c r="JZ19" s="919">
        <f t="shared" si="14"/>
        <v>0</v>
      </c>
      <c r="KA19" s="919">
        <f t="shared" si="14"/>
        <v>0</v>
      </c>
      <c r="KB19" s="919">
        <f t="shared" si="14"/>
        <v>0</v>
      </c>
      <c r="KC19" s="919">
        <f t="shared" si="14"/>
        <v>0</v>
      </c>
      <c r="KD19" s="919">
        <f t="shared" si="14"/>
        <v>0</v>
      </c>
      <c r="KE19" s="919">
        <f t="shared" si="14"/>
        <v>0</v>
      </c>
      <c r="KF19" s="919">
        <f t="shared" si="14"/>
        <v>0</v>
      </c>
      <c r="KG19" s="919">
        <f t="shared" si="14"/>
        <v>0</v>
      </c>
      <c r="KH19" s="919">
        <f t="shared" si="14"/>
        <v>0</v>
      </c>
      <c r="KI19" s="919">
        <f t="shared" si="14"/>
        <v>0</v>
      </c>
      <c r="KJ19" s="919">
        <f t="shared" si="14"/>
        <v>0</v>
      </c>
      <c r="KK19" s="919">
        <f t="shared" si="14"/>
        <v>0</v>
      </c>
      <c r="KL19" s="919">
        <f t="shared" si="14"/>
        <v>0</v>
      </c>
      <c r="KM19" s="919">
        <f t="shared" si="14"/>
        <v>0</v>
      </c>
      <c r="KN19" s="919">
        <f t="shared" si="14"/>
        <v>0</v>
      </c>
      <c r="KO19" s="919">
        <f t="shared" si="14"/>
        <v>0</v>
      </c>
      <c r="KP19" s="919">
        <f t="shared" si="14"/>
        <v>0</v>
      </c>
      <c r="KQ19" s="919">
        <f t="shared" si="14"/>
        <v>0</v>
      </c>
      <c r="KR19" s="919">
        <f t="shared" si="14"/>
        <v>0</v>
      </c>
      <c r="KS19" s="919">
        <f t="shared" si="14"/>
        <v>0</v>
      </c>
      <c r="KT19" s="919">
        <f t="shared" si="14"/>
        <v>0</v>
      </c>
      <c r="KU19" s="919">
        <f t="shared" si="14"/>
        <v>0</v>
      </c>
      <c r="KV19" s="919">
        <f t="shared" si="14"/>
        <v>0</v>
      </c>
      <c r="KW19" s="919">
        <f t="shared" si="14"/>
        <v>0</v>
      </c>
      <c r="KX19" s="919">
        <f t="shared" si="14"/>
        <v>0</v>
      </c>
      <c r="KY19" s="919">
        <f t="shared" si="14"/>
        <v>0</v>
      </c>
      <c r="KZ19" s="919">
        <f t="shared" si="14"/>
        <v>0</v>
      </c>
      <c r="LA19" s="919">
        <f t="shared" si="14"/>
        <v>0</v>
      </c>
      <c r="LB19" s="919">
        <f t="shared" si="14"/>
        <v>0</v>
      </c>
      <c r="LC19" s="919">
        <f t="shared" si="14"/>
        <v>0</v>
      </c>
      <c r="LD19" s="919">
        <f t="shared" si="14"/>
        <v>0</v>
      </c>
      <c r="LE19" s="919">
        <f t="shared" si="14"/>
        <v>0</v>
      </c>
      <c r="LF19" s="919">
        <f t="shared" si="14"/>
        <v>0</v>
      </c>
      <c r="LG19" s="918">
        <f>SUM(H19:LF19)</f>
        <v>0</v>
      </c>
    </row>
    <row r="20" spans="1:319" s="602" customFormat="1" ht="15.95" customHeight="1">
      <c r="B20" s="854">
        <v>4</v>
      </c>
      <c r="C20" s="1470" t="s">
        <v>1236</v>
      </c>
      <c r="D20" s="1470"/>
      <c r="E20" s="1470"/>
      <c r="F20" s="1470"/>
      <c r="G20" s="1470"/>
      <c r="H20" s="810">
        <v>1</v>
      </c>
      <c r="I20" s="811"/>
      <c r="J20" s="811"/>
      <c r="K20" s="811"/>
      <c r="L20" s="811"/>
      <c r="M20" s="811"/>
      <c r="N20" s="811"/>
      <c r="O20" s="811"/>
      <c r="P20" s="811"/>
      <c r="Q20" s="811"/>
      <c r="R20" s="811"/>
      <c r="S20" s="811"/>
      <c r="T20" s="811"/>
      <c r="U20" s="811"/>
      <c r="V20" s="811"/>
      <c r="W20" s="811"/>
      <c r="X20" s="811"/>
      <c r="Y20" s="811"/>
      <c r="Z20" s="811"/>
      <c r="AA20" s="811"/>
      <c r="AB20" s="811"/>
      <c r="AC20" s="811"/>
      <c r="AD20" s="811"/>
      <c r="AE20" s="811"/>
      <c r="AF20" s="811"/>
      <c r="AG20" s="811"/>
      <c r="AH20" s="811"/>
      <c r="AI20" s="811"/>
      <c r="AJ20" s="811"/>
      <c r="AK20" s="811"/>
      <c r="AL20" s="811"/>
      <c r="AM20" s="811"/>
      <c r="AN20" s="811"/>
      <c r="AO20" s="811"/>
      <c r="AP20" s="811"/>
      <c r="AQ20" s="811"/>
      <c r="AR20" s="811"/>
      <c r="AS20" s="811"/>
      <c r="AT20" s="811"/>
      <c r="AU20" s="811"/>
      <c r="AV20" s="811"/>
      <c r="AW20" s="811"/>
      <c r="AX20" s="811"/>
      <c r="AY20" s="811"/>
      <c r="AZ20" s="811"/>
      <c r="BA20" s="811"/>
      <c r="BB20" s="811"/>
      <c r="BC20" s="811"/>
      <c r="BD20" s="811"/>
      <c r="BE20" s="811"/>
      <c r="BF20" s="811"/>
      <c r="BG20" s="811"/>
      <c r="BH20" s="811"/>
      <c r="BI20" s="811"/>
      <c r="BJ20" s="811"/>
      <c r="BK20" s="811"/>
      <c r="BL20" s="811"/>
      <c r="BM20" s="811"/>
      <c r="BN20" s="811"/>
      <c r="BO20" s="811"/>
      <c r="BP20" s="811"/>
      <c r="BQ20" s="811"/>
      <c r="BR20" s="811"/>
      <c r="BS20" s="811"/>
      <c r="BT20" s="811"/>
      <c r="BU20" s="811"/>
      <c r="BV20" s="811"/>
      <c r="BW20" s="811"/>
      <c r="BX20" s="811"/>
      <c r="BY20" s="811"/>
      <c r="BZ20" s="811"/>
      <c r="CA20" s="811"/>
      <c r="CB20" s="811"/>
      <c r="CC20" s="811"/>
      <c r="CD20" s="811"/>
      <c r="CE20" s="811"/>
      <c r="CF20" s="811"/>
      <c r="CG20" s="811"/>
      <c r="CH20" s="811"/>
      <c r="CI20" s="811"/>
      <c r="CJ20" s="811"/>
      <c r="CK20" s="811"/>
      <c r="CL20" s="811"/>
      <c r="CM20" s="811"/>
      <c r="CN20" s="811"/>
      <c r="CO20" s="811"/>
      <c r="CP20" s="811"/>
      <c r="CQ20" s="811"/>
      <c r="CR20" s="811"/>
      <c r="CS20" s="811"/>
      <c r="CT20" s="811"/>
      <c r="CU20" s="811"/>
      <c r="CV20" s="811"/>
      <c r="CW20" s="811"/>
      <c r="CX20" s="811"/>
      <c r="CY20" s="811"/>
      <c r="CZ20" s="811"/>
      <c r="DA20" s="811"/>
      <c r="DB20" s="811"/>
      <c r="DC20" s="811"/>
      <c r="DD20" s="811"/>
      <c r="DE20" s="811"/>
      <c r="DF20" s="811"/>
      <c r="DG20" s="811"/>
      <c r="DH20" s="811"/>
      <c r="DI20" s="811"/>
      <c r="DJ20" s="811"/>
      <c r="DK20" s="811"/>
      <c r="DL20" s="811"/>
      <c r="DM20" s="811"/>
      <c r="DN20" s="811"/>
      <c r="DO20" s="811"/>
      <c r="DP20" s="811"/>
      <c r="DQ20" s="811"/>
      <c r="DR20" s="811"/>
      <c r="DS20" s="811"/>
      <c r="DT20" s="811"/>
      <c r="DU20" s="811"/>
      <c r="DV20" s="811"/>
      <c r="DW20" s="811"/>
      <c r="DX20" s="811"/>
      <c r="DY20" s="811"/>
      <c r="DZ20" s="811"/>
      <c r="EA20" s="811"/>
      <c r="EB20" s="811"/>
      <c r="EC20" s="811"/>
      <c r="ED20" s="811"/>
      <c r="EE20" s="811"/>
      <c r="EF20" s="811"/>
      <c r="EG20" s="811"/>
      <c r="EH20" s="811"/>
      <c r="EI20" s="811"/>
      <c r="EJ20" s="811"/>
      <c r="EK20" s="811"/>
      <c r="EL20" s="811"/>
      <c r="EM20" s="811"/>
      <c r="EN20" s="811"/>
      <c r="EO20" s="811"/>
      <c r="EP20" s="811"/>
      <c r="EQ20" s="811"/>
      <c r="ER20" s="811"/>
      <c r="ES20" s="811"/>
      <c r="ET20" s="811"/>
      <c r="EU20" s="811"/>
      <c r="EV20" s="811"/>
      <c r="EW20" s="811"/>
      <c r="EX20" s="811"/>
      <c r="EY20" s="811"/>
      <c r="EZ20" s="811"/>
      <c r="FA20" s="811"/>
      <c r="FB20" s="811"/>
      <c r="FC20" s="811"/>
      <c r="FD20" s="811"/>
      <c r="FE20" s="811"/>
      <c r="FF20" s="811"/>
      <c r="FG20" s="811"/>
      <c r="FH20" s="811"/>
      <c r="FI20" s="811"/>
      <c r="FJ20" s="811"/>
      <c r="FK20" s="811"/>
      <c r="FL20" s="811"/>
      <c r="FM20" s="811"/>
      <c r="FN20" s="811"/>
      <c r="FO20" s="811"/>
      <c r="FP20" s="811"/>
      <c r="FQ20" s="811"/>
      <c r="FR20" s="811"/>
      <c r="FS20" s="811"/>
      <c r="FT20" s="811"/>
      <c r="FU20" s="811"/>
      <c r="FV20" s="811"/>
      <c r="FW20" s="811"/>
      <c r="FX20" s="811"/>
      <c r="FY20" s="811"/>
      <c r="FZ20" s="811"/>
      <c r="GA20" s="811"/>
      <c r="GB20" s="811"/>
      <c r="GC20" s="811"/>
      <c r="GD20" s="811"/>
      <c r="GE20" s="811"/>
      <c r="GF20" s="811"/>
      <c r="GG20" s="811"/>
      <c r="GH20" s="811"/>
      <c r="GI20" s="811"/>
      <c r="GJ20" s="811"/>
      <c r="GK20" s="811"/>
      <c r="GL20" s="811"/>
      <c r="GM20" s="811"/>
      <c r="GN20" s="811"/>
      <c r="GO20" s="811"/>
      <c r="GP20" s="811"/>
      <c r="GQ20" s="811"/>
      <c r="GR20" s="811"/>
      <c r="GS20" s="811"/>
      <c r="GT20" s="811"/>
      <c r="GU20" s="811"/>
      <c r="GV20" s="811"/>
      <c r="GW20" s="811"/>
      <c r="GX20" s="811"/>
      <c r="GY20" s="811"/>
      <c r="GZ20" s="811"/>
      <c r="HA20" s="811"/>
      <c r="HB20" s="811"/>
      <c r="HC20" s="811"/>
      <c r="HD20" s="811"/>
      <c r="HE20" s="811"/>
      <c r="HF20" s="811"/>
      <c r="HG20" s="811"/>
      <c r="HH20" s="811"/>
      <c r="HI20" s="811"/>
      <c r="HJ20" s="811"/>
      <c r="HK20" s="811"/>
      <c r="HL20" s="811"/>
      <c r="HM20" s="811"/>
      <c r="HN20" s="811"/>
      <c r="HO20" s="811"/>
      <c r="HP20" s="811"/>
      <c r="HQ20" s="811"/>
      <c r="HR20" s="811"/>
      <c r="HS20" s="811"/>
      <c r="HT20" s="811"/>
      <c r="HU20" s="811"/>
      <c r="HV20" s="811"/>
      <c r="HW20" s="811"/>
      <c r="HX20" s="811"/>
      <c r="HY20" s="811"/>
      <c r="HZ20" s="811"/>
      <c r="IA20" s="811"/>
      <c r="IB20" s="811"/>
      <c r="IC20" s="811"/>
      <c r="ID20" s="811"/>
      <c r="IE20" s="811"/>
      <c r="IF20" s="811"/>
      <c r="IG20" s="811"/>
      <c r="IH20" s="811"/>
      <c r="II20" s="811"/>
      <c r="IJ20" s="811"/>
      <c r="IK20" s="811"/>
      <c r="IL20" s="811"/>
      <c r="IM20" s="811"/>
      <c r="IN20" s="811"/>
      <c r="IO20" s="811"/>
      <c r="IP20" s="811"/>
      <c r="IQ20" s="811"/>
      <c r="IR20" s="811"/>
      <c r="IS20" s="811"/>
      <c r="IT20" s="811"/>
      <c r="IU20" s="811"/>
      <c r="IV20" s="811"/>
      <c r="IW20" s="811"/>
      <c r="IX20" s="811"/>
      <c r="IY20" s="811"/>
      <c r="IZ20" s="811"/>
      <c r="JA20" s="811"/>
      <c r="JB20" s="811"/>
      <c r="JC20" s="811"/>
      <c r="JD20" s="811"/>
      <c r="JE20" s="811"/>
      <c r="JF20" s="811"/>
      <c r="JG20" s="811"/>
      <c r="JH20" s="811"/>
      <c r="JI20" s="811"/>
      <c r="JJ20" s="811"/>
      <c r="JK20" s="811"/>
      <c r="JL20" s="811"/>
      <c r="JM20" s="811"/>
      <c r="JN20" s="811"/>
      <c r="JO20" s="811"/>
      <c r="JP20" s="811"/>
      <c r="JQ20" s="811"/>
      <c r="JR20" s="811"/>
      <c r="JS20" s="811"/>
      <c r="JT20" s="811"/>
      <c r="JU20" s="811"/>
      <c r="JV20" s="811"/>
      <c r="JW20" s="811"/>
      <c r="JX20" s="811"/>
      <c r="JY20" s="811"/>
      <c r="JZ20" s="811"/>
      <c r="KA20" s="811"/>
      <c r="KB20" s="811"/>
      <c r="KC20" s="811"/>
      <c r="KD20" s="811"/>
      <c r="KE20" s="811"/>
      <c r="KF20" s="811"/>
      <c r="KG20" s="811"/>
      <c r="KH20" s="811"/>
      <c r="KI20" s="811"/>
      <c r="KJ20" s="811"/>
      <c r="KK20" s="811"/>
      <c r="KL20" s="811"/>
      <c r="KM20" s="811"/>
      <c r="KN20" s="811"/>
      <c r="KO20" s="811"/>
      <c r="KP20" s="811"/>
      <c r="KQ20" s="811"/>
      <c r="KR20" s="811"/>
      <c r="KS20" s="811"/>
      <c r="KT20" s="811"/>
      <c r="KU20" s="811"/>
      <c r="KV20" s="811"/>
      <c r="KW20" s="811"/>
      <c r="KX20" s="811"/>
      <c r="KY20" s="811"/>
      <c r="KZ20" s="811"/>
      <c r="LA20" s="811"/>
      <c r="LB20" s="811"/>
      <c r="LC20" s="811"/>
      <c r="LD20" s="811"/>
      <c r="LE20" s="811"/>
      <c r="LF20" s="811"/>
      <c r="LG20" s="812"/>
    </row>
    <row r="21" spans="1:319" ht="24.75" customHeight="1">
      <c r="B21" s="920">
        <v>5</v>
      </c>
      <c r="C21" s="1471" t="s">
        <v>1237</v>
      </c>
      <c r="D21" s="1471"/>
      <c r="E21" s="1471"/>
      <c r="F21" s="1471"/>
      <c r="G21" s="1471"/>
      <c r="H21" s="921">
        <f t="shared" ref="H21:BS21" si="15">+IF(H14-H18&lt;0,0,H19*H20)</f>
        <v>0</v>
      </c>
      <c r="I21" s="919">
        <f t="shared" si="15"/>
        <v>0</v>
      </c>
      <c r="J21" s="919">
        <f t="shared" si="15"/>
        <v>0</v>
      </c>
      <c r="K21" s="919">
        <f t="shared" si="15"/>
        <v>0</v>
      </c>
      <c r="L21" s="919">
        <f t="shared" si="15"/>
        <v>0</v>
      </c>
      <c r="M21" s="919">
        <f t="shared" si="15"/>
        <v>0</v>
      </c>
      <c r="N21" s="919">
        <f t="shared" si="15"/>
        <v>0</v>
      </c>
      <c r="O21" s="919">
        <f t="shared" si="15"/>
        <v>0</v>
      </c>
      <c r="P21" s="919">
        <f t="shared" si="15"/>
        <v>0</v>
      </c>
      <c r="Q21" s="919">
        <f t="shared" si="15"/>
        <v>0</v>
      </c>
      <c r="R21" s="919">
        <f t="shared" si="15"/>
        <v>0</v>
      </c>
      <c r="S21" s="919">
        <f t="shared" si="15"/>
        <v>0</v>
      </c>
      <c r="T21" s="919">
        <f t="shared" si="15"/>
        <v>0</v>
      </c>
      <c r="U21" s="919">
        <f t="shared" si="15"/>
        <v>0</v>
      </c>
      <c r="V21" s="919">
        <f t="shared" si="15"/>
        <v>0</v>
      </c>
      <c r="W21" s="919">
        <f t="shared" si="15"/>
        <v>0</v>
      </c>
      <c r="X21" s="919">
        <f t="shared" si="15"/>
        <v>0</v>
      </c>
      <c r="Y21" s="919">
        <f t="shared" si="15"/>
        <v>0</v>
      </c>
      <c r="Z21" s="919">
        <f t="shared" si="15"/>
        <v>0</v>
      </c>
      <c r="AA21" s="919">
        <f t="shared" si="15"/>
        <v>0</v>
      </c>
      <c r="AB21" s="919">
        <f t="shared" si="15"/>
        <v>0</v>
      </c>
      <c r="AC21" s="919">
        <f t="shared" si="15"/>
        <v>0</v>
      </c>
      <c r="AD21" s="919">
        <f t="shared" si="15"/>
        <v>0</v>
      </c>
      <c r="AE21" s="919">
        <f t="shared" si="15"/>
        <v>0</v>
      </c>
      <c r="AF21" s="919">
        <f t="shared" si="15"/>
        <v>0</v>
      </c>
      <c r="AG21" s="919">
        <f t="shared" si="15"/>
        <v>0</v>
      </c>
      <c r="AH21" s="919">
        <f t="shared" si="15"/>
        <v>0</v>
      </c>
      <c r="AI21" s="919">
        <f t="shared" si="15"/>
        <v>0</v>
      </c>
      <c r="AJ21" s="919">
        <f t="shared" si="15"/>
        <v>0</v>
      </c>
      <c r="AK21" s="919">
        <f t="shared" si="15"/>
        <v>0</v>
      </c>
      <c r="AL21" s="919">
        <f t="shared" si="15"/>
        <v>0</v>
      </c>
      <c r="AM21" s="919">
        <f t="shared" si="15"/>
        <v>0</v>
      </c>
      <c r="AN21" s="919">
        <f t="shared" si="15"/>
        <v>0</v>
      </c>
      <c r="AO21" s="919">
        <f t="shared" si="15"/>
        <v>0</v>
      </c>
      <c r="AP21" s="919">
        <f t="shared" si="15"/>
        <v>0</v>
      </c>
      <c r="AQ21" s="919">
        <f t="shared" si="15"/>
        <v>0</v>
      </c>
      <c r="AR21" s="919">
        <f t="shared" si="15"/>
        <v>0</v>
      </c>
      <c r="AS21" s="919">
        <f t="shared" si="15"/>
        <v>0</v>
      </c>
      <c r="AT21" s="919">
        <f t="shared" si="15"/>
        <v>0</v>
      </c>
      <c r="AU21" s="919">
        <f t="shared" si="15"/>
        <v>0</v>
      </c>
      <c r="AV21" s="919">
        <f t="shared" si="15"/>
        <v>0</v>
      </c>
      <c r="AW21" s="919">
        <f t="shared" si="15"/>
        <v>0</v>
      </c>
      <c r="AX21" s="919">
        <f t="shared" si="15"/>
        <v>0</v>
      </c>
      <c r="AY21" s="919">
        <f t="shared" si="15"/>
        <v>0</v>
      </c>
      <c r="AZ21" s="919">
        <f t="shared" si="15"/>
        <v>0</v>
      </c>
      <c r="BA21" s="919">
        <f t="shared" si="15"/>
        <v>0</v>
      </c>
      <c r="BB21" s="919">
        <f t="shared" si="15"/>
        <v>0</v>
      </c>
      <c r="BC21" s="919">
        <f t="shared" si="15"/>
        <v>0</v>
      </c>
      <c r="BD21" s="919">
        <f t="shared" si="15"/>
        <v>0</v>
      </c>
      <c r="BE21" s="919">
        <f t="shared" si="15"/>
        <v>0</v>
      </c>
      <c r="BF21" s="919">
        <f t="shared" si="15"/>
        <v>0</v>
      </c>
      <c r="BG21" s="919">
        <f t="shared" si="15"/>
        <v>0</v>
      </c>
      <c r="BH21" s="919">
        <f t="shared" si="15"/>
        <v>0</v>
      </c>
      <c r="BI21" s="919">
        <f t="shared" si="15"/>
        <v>0</v>
      </c>
      <c r="BJ21" s="919">
        <f t="shared" si="15"/>
        <v>0</v>
      </c>
      <c r="BK21" s="919">
        <f t="shared" si="15"/>
        <v>0</v>
      </c>
      <c r="BL21" s="919">
        <f t="shared" si="15"/>
        <v>0</v>
      </c>
      <c r="BM21" s="919">
        <f t="shared" si="15"/>
        <v>0</v>
      </c>
      <c r="BN21" s="919">
        <f t="shared" si="15"/>
        <v>0</v>
      </c>
      <c r="BO21" s="919">
        <f t="shared" si="15"/>
        <v>0</v>
      </c>
      <c r="BP21" s="919">
        <f t="shared" si="15"/>
        <v>0</v>
      </c>
      <c r="BQ21" s="919">
        <f t="shared" si="15"/>
        <v>0</v>
      </c>
      <c r="BR21" s="919">
        <f t="shared" si="15"/>
        <v>0</v>
      </c>
      <c r="BS21" s="919">
        <f t="shared" si="15"/>
        <v>0</v>
      </c>
      <c r="BT21" s="919">
        <f t="shared" ref="BT21:EE21" si="16">+IF(BT14-BT18&lt;0,0,BT19*BT20)</f>
        <v>0</v>
      </c>
      <c r="BU21" s="919">
        <f t="shared" si="16"/>
        <v>0</v>
      </c>
      <c r="BV21" s="919">
        <f t="shared" si="16"/>
        <v>0</v>
      </c>
      <c r="BW21" s="919">
        <f t="shared" si="16"/>
        <v>0</v>
      </c>
      <c r="BX21" s="919">
        <f t="shared" si="16"/>
        <v>0</v>
      </c>
      <c r="BY21" s="919">
        <f t="shared" si="16"/>
        <v>0</v>
      </c>
      <c r="BZ21" s="919">
        <f t="shared" si="16"/>
        <v>0</v>
      </c>
      <c r="CA21" s="919">
        <f t="shared" si="16"/>
        <v>0</v>
      </c>
      <c r="CB21" s="919">
        <f t="shared" si="16"/>
        <v>0</v>
      </c>
      <c r="CC21" s="919">
        <f t="shared" si="16"/>
        <v>0</v>
      </c>
      <c r="CD21" s="919">
        <f t="shared" si="16"/>
        <v>0</v>
      </c>
      <c r="CE21" s="919">
        <f t="shared" si="16"/>
        <v>0</v>
      </c>
      <c r="CF21" s="919">
        <f t="shared" si="16"/>
        <v>0</v>
      </c>
      <c r="CG21" s="919">
        <f t="shared" si="16"/>
        <v>0</v>
      </c>
      <c r="CH21" s="919">
        <f t="shared" si="16"/>
        <v>0</v>
      </c>
      <c r="CI21" s="919">
        <f t="shared" si="16"/>
        <v>0</v>
      </c>
      <c r="CJ21" s="919">
        <f t="shared" si="16"/>
        <v>0</v>
      </c>
      <c r="CK21" s="919">
        <f t="shared" si="16"/>
        <v>0</v>
      </c>
      <c r="CL21" s="919">
        <f t="shared" si="16"/>
        <v>0</v>
      </c>
      <c r="CM21" s="919">
        <f t="shared" si="16"/>
        <v>0</v>
      </c>
      <c r="CN21" s="919">
        <f t="shared" si="16"/>
        <v>0</v>
      </c>
      <c r="CO21" s="919">
        <f t="shared" si="16"/>
        <v>0</v>
      </c>
      <c r="CP21" s="919">
        <f t="shared" si="16"/>
        <v>0</v>
      </c>
      <c r="CQ21" s="919">
        <f t="shared" si="16"/>
        <v>0</v>
      </c>
      <c r="CR21" s="919">
        <f t="shared" si="16"/>
        <v>0</v>
      </c>
      <c r="CS21" s="919">
        <f t="shared" si="16"/>
        <v>0</v>
      </c>
      <c r="CT21" s="919">
        <f t="shared" si="16"/>
        <v>0</v>
      </c>
      <c r="CU21" s="919">
        <f t="shared" si="16"/>
        <v>0</v>
      </c>
      <c r="CV21" s="919">
        <f t="shared" si="16"/>
        <v>0</v>
      </c>
      <c r="CW21" s="919">
        <f t="shared" si="16"/>
        <v>0</v>
      </c>
      <c r="CX21" s="919">
        <f t="shared" si="16"/>
        <v>0</v>
      </c>
      <c r="CY21" s="919">
        <f t="shared" si="16"/>
        <v>0</v>
      </c>
      <c r="CZ21" s="919">
        <f t="shared" si="16"/>
        <v>0</v>
      </c>
      <c r="DA21" s="919">
        <f t="shared" si="16"/>
        <v>0</v>
      </c>
      <c r="DB21" s="919">
        <f t="shared" si="16"/>
        <v>0</v>
      </c>
      <c r="DC21" s="919">
        <f t="shared" si="16"/>
        <v>0</v>
      </c>
      <c r="DD21" s="919">
        <f t="shared" si="16"/>
        <v>0</v>
      </c>
      <c r="DE21" s="919">
        <f t="shared" si="16"/>
        <v>0</v>
      </c>
      <c r="DF21" s="919">
        <f t="shared" si="16"/>
        <v>0</v>
      </c>
      <c r="DG21" s="919">
        <f t="shared" si="16"/>
        <v>0</v>
      </c>
      <c r="DH21" s="919">
        <f t="shared" si="16"/>
        <v>0</v>
      </c>
      <c r="DI21" s="919">
        <f t="shared" si="16"/>
        <v>0</v>
      </c>
      <c r="DJ21" s="919">
        <f t="shared" si="16"/>
        <v>0</v>
      </c>
      <c r="DK21" s="919">
        <f t="shared" si="16"/>
        <v>0</v>
      </c>
      <c r="DL21" s="919">
        <f t="shared" si="16"/>
        <v>0</v>
      </c>
      <c r="DM21" s="919">
        <f t="shared" si="16"/>
        <v>0</v>
      </c>
      <c r="DN21" s="919">
        <f t="shared" si="16"/>
        <v>0</v>
      </c>
      <c r="DO21" s="919">
        <f t="shared" si="16"/>
        <v>0</v>
      </c>
      <c r="DP21" s="919">
        <f t="shared" si="16"/>
        <v>0</v>
      </c>
      <c r="DQ21" s="919">
        <f t="shared" si="16"/>
        <v>0</v>
      </c>
      <c r="DR21" s="919">
        <f t="shared" si="16"/>
        <v>0</v>
      </c>
      <c r="DS21" s="919">
        <f t="shared" si="16"/>
        <v>0</v>
      </c>
      <c r="DT21" s="919">
        <f t="shared" si="16"/>
        <v>0</v>
      </c>
      <c r="DU21" s="919">
        <f t="shared" si="16"/>
        <v>0</v>
      </c>
      <c r="DV21" s="919">
        <f t="shared" si="16"/>
        <v>0</v>
      </c>
      <c r="DW21" s="919">
        <f t="shared" si="16"/>
        <v>0</v>
      </c>
      <c r="DX21" s="919">
        <f t="shared" si="16"/>
        <v>0</v>
      </c>
      <c r="DY21" s="919">
        <f t="shared" si="16"/>
        <v>0</v>
      </c>
      <c r="DZ21" s="919">
        <f t="shared" si="16"/>
        <v>0</v>
      </c>
      <c r="EA21" s="919">
        <f t="shared" si="16"/>
        <v>0</v>
      </c>
      <c r="EB21" s="919">
        <f t="shared" si="16"/>
        <v>0</v>
      </c>
      <c r="EC21" s="919">
        <f t="shared" si="16"/>
        <v>0</v>
      </c>
      <c r="ED21" s="919">
        <f t="shared" si="16"/>
        <v>0</v>
      </c>
      <c r="EE21" s="919">
        <f t="shared" si="16"/>
        <v>0</v>
      </c>
      <c r="EF21" s="919">
        <f t="shared" ref="EF21:GQ21" si="17">+IF(EF14-EF18&lt;0,0,EF19*EF20)</f>
        <v>0</v>
      </c>
      <c r="EG21" s="919">
        <f t="shared" si="17"/>
        <v>0</v>
      </c>
      <c r="EH21" s="919">
        <f t="shared" si="17"/>
        <v>0</v>
      </c>
      <c r="EI21" s="919">
        <f t="shared" si="17"/>
        <v>0</v>
      </c>
      <c r="EJ21" s="919">
        <f t="shared" si="17"/>
        <v>0</v>
      </c>
      <c r="EK21" s="919">
        <f t="shared" si="17"/>
        <v>0</v>
      </c>
      <c r="EL21" s="919">
        <f t="shared" si="17"/>
        <v>0</v>
      </c>
      <c r="EM21" s="919">
        <f t="shared" si="17"/>
        <v>0</v>
      </c>
      <c r="EN21" s="919">
        <f t="shared" si="17"/>
        <v>0</v>
      </c>
      <c r="EO21" s="919">
        <f t="shared" si="17"/>
        <v>0</v>
      </c>
      <c r="EP21" s="919">
        <f t="shared" si="17"/>
        <v>0</v>
      </c>
      <c r="EQ21" s="919">
        <f t="shared" si="17"/>
        <v>0</v>
      </c>
      <c r="ER21" s="919">
        <f t="shared" si="17"/>
        <v>0</v>
      </c>
      <c r="ES21" s="919">
        <f t="shared" si="17"/>
        <v>0</v>
      </c>
      <c r="ET21" s="919">
        <f t="shared" si="17"/>
        <v>0</v>
      </c>
      <c r="EU21" s="919">
        <f t="shared" si="17"/>
        <v>0</v>
      </c>
      <c r="EV21" s="919">
        <f t="shared" si="17"/>
        <v>0</v>
      </c>
      <c r="EW21" s="919">
        <f t="shared" si="17"/>
        <v>0</v>
      </c>
      <c r="EX21" s="919">
        <f t="shared" si="17"/>
        <v>0</v>
      </c>
      <c r="EY21" s="919">
        <f t="shared" si="17"/>
        <v>0</v>
      </c>
      <c r="EZ21" s="919">
        <f t="shared" si="17"/>
        <v>0</v>
      </c>
      <c r="FA21" s="919">
        <f t="shared" si="17"/>
        <v>0</v>
      </c>
      <c r="FB21" s="919">
        <f t="shared" si="17"/>
        <v>0</v>
      </c>
      <c r="FC21" s="919">
        <f t="shared" si="17"/>
        <v>0</v>
      </c>
      <c r="FD21" s="919">
        <f t="shared" si="17"/>
        <v>0</v>
      </c>
      <c r="FE21" s="919">
        <f t="shared" si="17"/>
        <v>0</v>
      </c>
      <c r="FF21" s="919">
        <f t="shared" si="17"/>
        <v>0</v>
      </c>
      <c r="FG21" s="919">
        <f t="shared" si="17"/>
        <v>0</v>
      </c>
      <c r="FH21" s="919">
        <f t="shared" si="17"/>
        <v>0</v>
      </c>
      <c r="FI21" s="919">
        <f t="shared" si="17"/>
        <v>0</v>
      </c>
      <c r="FJ21" s="919">
        <f t="shared" si="17"/>
        <v>0</v>
      </c>
      <c r="FK21" s="919">
        <f t="shared" si="17"/>
        <v>0</v>
      </c>
      <c r="FL21" s="919">
        <f t="shared" si="17"/>
        <v>0</v>
      </c>
      <c r="FM21" s="919">
        <f t="shared" si="17"/>
        <v>0</v>
      </c>
      <c r="FN21" s="919">
        <f t="shared" si="17"/>
        <v>0</v>
      </c>
      <c r="FO21" s="919">
        <f t="shared" si="17"/>
        <v>0</v>
      </c>
      <c r="FP21" s="919">
        <f t="shared" si="17"/>
        <v>0</v>
      </c>
      <c r="FQ21" s="919">
        <f t="shared" si="17"/>
        <v>0</v>
      </c>
      <c r="FR21" s="919">
        <f t="shared" si="17"/>
        <v>0</v>
      </c>
      <c r="FS21" s="919">
        <f t="shared" si="17"/>
        <v>0</v>
      </c>
      <c r="FT21" s="919">
        <f t="shared" si="17"/>
        <v>0</v>
      </c>
      <c r="FU21" s="919">
        <f t="shared" si="17"/>
        <v>0</v>
      </c>
      <c r="FV21" s="919">
        <f t="shared" si="17"/>
        <v>0</v>
      </c>
      <c r="FW21" s="919">
        <f t="shared" si="17"/>
        <v>0</v>
      </c>
      <c r="FX21" s="919">
        <f t="shared" si="17"/>
        <v>0</v>
      </c>
      <c r="FY21" s="919">
        <f t="shared" si="17"/>
        <v>0</v>
      </c>
      <c r="FZ21" s="919">
        <f t="shared" si="17"/>
        <v>0</v>
      </c>
      <c r="GA21" s="919">
        <f t="shared" si="17"/>
        <v>0</v>
      </c>
      <c r="GB21" s="919">
        <f t="shared" si="17"/>
        <v>0</v>
      </c>
      <c r="GC21" s="919">
        <f t="shared" si="17"/>
        <v>0</v>
      </c>
      <c r="GD21" s="919">
        <f t="shared" si="17"/>
        <v>0</v>
      </c>
      <c r="GE21" s="919">
        <f t="shared" si="17"/>
        <v>0</v>
      </c>
      <c r="GF21" s="919">
        <f t="shared" si="17"/>
        <v>0</v>
      </c>
      <c r="GG21" s="919">
        <f t="shared" si="17"/>
        <v>0</v>
      </c>
      <c r="GH21" s="919">
        <f t="shared" si="17"/>
        <v>0</v>
      </c>
      <c r="GI21" s="919">
        <f t="shared" si="17"/>
        <v>0</v>
      </c>
      <c r="GJ21" s="919">
        <f t="shared" si="17"/>
        <v>0</v>
      </c>
      <c r="GK21" s="919">
        <f t="shared" si="17"/>
        <v>0</v>
      </c>
      <c r="GL21" s="919">
        <f t="shared" si="17"/>
        <v>0</v>
      </c>
      <c r="GM21" s="919">
        <f t="shared" si="17"/>
        <v>0</v>
      </c>
      <c r="GN21" s="919">
        <f t="shared" si="17"/>
        <v>0</v>
      </c>
      <c r="GO21" s="919">
        <f t="shared" si="17"/>
        <v>0</v>
      </c>
      <c r="GP21" s="919">
        <f t="shared" si="17"/>
        <v>0</v>
      </c>
      <c r="GQ21" s="919">
        <f t="shared" si="17"/>
        <v>0</v>
      </c>
      <c r="GR21" s="919">
        <f t="shared" ref="GR21:IT21" si="18">+IF(GR14-GR18&lt;0,0,GR19*GR20)</f>
        <v>0</v>
      </c>
      <c r="GS21" s="919">
        <f t="shared" si="18"/>
        <v>0</v>
      </c>
      <c r="GT21" s="919">
        <f t="shared" si="18"/>
        <v>0</v>
      </c>
      <c r="GU21" s="919">
        <f t="shared" si="18"/>
        <v>0</v>
      </c>
      <c r="GV21" s="919">
        <f t="shared" si="18"/>
        <v>0</v>
      </c>
      <c r="GW21" s="919">
        <f t="shared" si="18"/>
        <v>0</v>
      </c>
      <c r="GX21" s="919">
        <f t="shared" si="18"/>
        <v>0</v>
      </c>
      <c r="GY21" s="919">
        <f t="shared" si="18"/>
        <v>0</v>
      </c>
      <c r="GZ21" s="919">
        <f t="shared" si="18"/>
        <v>0</v>
      </c>
      <c r="HA21" s="919">
        <f t="shared" si="18"/>
        <v>0</v>
      </c>
      <c r="HB21" s="919">
        <f t="shared" si="18"/>
        <v>0</v>
      </c>
      <c r="HC21" s="919">
        <f t="shared" si="18"/>
        <v>0</v>
      </c>
      <c r="HD21" s="919">
        <f t="shared" si="18"/>
        <v>0</v>
      </c>
      <c r="HE21" s="919">
        <f t="shared" si="18"/>
        <v>0</v>
      </c>
      <c r="HF21" s="919">
        <f t="shared" si="18"/>
        <v>0</v>
      </c>
      <c r="HG21" s="919">
        <f t="shared" si="18"/>
        <v>0</v>
      </c>
      <c r="HH21" s="919">
        <f t="shared" si="18"/>
        <v>0</v>
      </c>
      <c r="HI21" s="919">
        <f t="shared" si="18"/>
        <v>0</v>
      </c>
      <c r="HJ21" s="919">
        <f t="shared" si="18"/>
        <v>0</v>
      </c>
      <c r="HK21" s="919">
        <f t="shared" si="18"/>
        <v>0</v>
      </c>
      <c r="HL21" s="919">
        <f t="shared" si="18"/>
        <v>0</v>
      </c>
      <c r="HM21" s="919">
        <f t="shared" si="18"/>
        <v>0</v>
      </c>
      <c r="HN21" s="919">
        <f t="shared" si="18"/>
        <v>0</v>
      </c>
      <c r="HO21" s="919">
        <f t="shared" si="18"/>
        <v>0</v>
      </c>
      <c r="HP21" s="919">
        <f t="shared" si="18"/>
        <v>0</v>
      </c>
      <c r="HQ21" s="919">
        <f t="shared" si="18"/>
        <v>0</v>
      </c>
      <c r="HR21" s="919">
        <f t="shared" si="18"/>
        <v>0</v>
      </c>
      <c r="HS21" s="919">
        <f t="shared" si="18"/>
        <v>0</v>
      </c>
      <c r="HT21" s="919">
        <f t="shared" si="18"/>
        <v>0</v>
      </c>
      <c r="HU21" s="919">
        <f t="shared" si="18"/>
        <v>0</v>
      </c>
      <c r="HV21" s="919">
        <f t="shared" si="18"/>
        <v>0</v>
      </c>
      <c r="HW21" s="919">
        <f t="shared" si="18"/>
        <v>0</v>
      </c>
      <c r="HX21" s="919">
        <f t="shared" si="18"/>
        <v>0</v>
      </c>
      <c r="HY21" s="919">
        <f t="shared" si="18"/>
        <v>0</v>
      </c>
      <c r="HZ21" s="919">
        <f t="shared" si="18"/>
        <v>0</v>
      </c>
      <c r="IA21" s="919">
        <f t="shared" si="18"/>
        <v>0</v>
      </c>
      <c r="IB21" s="919">
        <f t="shared" si="18"/>
        <v>0</v>
      </c>
      <c r="IC21" s="919">
        <f t="shared" si="18"/>
        <v>0</v>
      </c>
      <c r="ID21" s="919">
        <f t="shared" si="18"/>
        <v>0</v>
      </c>
      <c r="IE21" s="919">
        <f t="shared" si="18"/>
        <v>0</v>
      </c>
      <c r="IF21" s="919">
        <f t="shared" si="18"/>
        <v>0</v>
      </c>
      <c r="IG21" s="919">
        <f t="shared" si="18"/>
        <v>0</v>
      </c>
      <c r="IH21" s="919">
        <f t="shared" si="18"/>
        <v>0</v>
      </c>
      <c r="II21" s="919">
        <f t="shared" si="18"/>
        <v>0</v>
      </c>
      <c r="IJ21" s="919">
        <f t="shared" si="18"/>
        <v>0</v>
      </c>
      <c r="IK21" s="919">
        <f t="shared" si="18"/>
        <v>0</v>
      </c>
      <c r="IL21" s="919">
        <f t="shared" si="18"/>
        <v>0</v>
      </c>
      <c r="IM21" s="919">
        <f t="shared" si="18"/>
        <v>0</v>
      </c>
      <c r="IN21" s="919">
        <f t="shared" si="18"/>
        <v>0</v>
      </c>
      <c r="IO21" s="919">
        <f t="shared" si="18"/>
        <v>0</v>
      </c>
      <c r="IP21" s="919">
        <f t="shared" si="18"/>
        <v>0</v>
      </c>
      <c r="IQ21" s="919">
        <f t="shared" si="18"/>
        <v>0</v>
      </c>
      <c r="IR21" s="919">
        <f t="shared" si="18"/>
        <v>0</v>
      </c>
      <c r="IS21" s="919">
        <f t="shared" si="18"/>
        <v>0</v>
      </c>
      <c r="IT21" s="919">
        <f t="shared" si="18"/>
        <v>0</v>
      </c>
      <c r="IU21" s="919">
        <f t="shared" ref="IU21:LF21" si="19">+IF(IU14-IU18&lt;0,0,IU19*IU20)</f>
        <v>0</v>
      </c>
      <c r="IV21" s="919">
        <f t="shared" si="19"/>
        <v>0</v>
      </c>
      <c r="IW21" s="919">
        <f t="shared" si="19"/>
        <v>0</v>
      </c>
      <c r="IX21" s="919">
        <f t="shared" si="19"/>
        <v>0</v>
      </c>
      <c r="IY21" s="919">
        <f t="shared" si="19"/>
        <v>0</v>
      </c>
      <c r="IZ21" s="919">
        <f t="shared" si="19"/>
        <v>0</v>
      </c>
      <c r="JA21" s="919">
        <f t="shared" si="19"/>
        <v>0</v>
      </c>
      <c r="JB21" s="919">
        <f t="shared" si="19"/>
        <v>0</v>
      </c>
      <c r="JC21" s="919">
        <f t="shared" si="19"/>
        <v>0</v>
      </c>
      <c r="JD21" s="919">
        <f t="shared" si="19"/>
        <v>0</v>
      </c>
      <c r="JE21" s="919">
        <f t="shared" si="19"/>
        <v>0</v>
      </c>
      <c r="JF21" s="919">
        <f t="shared" si="19"/>
        <v>0</v>
      </c>
      <c r="JG21" s="919">
        <f t="shared" si="19"/>
        <v>0</v>
      </c>
      <c r="JH21" s="919">
        <f t="shared" si="19"/>
        <v>0</v>
      </c>
      <c r="JI21" s="919">
        <f t="shared" si="19"/>
        <v>0</v>
      </c>
      <c r="JJ21" s="919">
        <f t="shared" si="19"/>
        <v>0</v>
      </c>
      <c r="JK21" s="919">
        <f t="shared" si="19"/>
        <v>0</v>
      </c>
      <c r="JL21" s="919">
        <f t="shared" si="19"/>
        <v>0</v>
      </c>
      <c r="JM21" s="919">
        <f t="shared" si="19"/>
        <v>0</v>
      </c>
      <c r="JN21" s="919">
        <f t="shared" si="19"/>
        <v>0</v>
      </c>
      <c r="JO21" s="919">
        <f t="shared" si="19"/>
        <v>0</v>
      </c>
      <c r="JP21" s="919">
        <f t="shared" si="19"/>
        <v>0</v>
      </c>
      <c r="JQ21" s="919">
        <f t="shared" si="19"/>
        <v>0</v>
      </c>
      <c r="JR21" s="919">
        <f t="shared" si="19"/>
        <v>0</v>
      </c>
      <c r="JS21" s="919">
        <f t="shared" si="19"/>
        <v>0</v>
      </c>
      <c r="JT21" s="919">
        <f t="shared" si="19"/>
        <v>0</v>
      </c>
      <c r="JU21" s="919">
        <f t="shared" si="19"/>
        <v>0</v>
      </c>
      <c r="JV21" s="919">
        <f t="shared" si="19"/>
        <v>0</v>
      </c>
      <c r="JW21" s="919">
        <f t="shared" si="19"/>
        <v>0</v>
      </c>
      <c r="JX21" s="919">
        <f t="shared" si="19"/>
        <v>0</v>
      </c>
      <c r="JY21" s="919">
        <f t="shared" si="19"/>
        <v>0</v>
      </c>
      <c r="JZ21" s="919">
        <f t="shared" si="19"/>
        <v>0</v>
      </c>
      <c r="KA21" s="919">
        <f t="shared" si="19"/>
        <v>0</v>
      </c>
      <c r="KB21" s="919">
        <f t="shared" si="19"/>
        <v>0</v>
      </c>
      <c r="KC21" s="919">
        <f t="shared" si="19"/>
        <v>0</v>
      </c>
      <c r="KD21" s="919">
        <f t="shared" si="19"/>
        <v>0</v>
      </c>
      <c r="KE21" s="919">
        <f t="shared" si="19"/>
        <v>0</v>
      </c>
      <c r="KF21" s="919">
        <f t="shared" si="19"/>
        <v>0</v>
      </c>
      <c r="KG21" s="919">
        <f t="shared" si="19"/>
        <v>0</v>
      </c>
      <c r="KH21" s="919">
        <f t="shared" si="19"/>
        <v>0</v>
      </c>
      <c r="KI21" s="919">
        <f t="shared" si="19"/>
        <v>0</v>
      </c>
      <c r="KJ21" s="919">
        <f t="shared" si="19"/>
        <v>0</v>
      </c>
      <c r="KK21" s="919">
        <f t="shared" si="19"/>
        <v>0</v>
      </c>
      <c r="KL21" s="919">
        <f t="shared" si="19"/>
        <v>0</v>
      </c>
      <c r="KM21" s="919">
        <f t="shared" si="19"/>
        <v>0</v>
      </c>
      <c r="KN21" s="919">
        <f t="shared" si="19"/>
        <v>0</v>
      </c>
      <c r="KO21" s="919">
        <f t="shared" si="19"/>
        <v>0</v>
      </c>
      <c r="KP21" s="919">
        <f t="shared" si="19"/>
        <v>0</v>
      </c>
      <c r="KQ21" s="919">
        <f t="shared" si="19"/>
        <v>0</v>
      </c>
      <c r="KR21" s="919">
        <f t="shared" si="19"/>
        <v>0</v>
      </c>
      <c r="KS21" s="919">
        <f t="shared" si="19"/>
        <v>0</v>
      </c>
      <c r="KT21" s="919">
        <f t="shared" si="19"/>
        <v>0</v>
      </c>
      <c r="KU21" s="919">
        <f t="shared" si="19"/>
        <v>0</v>
      </c>
      <c r="KV21" s="919">
        <f t="shared" si="19"/>
        <v>0</v>
      </c>
      <c r="KW21" s="919">
        <f t="shared" si="19"/>
        <v>0</v>
      </c>
      <c r="KX21" s="919">
        <f t="shared" si="19"/>
        <v>0</v>
      </c>
      <c r="KY21" s="919">
        <f t="shared" si="19"/>
        <v>0</v>
      </c>
      <c r="KZ21" s="919">
        <f t="shared" si="19"/>
        <v>0</v>
      </c>
      <c r="LA21" s="919">
        <f t="shared" si="19"/>
        <v>0</v>
      </c>
      <c r="LB21" s="919">
        <f t="shared" si="19"/>
        <v>0</v>
      </c>
      <c r="LC21" s="919">
        <f t="shared" si="19"/>
        <v>0</v>
      </c>
      <c r="LD21" s="919">
        <f t="shared" si="19"/>
        <v>0</v>
      </c>
      <c r="LE21" s="919">
        <f t="shared" si="19"/>
        <v>0</v>
      </c>
      <c r="LF21" s="919">
        <f t="shared" si="19"/>
        <v>0</v>
      </c>
      <c r="LG21" s="918">
        <f>SUM(H21:LF21)</f>
        <v>0</v>
      </c>
    </row>
    <row r="22" spans="1:319" s="672" customFormat="1" ht="36" customHeight="1">
      <c r="B22" s="922">
        <v>6</v>
      </c>
      <c r="C22" s="1469" t="s">
        <v>1238</v>
      </c>
      <c r="D22" s="1469"/>
      <c r="E22" s="1469"/>
      <c r="F22" s="1469"/>
      <c r="G22" s="1469"/>
      <c r="H22" s="923"/>
      <c r="I22" s="923">
        <f>MAX(0,IF(($LG$12+$LG$30)&lt;0,0,IF(I20&gt;10%,MAX(0,(I12-0.25*($LG$12+$LG$30))),MAX(0,(I12-0.5*($LG$12+$LG$30)))))-IF(I15&lt;0,0,I15))</f>
        <v>0</v>
      </c>
      <c r="J22" s="923">
        <f t="shared" ref="J22:BU22" si="20">MAX(0,IF(($LG$12+$LG$30)&lt;0,0,IF(J20&gt;10%,MAX(0,(J12-0.25*($LG$12+$LG$30))),MAX(0,(J12-0.5*($LG$12+$LG$30)))))-IF(J15&lt;0,0,J15))</f>
        <v>0</v>
      </c>
      <c r="K22" s="923">
        <f t="shared" si="20"/>
        <v>0</v>
      </c>
      <c r="L22" s="923">
        <f t="shared" si="20"/>
        <v>0</v>
      </c>
      <c r="M22" s="923">
        <f t="shared" si="20"/>
        <v>0</v>
      </c>
      <c r="N22" s="923">
        <f t="shared" si="20"/>
        <v>0</v>
      </c>
      <c r="O22" s="923">
        <f t="shared" si="20"/>
        <v>0</v>
      </c>
      <c r="P22" s="923">
        <f t="shared" si="20"/>
        <v>0</v>
      </c>
      <c r="Q22" s="923">
        <f t="shared" si="20"/>
        <v>0</v>
      </c>
      <c r="R22" s="923">
        <f t="shared" si="20"/>
        <v>0</v>
      </c>
      <c r="S22" s="923">
        <f t="shared" si="20"/>
        <v>0</v>
      </c>
      <c r="T22" s="923">
        <f t="shared" si="20"/>
        <v>0</v>
      </c>
      <c r="U22" s="923">
        <f t="shared" si="20"/>
        <v>0</v>
      </c>
      <c r="V22" s="923">
        <f t="shared" si="20"/>
        <v>0</v>
      </c>
      <c r="W22" s="923">
        <f t="shared" si="20"/>
        <v>0</v>
      </c>
      <c r="X22" s="923">
        <f t="shared" si="20"/>
        <v>0</v>
      </c>
      <c r="Y22" s="923">
        <f t="shared" si="20"/>
        <v>0</v>
      </c>
      <c r="Z22" s="923">
        <f t="shared" si="20"/>
        <v>0</v>
      </c>
      <c r="AA22" s="923">
        <f t="shared" si="20"/>
        <v>0</v>
      </c>
      <c r="AB22" s="923">
        <f t="shared" si="20"/>
        <v>0</v>
      </c>
      <c r="AC22" s="923">
        <f t="shared" si="20"/>
        <v>0</v>
      </c>
      <c r="AD22" s="923">
        <f t="shared" si="20"/>
        <v>0</v>
      </c>
      <c r="AE22" s="923">
        <f t="shared" si="20"/>
        <v>0</v>
      </c>
      <c r="AF22" s="923">
        <f t="shared" si="20"/>
        <v>0</v>
      </c>
      <c r="AG22" s="923">
        <f t="shared" si="20"/>
        <v>0</v>
      </c>
      <c r="AH22" s="923">
        <f t="shared" si="20"/>
        <v>0</v>
      </c>
      <c r="AI22" s="923">
        <f t="shared" si="20"/>
        <v>0</v>
      </c>
      <c r="AJ22" s="923">
        <f t="shared" si="20"/>
        <v>0</v>
      </c>
      <c r="AK22" s="923">
        <f t="shared" si="20"/>
        <v>0</v>
      </c>
      <c r="AL22" s="923">
        <f t="shared" si="20"/>
        <v>0</v>
      </c>
      <c r="AM22" s="923">
        <f t="shared" si="20"/>
        <v>0</v>
      </c>
      <c r="AN22" s="923">
        <f t="shared" si="20"/>
        <v>0</v>
      </c>
      <c r="AO22" s="923">
        <f t="shared" si="20"/>
        <v>0</v>
      </c>
      <c r="AP22" s="923">
        <f t="shared" si="20"/>
        <v>0</v>
      </c>
      <c r="AQ22" s="923">
        <f t="shared" si="20"/>
        <v>0</v>
      </c>
      <c r="AR22" s="923">
        <f t="shared" si="20"/>
        <v>0</v>
      </c>
      <c r="AS22" s="923">
        <f t="shared" si="20"/>
        <v>0</v>
      </c>
      <c r="AT22" s="923">
        <f t="shared" si="20"/>
        <v>0</v>
      </c>
      <c r="AU22" s="923">
        <f t="shared" si="20"/>
        <v>0</v>
      </c>
      <c r="AV22" s="923">
        <f t="shared" si="20"/>
        <v>0</v>
      </c>
      <c r="AW22" s="923">
        <f t="shared" si="20"/>
        <v>0</v>
      </c>
      <c r="AX22" s="923">
        <f t="shared" si="20"/>
        <v>0</v>
      </c>
      <c r="AY22" s="923">
        <f t="shared" si="20"/>
        <v>0</v>
      </c>
      <c r="AZ22" s="923">
        <f t="shared" si="20"/>
        <v>0</v>
      </c>
      <c r="BA22" s="923">
        <f t="shared" si="20"/>
        <v>0</v>
      </c>
      <c r="BB22" s="923">
        <f t="shared" si="20"/>
        <v>0</v>
      </c>
      <c r="BC22" s="923">
        <f t="shared" si="20"/>
        <v>0</v>
      </c>
      <c r="BD22" s="923">
        <f t="shared" si="20"/>
        <v>0</v>
      </c>
      <c r="BE22" s="923">
        <f t="shared" si="20"/>
        <v>0</v>
      </c>
      <c r="BF22" s="923">
        <f t="shared" si="20"/>
        <v>0</v>
      </c>
      <c r="BG22" s="923">
        <f t="shared" si="20"/>
        <v>0</v>
      </c>
      <c r="BH22" s="923">
        <f t="shared" si="20"/>
        <v>0</v>
      </c>
      <c r="BI22" s="923">
        <f t="shared" si="20"/>
        <v>0</v>
      </c>
      <c r="BJ22" s="923">
        <f t="shared" si="20"/>
        <v>0</v>
      </c>
      <c r="BK22" s="923">
        <f t="shared" si="20"/>
        <v>0</v>
      </c>
      <c r="BL22" s="923">
        <f t="shared" si="20"/>
        <v>0</v>
      </c>
      <c r="BM22" s="923">
        <f t="shared" si="20"/>
        <v>0</v>
      </c>
      <c r="BN22" s="923">
        <f t="shared" si="20"/>
        <v>0</v>
      </c>
      <c r="BO22" s="923">
        <f t="shared" si="20"/>
        <v>0</v>
      </c>
      <c r="BP22" s="923">
        <f t="shared" si="20"/>
        <v>0</v>
      </c>
      <c r="BQ22" s="923">
        <f t="shared" si="20"/>
        <v>0</v>
      </c>
      <c r="BR22" s="923">
        <f t="shared" si="20"/>
        <v>0</v>
      </c>
      <c r="BS22" s="923">
        <f t="shared" si="20"/>
        <v>0</v>
      </c>
      <c r="BT22" s="923">
        <f t="shared" si="20"/>
        <v>0</v>
      </c>
      <c r="BU22" s="923">
        <f t="shared" si="20"/>
        <v>0</v>
      </c>
      <c r="BV22" s="923">
        <f t="shared" ref="BV22:EG22" si="21">MAX(0,IF(($LG$12+$LG$30)&lt;0,0,IF(BV20&gt;10%,MAX(0,(BV12-0.25*($LG$12+$LG$30))),MAX(0,(BV12-0.5*($LG$12+$LG$30)))))-IF(BV15&lt;0,0,BV15))</f>
        <v>0</v>
      </c>
      <c r="BW22" s="923">
        <f t="shared" si="21"/>
        <v>0</v>
      </c>
      <c r="BX22" s="923">
        <f t="shared" si="21"/>
        <v>0</v>
      </c>
      <c r="BY22" s="923">
        <f t="shared" si="21"/>
        <v>0</v>
      </c>
      <c r="BZ22" s="923">
        <f t="shared" si="21"/>
        <v>0</v>
      </c>
      <c r="CA22" s="923">
        <f t="shared" si="21"/>
        <v>0</v>
      </c>
      <c r="CB22" s="923">
        <f t="shared" si="21"/>
        <v>0</v>
      </c>
      <c r="CC22" s="923">
        <f t="shared" si="21"/>
        <v>0</v>
      </c>
      <c r="CD22" s="923">
        <f t="shared" si="21"/>
        <v>0</v>
      </c>
      <c r="CE22" s="923">
        <f t="shared" si="21"/>
        <v>0</v>
      </c>
      <c r="CF22" s="923">
        <f t="shared" si="21"/>
        <v>0</v>
      </c>
      <c r="CG22" s="923">
        <f t="shared" si="21"/>
        <v>0</v>
      </c>
      <c r="CH22" s="923">
        <f t="shared" si="21"/>
        <v>0</v>
      </c>
      <c r="CI22" s="923">
        <f t="shared" si="21"/>
        <v>0</v>
      </c>
      <c r="CJ22" s="923">
        <f t="shared" si="21"/>
        <v>0</v>
      </c>
      <c r="CK22" s="923">
        <f t="shared" si="21"/>
        <v>0</v>
      </c>
      <c r="CL22" s="923">
        <f t="shared" si="21"/>
        <v>0</v>
      </c>
      <c r="CM22" s="923">
        <f t="shared" si="21"/>
        <v>0</v>
      </c>
      <c r="CN22" s="923">
        <f t="shared" si="21"/>
        <v>0</v>
      </c>
      <c r="CO22" s="923">
        <f t="shared" si="21"/>
        <v>0</v>
      </c>
      <c r="CP22" s="923">
        <f t="shared" si="21"/>
        <v>0</v>
      </c>
      <c r="CQ22" s="923">
        <f t="shared" si="21"/>
        <v>0</v>
      </c>
      <c r="CR22" s="923">
        <f t="shared" si="21"/>
        <v>0</v>
      </c>
      <c r="CS22" s="923">
        <f t="shared" si="21"/>
        <v>0</v>
      </c>
      <c r="CT22" s="923">
        <f t="shared" si="21"/>
        <v>0</v>
      </c>
      <c r="CU22" s="923">
        <f t="shared" si="21"/>
        <v>0</v>
      </c>
      <c r="CV22" s="923">
        <f t="shared" si="21"/>
        <v>0</v>
      </c>
      <c r="CW22" s="923">
        <f t="shared" si="21"/>
        <v>0</v>
      </c>
      <c r="CX22" s="923">
        <f t="shared" si="21"/>
        <v>0</v>
      </c>
      <c r="CY22" s="923">
        <f t="shared" si="21"/>
        <v>0</v>
      </c>
      <c r="CZ22" s="923">
        <f t="shared" si="21"/>
        <v>0</v>
      </c>
      <c r="DA22" s="923">
        <f t="shared" si="21"/>
        <v>0</v>
      </c>
      <c r="DB22" s="923">
        <f t="shared" si="21"/>
        <v>0</v>
      </c>
      <c r="DC22" s="923">
        <f t="shared" si="21"/>
        <v>0</v>
      </c>
      <c r="DD22" s="923">
        <f t="shared" si="21"/>
        <v>0</v>
      </c>
      <c r="DE22" s="923">
        <f t="shared" si="21"/>
        <v>0</v>
      </c>
      <c r="DF22" s="923">
        <f t="shared" si="21"/>
        <v>0</v>
      </c>
      <c r="DG22" s="923">
        <f t="shared" si="21"/>
        <v>0</v>
      </c>
      <c r="DH22" s="923">
        <f t="shared" si="21"/>
        <v>0</v>
      </c>
      <c r="DI22" s="923">
        <f t="shared" si="21"/>
        <v>0</v>
      </c>
      <c r="DJ22" s="923">
        <f t="shared" si="21"/>
        <v>0</v>
      </c>
      <c r="DK22" s="923">
        <f t="shared" si="21"/>
        <v>0</v>
      </c>
      <c r="DL22" s="923">
        <f t="shared" si="21"/>
        <v>0</v>
      </c>
      <c r="DM22" s="923">
        <f t="shared" si="21"/>
        <v>0</v>
      </c>
      <c r="DN22" s="923">
        <f t="shared" si="21"/>
        <v>0</v>
      </c>
      <c r="DO22" s="923">
        <f t="shared" si="21"/>
        <v>0</v>
      </c>
      <c r="DP22" s="923">
        <f t="shared" si="21"/>
        <v>0</v>
      </c>
      <c r="DQ22" s="923">
        <f t="shared" si="21"/>
        <v>0</v>
      </c>
      <c r="DR22" s="923">
        <f t="shared" si="21"/>
        <v>0</v>
      </c>
      <c r="DS22" s="923">
        <f t="shared" si="21"/>
        <v>0</v>
      </c>
      <c r="DT22" s="923">
        <f t="shared" si="21"/>
        <v>0</v>
      </c>
      <c r="DU22" s="923">
        <f t="shared" si="21"/>
        <v>0</v>
      </c>
      <c r="DV22" s="923">
        <f t="shared" si="21"/>
        <v>0</v>
      </c>
      <c r="DW22" s="923">
        <f t="shared" si="21"/>
        <v>0</v>
      </c>
      <c r="DX22" s="923">
        <f t="shared" si="21"/>
        <v>0</v>
      </c>
      <c r="DY22" s="923">
        <f t="shared" si="21"/>
        <v>0</v>
      </c>
      <c r="DZ22" s="923">
        <f t="shared" si="21"/>
        <v>0</v>
      </c>
      <c r="EA22" s="923">
        <f t="shared" si="21"/>
        <v>0</v>
      </c>
      <c r="EB22" s="923">
        <f t="shared" si="21"/>
        <v>0</v>
      </c>
      <c r="EC22" s="923">
        <f t="shared" si="21"/>
        <v>0</v>
      </c>
      <c r="ED22" s="923">
        <f t="shared" si="21"/>
        <v>0</v>
      </c>
      <c r="EE22" s="923">
        <f t="shared" si="21"/>
        <v>0</v>
      </c>
      <c r="EF22" s="923">
        <f t="shared" si="21"/>
        <v>0</v>
      </c>
      <c r="EG22" s="923">
        <f t="shared" si="21"/>
        <v>0</v>
      </c>
      <c r="EH22" s="923">
        <f t="shared" ref="EH22:GS22" si="22">MAX(0,IF(($LG$12+$LG$30)&lt;0,0,IF(EH20&gt;10%,MAX(0,(EH12-0.25*($LG$12+$LG$30))),MAX(0,(EH12-0.5*($LG$12+$LG$30)))))-IF(EH15&lt;0,0,EH15))</f>
        <v>0</v>
      </c>
      <c r="EI22" s="923">
        <f t="shared" si="22"/>
        <v>0</v>
      </c>
      <c r="EJ22" s="923">
        <f t="shared" si="22"/>
        <v>0</v>
      </c>
      <c r="EK22" s="923">
        <f t="shared" si="22"/>
        <v>0</v>
      </c>
      <c r="EL22" s="923">
        <f t="shared" si="22"/>
        <v>0</v>
      </c>
      <c r="EM22" s="923">
        <f t="shared" si="22"/>
        <v>0</v>
      </c>
      <c r="EN22" s="923">
        <f t="shared" si="22"/>
        <v>0</v>
      </c>
      <c r="EO22" s="923">
        <f t="shared" si="22"/>
        <v>0</v>
      </c>
      <c r="EP22" s="923">
        <f t="shared" si="22"/>
        <v>0</v>
      </c>
      <c r="EQ22" s="923">
        <f t="shared" si="22"/>
        <v>0</v>
      </c>
      <c r="ER22" s="923">
        <f t="shared" si="22"/>
        <v>0</v>
      </c>
      <c r="ES22" s="923">
        <f t="shared" si="22"/>
        <v>0</v>
      </c>
      <c r="ET22" s="923">
        <f t="shared" si="22"/>
        <v>0</v>
      </c>
      <c r="EU22" s="923">
        <f t="shared" si="22"/>
        <v>0</v>
      </c>
      <c r="EV22" s="923">
        <f t="shared" si="22"/>
        <v>0</v>
      </c>
      <c r="EW22" s="923">
        <f t="shared" si="22"/>
        <v>0</v>
      </c>
      <c r="EX22" s="923">
        <f t="shared" si="22"/>
        <v>0</v>
      </c>
      <c r="EY22" s="923">
        <f t="shared" si="22"/>
        <v>0</v>
      </c>
      <c r="EZ22" s="923">
        <f t="shared" si="22"/>
        <v>0</v>
      </c>
      <c r="FA22" s="923">
        <f t="shared" si="22"/>
        <v>0</v>
      </c>
      <c r="FB22" s="923">
        <f t="shared" si="22"/>
        <v>0</v>
      </c>
      <c r="FC22" s="923">
        <f t="shared" si="22"/>
        <v>0</v>
      </c>
      <c r="FD22" s="923">
        <f t="shared" si="22"/>
        <v>0</v>
      </c>
      <c r="FE22" s="923">
        <f t="shared" si="22"/>
        <v>0</v>
      </c>
      <c r="FF22" s="923">
        <f t="shared" si="22"/>
        <v>0</v>
      </c>
      <c r="FG22" s="923">
        <f t="shared" si="22"/>
        <v>0</v>
      </c>
      <c r="FH22" s="923">
        <f t="shared" si="22"/>
        <v>0</v>
      </c>
      <c r="FI22" s="923">
        <f t="shared" si="22"/>
        <v>0</v>
      </c>
      <c r="FJ22" s="923">
        <f t="shared" si="22"/>
        <v>0</v>
      </c>
      <c r="FK22" s="923">
        <f t="shared" si="22"/>
        <v>0</v>
      </c>
      <c r="FL22" s="923">
        <f t="shared" si="22"/>
        <v>0</v>
      </c>
      <c r="FM22" s="923">
        <f t="shared" si="22"/>
        <v>0</v>
      </c>
      <c r="FN22" s="923">
        <f t="shared" si="22"/>
        <v>0</v>
      </c>
      <c r="FO22" s="923">
        <f t="shared" si="22"/>
        <v>0</v>
      </c>
      <c r="FP22" s="923">
        <f t="shared" si="22"/>
        <v>0</v>
      </c>
      <c r="FQ22" s="923">
        <f t="shared" si="22"/>
        <v>0</v>
      </c>
      <c r="FR22" s="923">
        <f t="shared" si="22"/>
        <v>0</v>
      </c>
      <c r="FS22" s="923">
        <f t="shared" si="22"/>
        <v>0</v>
      </c>
      <c r="FT22" s="923">
        <f t="shared" si="22"/>
        <v>0</v>
      </c>
      <c r="FU22" s="923">
        <f t="shared" si="22"/>
        <v>0</v>
      </c>
      <c r="FV22" s="923">
        <f t="shared" si="22"/>
        <v>0</v>
      </c>
      <c r="FW22" s="923">
        <f t="shared" si="22"/>
        <v>0</v>
      </c>
      <c r="FX22" s="923">
        <f t="shared" si="22"/>
        <v>0</v>
      </c>
      <c r="FY22" s="923">
        <f t="shared" si="22"/>
        <v>0</v>
      </c>
      <c r="FZ22" s="923">
        <f t="shared" si="22"/>
        <v>0</v>
      </c>
      <c r="GA22" s="923">
        <f t="shared" si="22"/>
        <v>0</v>
      </c>
      <c r="GB22" s="923">
        <f t="shared" si="22"/>
        <v>0</v>
      </c>
      <c r="GC22" s="923">
        <f t="shared" si="22"/>
        <v>0</v>
      </c>
      <c r="GD22" s="923">
        <f t="shared" si="22"/>
        <v>0</v>
      </c>
      <c r="GE22" s="923">
        <f t="shared" si="22"/>
        <v>0</v>
      </c>
      <c r="GF22" s="923">
        <f t="shared" si="22"/>
        <v>0</v>
      </c>
      <c r="GG22" s="923">
        <f t="shared" si="22"/>
        <v>0</v>
      </c>
      <c r="GH22" s="923">
        <f t="shared" si="22"/>
        <v>0</v>
      </c>
      <c r="GI22" s="923">
        <f t="shared" si="22"/>
        <v>0</v>
      </c>
      <c r="GJ22" s="923">
        <f t="shared" si="22"/>
        <v>0</v>
      </c>
      <c r="GK22" s="923">
        <f t="shared" si="22"/>
        <v>0</v>
      </c>
      <c r="GL22" s="923">
        <f t="shared" si="22"/>
        <v>0</v>
      </c>
      <c r="GM22" s="923">
        <f t="shared" si="22"/>
        <v>0</v>
      </c>
      <c r="GN22" s="923">
        <f t="shared" si="22"/>
        <v>0</v>
      </c>
      <c r="GO22" s="923">
        <f t="shared" si="22"/>
        <v>0</v>
      </c>
      <c r="GP22" s="923">
        <f t="shared" si="22"/>
        <v>0</v>
      </c>
      <c r="GQ22" s="923">
        <f t="shared" si="22"/>
        <v>0</v>
      </c>
      <c r="GR22" s="923">
        <f t="shared" si="22"/>
        <v>0</v>
      </c>
      <c r="GS22" s="923">
        <f t="shared" si="22"/>
        <v>0</v>
      </c>
      <c r="GT22" s="923">
        <f t="shared" ref="GT22:HY22" si="23">MAX(0,IF(($LG$12+$LG$30)&lt;0,0,IF(GT20&gt;10%,MAX(0,(GT12-0.25*($LG$12+$LG$30))),MAX(0,(GT12-0.5*($LG$12+$LG$30)))))-IF(GT15&lt;0,0,GT15))</f>
        <v>0</v>
      </c>
      <c r="GU22" s="923">
        <f t="shared" si="23"/>
        <v>0</v>
      </c>
      <c r="GV22" s="923">
        <f t="shared" si="23"/>
        <v>0</v>
      </c>
      <c r="GW22" s="923">
        <f t="shared" si="23"/>
        <v>0</v>
      </c>
      <c r="GX22" s="923">
        <f t="shared" si="23"/>
        <v>0</v>
      </c>
      <c r="GY22" s="923">
        <f t="shared" si="23"/>
        <v>0</v>
      </c>
      <c r="GZ22" s="923">
        <f t="shared" si="23"/>
        <v>0</v>
      </c>
      <c r="HA22" s="923">
        <f t="shared" si="23"/>
        <v>0</v>
      </c>
      <c r="HB22" s="923">
        <f t="shared" si="23"/>
        <v>0</v>
      </c>
      <c r="HC22" s="923">
        <f t="shared" si="23"/>
        <v>0</v>
      </c>
      <c r="HD22" s="923">
        <f t="shared" si="23"/>
        <v>0</v>
      </c>
      <c r="HE22" s="923">
        <f t="shared" si="23"/>
        <v>0</v>
      </c>
      <c r="HF22" s="923">
        <f t="shared" si="23"/>
        <v>0</v>
      </c>
      <c r="HG22" s="923">
        <f t="shared" si="23"/>
        <v>0</v>
      </c>
      <c r="HH22" s="923">
        <f t="shared" si="23"/>
        <v>0</v>
      </c>
      <c r="HI22" s="923">
        <f t="shared" si="23"/>
        <v>0</v>
      </c>
      <c r="HJ22" s="923">
        <f t="shared" si="23"/>
        <v>0</v>
      </c>
      <c r="HK22" s="923">
        <f t="shared" si="23"/>
        <v>0</v>
      </c>
      <c r="HL22" s="923">
        <f t="shared" si="23"/>
        <v>0</v>
      </c>
      <c r="HM22" s="923">
        <f t="shared" si="23"/>
        <v>0</v>
      </c>
      <c r="HN22" s="923">
        <f t="shared" si="23"/>
        <v>0</v>
      </c>
      <c r="HO22" s="923">
        <f t="shared" si="23"/>
        <v>0</v>
      </c>
      <c r="HP22" s="923">
        <f t="shared" si="23"/>
        <v>0</v>
      </c>
      <c r="HQ22" s="923">
        <f t="shared" si="23"/>
        <v>0</v>
      </c>
      <c r="HR22" s="923">
        <f t="shared" si="23"/>
        <v>0</v>
      </c>
      <c r="HS22" s="923">
        <f t="shared" si="23"/>
        <v>0</v>
      </c>
      <c r="HT22" s="923">
        <f t="shared" si="23"/>
        <v>0</v>
      </c>
      <c r="HU22" s="923">
        <f t="shared" si="23"/>
        <v>0</v>
      </c>
      <c r="HV22" s="923">
        <f t="shared" si="23"/>
        <v>0</v>
      </c>
      <c r="HW22" s="923">
        <f t="shared" si="23"/>
        <v>0</v>
      </c>
      <c r="HX22" s="923">
        <f t="shared" si="23"/>
        <v>0</v>
      </c>
      <c r="HY22" s="923">
        <f t="shared" si="23"/>
        <v>0</v>
      </c>
      <c r="HZ22" s="923">
        <f t="shared" ref="HZ22:IT22" si="24">MAX(0,IF(($LG$12+$LG$30)&lt;0,0,IF(HZ20&gt;10%,MAX(0,(HZ12-0.25*($LG$12+$LG$30))),MAX(0,(HZ12-0.5*($LG$12+$LG$30)))))-IF(HZ15&lt;0,0,HZ15))</f>
        <v>0</v>
      </c>
      <c r="IA22" s="923">
        <f t="shared" si="24"/>
        <v>0</v>
      </c>
      <c r="IB22" s="923">
        <f t="shared" si="24"/>
        <v>0</v>
      </c>
      <c r="IC22" s="923">
        <f t="shared" si="24"/>
        <v>0</v>
      </c>
      <c r="ID22" s="923">
        <f t="shared" si="24"/>
        <v>0</v>
      </c>
      <c r="IE22" s="923">
        <f t="shared" si="24"/>
        <v>0</v>
      </c>
      <c r="IF22" s="923">
        <f t="shared" si="24"/>
        <v>0</v>
      </c>
      <c r="IG22" s="923">
        <f t="shared" si="24"/>
        <v>0</v>
      </c>
      <c r="IH22" s="923">
        <f t="shared" si="24"/>
        <v>0</v>
      </c>
      <c r="II22" s="923">
        <f t="shared" si="24"/>
        <v>0</v>
      </c>
      <c r="IJ22" s="923">
        <f t="shared" si="24"/>
        <v>0</v>
      </c>
      <c r="IK22" s="923">
        <f t="shared" si="24"/>
        <v>0</v>
      </c>
      <c r="IL22" s="923">
        <f t="shared" si="24"/>
        <v>0</v>
      </c>
      <c r="IM22" s="923">
        <f t="shared" si="24"/>
        <v>0</v>
      </c>
      <c r="IN22" s="923">
        <f t="shared" si="24"/>
        <v>0</v>
      </c>
      <c r="IO22" s="923">
        <f t="shared" si="24"/>
        <v>0</v>
      </c>
      <c r="IP22" s="923">
        <f t="shared" si="24"/>
        <v>0</v>
      </c>
      <c r="IQ22" s="923">
        <f t="shared" si="24"/>
        <v>0</v>
      </c>
      <c r="IR22" s="923">
        <f t="shared" si="24"/>
        <v>0</v>
      </c>
      <c r="IS22" s="923">
        <f t="shared" si="24"/>
        <v>0</v>
      </c>
      <c r="IT22" s="923">
        <f t="shared" si="24"/>
        <v>0</v>
      </c>
      <c r="IU22" s="923">
        <f t="shared" ref="IU22:LF22" si="25">MAX(0,IF(($LG$12+$LG$30)&lt;0,0,IF(IU20&gt;10%,MAX(0,(IU12-0.25*($LG$12+$LG$30))),MAX(0,(IU12-0.5*($LG$12+$LG$30)))))-IF(IU15&lt;0,0,IU15))</f>
        <v>0</v>
      </c>
      <c r="IV22" s="923">
        <f t="shared" si="25"/>
        <v>0</v>
      </c>
      <c r="IW22" s="923">
        <f t="shared" si="25"/>
        <v>0</v>
      </c>
      <c r="IX22" s="923">
        <f t="shared" si="25"/>
        <v>0</v>
      </c>
      <c r="IY22" s="923">
        <f t="shared" si="25"/>
        <v>0</v>
      </c>
      <c r="IZ22" s="923">
        <f t="shared" si="25"/>
        <v>0</v>
      </c>
      <c r="JA22" s="923">
        <f t="shared" si="25"/>
        <v>0</v>
      </c>
      <c r="JB22" s="923">
        <f t="shared" si="25"/>
        <v>0</v>
      </c>
      <c r="JC22" s="923">
        <f t="shared" si="25"/>
        <v>0</v>
      </c>
      <c r="JD22" s="923">
        <f t="shared" si="25"/>
        <v>0</v>
      </c>
      <c r="JE22" s="923">
        <f t="shared" si="25"/>
        <v>0</v>
      </c>
      <c r="JF22" s="923">
        <f t="shared" si="25"/>
        <v>0</v>
      </c>
      <c r="JG22" s="923">
        <f t="shared" si="25"/>
        <v>0</v>
      </c>
      <c r="JH22" s="923">
        <f t="shared" si="25"/>
        <v>0</v>
      </c>
      <c r="JI22" s="923">
        <f t="shared" si="25"/>
        <v>0</v>
      </c>
      <c r="JJ22" s="923">
        <f t="shared" si="25"/>
        <v>0</v>
      </c>
      <c r="JK22" s="923">
        <f t="shared" si="25"/>
        <v>0</v>
      </c>
      <c r="JL22" s="923">
        <f t="shared" si="25"/>
        <v>0</v>
      </c>
      <c r="JM22" s="923">
        <f t="shared" si="25"/>
        <v>0</v>
      </c>
      <c r="JN22" s="923">
        <f t="shared" si="25"/>
        <v>0</v>
      </c>
      <c r="JO22" s="923">
        <f t="shared" si="25"/>
        <v>0</v>
      </c>
      <c r="JP22" s="923">
        <f t="shared" si="25"/>
        <v>0</v>
      </c>
      <c r="JQ22" s="923">
        <f t="shared" si="25"/>
        <v>0</v>
      </c>
      <c r="JR22" s="923">
        <f t="shared" si="25"/>
        <v>0</v>
      </c>
      <c r="JS22" s="923">
        <f t="shared" si="25"/>
        <v>0</v>
      </c>
      <c r="JT22" s="923">
        <f t="shared" si="25"/>
        <v>0</v>
      </c>
      <c r="JU22" s="923">
        <f t="shared" si="25"/>
        <v>0</v>
      </c>
      <c r="JV22" s="923">
        <f t="shared" si="25"/>
        <v>0</v>
      </c>
      <c r="JW22" s="923">
        <f t="shared" si="25"/>
        <v>0</v>
      </c>
      <c r="JX22" s="923">
        <f t="shared" si="25"/>
        <v>0</v>
      </c>
      <c r="JY22" s="923">
        <f t="shared" si="25"/>
        <v>0</v>
      </c>
      <c r="JZ22" s="923">
        <f t="shared" si="25"/>
        <v>0</v>
      </c>
      <c r="KA22" s="923">
        <f t="shared" si="25"/>
        <v>0</v>
      </c>
      <c r="KB22" s="923">
        <f t="shared" si="25"/>
        <v>0</v>
      </c>
      <c r="KC22" s="923">
        <f t="shared" si="25"/>
        <v>0</v>
      </c>
      <c r="KD22" s="923">
        <f t="shared" si="25"/>
        <v>0</v>
      </c>
      <c r="KE22" s="923">
        <f t="shared" si="25"/>
        <v>0</v>
      </c>
      <c r="KF22" s="923">
        <f t="shared" si="25"/>
        <v>0</v>
      </c>
      <c r="KG22" s="923">
        <f t="shared" si="25"/>
        <v>0</v>
      </c>
      <c r="KH22" s="923">
        <f t="shared" si="25"/>
        <v>0</v>
      </c>
      <c r="KI22" s="923">
        <f t="shared" si="25"/>
        <v>0</v>
      </c>
      <c r="KJ22" s="923">
        <f t="shared" si="25"/>
        <v>0</v>
      </c>
      <c r="KK22" s="923">
        <f t="shared" si="25"/>
        <v>0</v>
      </c>
      <c r="KL22" s="923">
        <f t="shared" si="25"/>
        <v>0</v>
      </c>
      <c r="KM22" s="923">
        <f t="shared" si="25"/>
        <v>0</v>
      </c>
      <c r="KN22" s="923">
        <f t="shared" si="25"/>
        <v>0</v>
      </c>
      <c r="KO22" s="923">
        <f t="shared" si="25"/>
        <v>0</v>
      </c>
      <c r="KP22" s="923">
        <f t="shared" si="25"/>
        <v>0</v>
      </c>
      <c r="KQ22" s="923">
        <f t="shared" si="25"/>
        <v>0</v>
      </c>
      <c r="KR22" s="923">
        <f t="shared" si="25"/>
        <v>0</v>
      </c>
      <c r="KS22" s="923">
        <f t="shared" si="25"/>
        <v>0</v>
      </c>
      <c r="KT22" s="923">
        <f t="shared" si="25"/>
        <v>0</v>
      </c>
      <c r="KU22" s="923">
        <f t="shared" si="25"/>
        <v>0</v>
      </c>
      <c r="KV22" s="923">
        <f t="shared" si="25"/>
        <v>0</v>
      </c>
      <c r="KW22" s="923">
        <f t="shared" si="25"/>
        <v>0</v>
      </c>
      <c r="KX22" s="923">
        <f t="shared" si="25"/>
        <v>0</v>
      </c>
      <c r="KY22" s="923">
        <f t="shared" si="25"/>
        <v>0</v>
      </c>
      <c r="KZ22" s="923">
        <f t="shared" si="25"/>
        <v>0</v>
      </c>
      <c r="LA22" s="923">
        <f t="shared" si="25"/>
        <v>0</v>
      </c>
      <c r="LB22" s="923">
        <f t="shared" si="25"/>
        <v>0</v>
      </c>
      <c r="LC22" s="923">
        <f t="shared" si="25"/>
        <v>0</v>
      </c>
      <c r="LD22" s="923">
        <f t="shared" si="25"/>
        <v>0</v>
      </c>
      <c r="LE22" s="923">
        <f t="shared" si="25"/>
        <v>0</v>
      </c>
      <c r="LF22" s="923">
        <f t="shared" si="25"/>
        <v>0</v>
      </c>
      <c r="LG22" s="918">
        <f>SUM(H22:LF22)</f>
        <v>0</v>
      </c>
    </row>
    <row r="23" spans="1:319" s="672" customFormat="1" ht="36" customHeight="1">
      <c r="B23" s="922">
        <v>7</v>
      </c>
      <c r="C23" s="1473" t="s">
        <v>1239</v>
      </c>
      <c r="D23" s="1473"/>
      <c r="E23" s="1473"/>
      <c r="F23" s="1473"/>
      <c r="G23" s="1473"/>
      <c r="H23" s="926"/>
      <c r="I23" s="974">
        <f>MAX(0,MIN(I12-I15-I21,I22))</f>
        <v>0</v>
      </c>
      <c r="J23" s="974">
        <f t="shared" ref="J23:BU23" si="26">MAX(0,MIN(J12-J15-J21,J22))</f>
        <v>0</v>
      </c>
      <c r="K23" s="974">
        <f t="shared" si="26"/>
        <v>0</v>
      </c>
      <c r="L23" s="974">
        <f t="shared" si="26"/>
        <v>0</v>
      </c>
      <c r="M23" s="974">
        <f t="shared" si="26"/>
        <v>0</v>
      </c>
      <c r="N23" s="974">
        <f t="shared" si="26"/>
        <v>0</v>
      </c>
      <c r="O23" s="974">
        <f t="shared" si="26"/>
        <v>0</v>
      </c>
      <c r="P23" s="974">
        <f t="shared" si="26"/>
        <v>0</v>
      </c>
      <c r="Q23" s="974">
        <f t="shared" si="26"/>
        <v>0</v>
      </c>
      <c r="R23" s="974">
        <f t="shared" si="26"/>
        <v>0</v>
      </c>
      <c r="S23" s="974">
        <f t="shared" si="26"/>
        <v>0</v>
      </c>
      <c r="T23" s="974">
        <f t="shared" si="26"/>
        <v>0</v>
      </c>
      <c r="U23" s="974">
        <f t="shared" si="26"/>
        <v>0</v>
      </c>
      <c r="V23" s="974">
        <f t="shared" si="26"/>
        <v>0</v>
      </c>
      <c r="W23" s="974">
        <f t="shared" si="26"/>
        <v>0</v>
      </c>
      <c r="X23" s="974">
        <f t="shared" si="26"/>
        <v>0</v>
      </c>
      <c r="Y23" s="974">
        <f t="shared" si="26"/>
        <v>0</v>
      </c>
      <c r="Z23" s="974">
        <f t="shared" si="26"/>
        <v>0</v>
      </c>
      <c r="AA23" s="974">
        <f t="shared" si="26"/>
        <v>0</v>
      </c>
      <c r="AB23" s="974">
        <f t="shared" si="26"/>
        <v>0</v>
      </c>
      <c r="AC23" s="974">
        <f t="shared" si="26"/>
        <v>0</v>
      </c>
      <c r="AD23" s="974">
        <f t="shared" si="26"/>
        <v>0</v>
      </c>
      <c r="AE23" s="974">
        <f t="shared" si="26"/>
        <v>0</v>
      </c>
      <c r="AF23" s="974">
        <f t="shared" si="26"/>
        <v>0</v>
      </c>
      <c r="AG23" s="974">
        <f t="shared" si="26"/>
        <v>0</v>
      </c>
      <c r="AH23" s="974">
        <f t="shared" si="26"/>
        <v>0</v>
      </c>
      <c r="AI23" s="974">
        <f t="shared" si="26"/>
        <v>0</v>
      </c>
      <c r="AJ23" s="974">
        <f t="shared" si="26"/>
        <v>0</v>
      </c>
      <c r="AK23" s="974">
        <f t="shared" si="26"/>
        <v>0</v>
      </c>
      <c r="AL23" s="974">
        <f t="shared" si="26"/>
        <v>0</v>
      </c>
      <c r="AM23" s="974">
        <f t="shared" si="26"/>
        <v>0</v>
      </c>
      <c r="AN23" s="974">
        <f t="shared" si="26"/>
        <v>0</v>
      </c>
      <c r="AO23" s="974">
        <f t="shared" si="26"/>
        <v>0</v>
      </c>
      <c r="AP23" s="974">
        <f t="shared" si="26"/>
        <v>0</v>
      </c>
      <c r="AQ23" s="974">
        <f t="shared" si="26"/>
        <v>0</v>
      </c>
      <c r="AR23" s="974">
        <f t="shared" si="26"/>
        <v>0</v>
      </c>
      <c r="AS23" s="974">
        <f t="shared" si="26"/>
        <v>0</v>
      </c>
      <c r="AT23" s="974">
        <f t="shared" si="26"/>
        <v>0</v>
      </c>
      <c r="AU23" s="974">
        <f t="shared" si="26"/>
        <v>0</v>
      </c>
      <c r="AV23" s="974">
        <f t="shared" si="26"/>
        <v>0</v>
      </c>
      <c r="AW23" s="974">
        <f t="shared" si="26"/>
        <v>0</v>
      </c>
      <c r="AX23" s="974">
        <f t="shared" si="26"/>
        <v>0</v>
      </c>
      <c r="AY23" s="974">
        <f t="shared" si="26"/>
        <v>0</v>
      </c>
      <c r="AZ23" s="974">
        <f t="shared" si="26"/>
        <v>0</v>
      </c>
      <c r="BA23" s="974">
        <f t="shared" si="26"/>
        <v>0</v>
      </c>
      <c r="BB23" s="974">
        <f t="shared" si="26"/>
        <v>0</v>
      </c>
      <c r="BC23" s="974">
        <f t="shared" si="26"/>
        <v>0</v>
      </c>
      <c r="BD23" s="974">
        <f t="shared" si="26"/>
        <v>0</v>
      </c>
      <c r="BE23" s="974">
        <f t="shared" si="26"/>
        <v>0</v>
      </c>
      <c r="BF23" s="974">
        <f t="shared" si="26"/>
        <v>0</v>
      </c>
      <c r="BG23" s="974">
        <f t="shared" si="26"/>
        <v>0</v>
      </c>
      <c r="BH23" s="974">
        <f t="shared" si="26"/>
        <v>0</v>
      </c>
      <c r="BI23" s="974">
        <f t="shared" si="26"/>
        <v>0</v>
      </c>
      <c r="BJ23" s="974">
        <f t="shared" si="26"/>
        <v>0</v>
      </c>
      <c r="BK23" s="974">
        <f t="shared" si="26"/>
        <v>0</v>
      </c>
      <c r="BL23" s="974">
        <f t="shared" si="26"/>
        <v>0</v>
      </c>
      <c r="BM23" s="974">
        <f t="shared" si="26"/>
        <v>0</v>
      </c>
      <c r="BN23" s="974">
        <f t="shared" si="26"/>
        <v>0</v>
      </c>
      <c r="BO23" s="974">
        <f t="shared" si="26"/>
        <v>0</v>
      </c>
      <c r="BP23" s="974">
        <f t="shared" si="26"/>
        <v>0</v>
      </c>
      <c r="BQ23" s="974">
        <f t="shared" si="26"/>
        <v>0</v>
      </c>
      <c r="BR23" s="974">
        <f t="shared" si="26"/>
        <v>0</v>
      </c>
      <c r="BS23" s="974">
        <f t="shared" si="26"/>
        <v>0</v>
      </c>
      <c r="BT23" s="974">
        <f t="shared" si="26"/>
        <v>0</v>
      </c>
      <c r="BU23" s="974">
        <f t="shared" si="26"/>
        <v>0</v>
      </c>
      <c r="BV23" s="974">
        <f t="shared" ref="BV23:EG23" si="27">MAX(0,MIN(BV12-BV15-BV21,BV22))</f>
        <v>0</v>
      </c>
      <c r="BW23" s="974">
        <f t="shared" si="27"/>
        <v>0</v>
      </c>
      <c r="BX23" s="974">
        <f t="shared" si="27"/>
        <v>0</v>
      </c>
      <c r="BY23" s="974">
        <f t="shared" si="27"/>
        <v>0</v>
      </c>
      <c r="BZ23" s="974">
        <f t="shared" si="27"/>
        <v>0</v>
      </c>
      <c r="CA23" s="974">
        <f t="shared" si="27"/>
        <v>0</v>
      </c>
      <c r="CB23" s="974">
        <f t="shared" si="27"/>
        <v>0</v>
      </c>
      <c r="CC23" s="974">
        <f t="shared" si="27"/>
        <v>0</v>
      </c>
      <c r="CD23" s="974">
        <f t="shared" si="27"/>
        <v>0</v>
      </c>
      <c r="CE23" s="974">
        <f t="shared" si="27"/>
        <v>0</v>
      </c>
      <c r="CF23" s="974">
        <f t="shared" si="27"/>
        <v>0</v>
      </c>
      <c r="CG23" s="974">
        <f t="shared" si="27"/>
        <v>0</v>
      </c>
      <c r="CH23" s="974">
        <f t="shared" si="27"/>
        <v>0</v>
      </c>
      <c r="CI23" s="974">
        <f t="shared" si="27"/>
        <v>0</v>
      </c>
      <c r="CJ23" s="974">
        <f t="shared" si="27"/>
        <v>0</v>
      </c>
      <c r="CK23" s="974">
        <f t="shared" si="27"/>
        <v>0</v>
      </c>
      <c r="CL23" s="974">
        <f t="shared" si="27"/>
        <v>0</v>
      </c>
      <c r="CM23" s="974">
        <f t="shared" si="27"/>
        <v>0</v>
      </c>
      <c r="CN23" s="974">
        <f t="shared" si="27"/>
        <v>0</v>
      </c>
      <c r="CO23" s="974">
        <f t="shared" si="27"/>
        <v>0</v>
      </c>
      <c r="CP23" s="974">
        <f t="shared" si="27"/>
        <v>0</v>
      </c>
      <c r="CQ23" s="974">
        <f t="shared" si="27"/>
        <v>0</v>
      </c>
      <c r="CR23" s="974">
        <f t="shared" si="27"/>
        <v>0</v>
      </c>
      <c r="CS23" s="974">
        <f t="shared" si="27"/>
        <v>0</v>
      </c>
      <c r="CT23" s="974">
        <f t="shared" si="27"/>
        <v>0</v>
      </c>
      <c r="CU23" s="974">
        <f t="shared" si="27"/>
        <v>0</v>
      </c>
      <c r="CV23" s="974">
        <f t="shared" si="27"/>
        <v>0</v>
      </c>
      <c r="CW23" s="974">
        <f t="shared" si="27"/>
        <v>0</v>
      </c>
      <c r="CX23" s="974">
        <f t="shared" si="27"/>
        <v>0</v>
      </c>
      <c r="CY23" s="974">
        <f t="shared" si="27"/>
        <v>0</v>
      </c>
      <c r="CZ23" s="974">
        <f t="shared" si="27"/>
        <v>0</v>
      </c>
      <c r="DA23" s="974">
        <f t="shared" si="27"/>
        <v>0</v>
      </c>
      <c r="DB23" s="974">
        <f t="shared" si="27"/>
        <v>0</v>
      </c>
      <c r="DC23" s="974">
        <f t="shared" si="27"/>
        <v>0</v>
      </c>
      <c r="DD23" s="974">
        <f t="shared" si="27"/>
        <v>0</v>
      </c>
      <c r="DE23" s="974">
        <f t="shared" si="27"/>
        <v>0</v>
      </c>
      <c r="DF23" s="974">
        <f t="shared" si="27"/>
        <v>0</v>
      </c>
      <c r="DG23" s="974">
        <f t="shared" si="27"/>
        <v>0</v>
      </c>
      <c r="DH23" s="974">
        <f t="shared" si="27"/>
        <v>0</v>
      </c>
      <c r="DI23" s="974">
        <f t="shared" si="27"/>
        <v>0</v>
      </c>
      <c r="DJ23" s="974">
        <f t="shared" si="27"/>
        <v>0</v>
      </c>
      <c r="DK23" s="974">
        <f t="shared" si="27"/>
        <v>0</v>
      </c>
      <c r="DL23" s="974">
        <f t="shared" si="27"/>
        <v>0</v>
      </c>
      <c r="DM23" s="974">
        <f t="shared" si="27"/>
        <v>0</v>
      </c>
      <c r="DN23" s="974">
        <f t="shared" si="27"/>
        <v>0</v>
      </c>
      <c r="DO23" s="974">
        <f t="shared" si="27"/>
        <v>0</v>
      </c>
      <c r="DP23" s="974">
        <f t="shared" si="27"/>
        <v>0</v>
      </c>
      <c r="DQ23" s="974">
        <f t="shared" si="27"/>
        <v>0</v>
      </c>
      <c r="DR23" s="974">
        <f t="shared" si="27"/>
        <v>0</v>
      </c>
      <c r="DS23" s="974">
        <f t="shared" si="27"/>
        <v>0</v>
      </c>
      <c r="DT23" s="974">
        <f t="shared" si="27"/>
        <v>0</v>
      </c>
      <c r="DU23" s="974">
        <f t="shared" si="27"/>
        <v>0</v>
      </c>
      <c r="DV23" s="974">
        <f t="shared" si="27"/>
        <v>0</v>
      </c>
      <c r="DW23" s="974">
        <f t="shared" si="27"/>
        <v>0</v>
      </c>
      <c r="DX23" s="974">
        <f t="shared" si="27"/>
        <v>0</v>
      </c>
      <c r="DY23" s="974">
        <f t="shared" si="27"/>
        <v>0</v>
      </c>
      <c r="DZ23" s="974">
        <f t="shared" si="27"/>
        <v>0</v>
      </c>
      <c r="EA23" s="974">
        <f t="shared" si="27"/>
        <v>0</v>
      </c>
      <c r="EB23" s="974">
        <f t="shared" si="27"/>
        <v>0</v>
      </c>
      <c r="EC23" s="974">
        <f t="shared" si="27"/>
        <v>0</v>
      </c>
      <c r="ED23" s="974">
        <f t="shared" si="27"/>
        <v>0</v>
      </c>
      <c r="EE23" s="974">
        <f t="shared" si="27"/>
        <v>0</v>
      </c>
      <c r="EF23" s="974">
        <f t="shared" si="27"/>
        <v>0</v>
      </c>
      <c r="EG23" s="974">
        <f t="shared" si="27"/>
        <v>0</v>
      </c>
      <c r="EH23" s="974">
        <f t="shared" ref="EH23:GS23" si="28">MAX(0,MIN(EH12-EH15-EH21,EH22))</f>
        <v>0</v>
      </c>
      <c r="EI23" s="974">
        <f t="shared" si="28"/>
        <v>0</v>
      </c>
      <c r="EJ23" s="974">
        <f t="shared" si="28"/>
        <v>0</v>
      </c>
      <c r="EK23" s="974">
        <f t="shared" si="28"/>
        <v>0</v>
      </c>
      <c r="EL23" s="974">
        <f t="shared" si="28"/>
        <v>0</v>
      </c>
      <c r="EM23" s="974">
        <f t="shared" si="28"/>
        <v>0</v>
      </c>
      <c r="EN23" s="974">
        <f t="shared" si="28"/>
        <v>0</v>
      </c>
      <c r="EO23" s="974">
        <f t="shared" si="28"/>
        <v>0</v>
      </c>
      <c r="EP23" s="974">
        <f t="shared" si="28"/>
        <v>0</v>
      </c>
      <c r="EQ23" s="974">
        <f t="shared" si="28"/>
        <v>0</v>
      </c>
      <c r="ER23" s="974">
        <f t="shared" si="28"/>
        <v>0</v>
      </c>
      <c r="ES23" s="974">
        <f t="shared" si="28"/>
        <v>0</v>
      </c>
      <c r="ET23" s="974">
        <f t="shared" si="28"/>
        <v>0</v>
      </c>
      <c r="EU23" s="974">
        <f t="shared" si="28"/>
        <v>0</v>
      </c>
      <c r="EV23" s="974">
        <f t="shared" si="28"/>
        <v>0</v>
      </c>
      <c r="EW23" s="974">
        <f t="shared" si="28"/>
        <v>0</v>
      </c>
      <c r="EX23" s="974">
        <f t="shared" si="28"/>
        <v>0</v>
      </c>
      <c r="EY23" s="974">
        <f t="shared" si="28"/>
        <v>0</v>
      </c>
      <c r="EZ23" s="974">
        <f t="shared" si="28"/>
        <v>0</v>
      </c>
      <c r="FA23" s="974">
        <f t="shared" si="28"/>
        <v>0</v>
      </c>
      <c r="FB23" s="974">
        <f t="shared" si="28"/>
        <v>0</v>
      </c>
      <c r="FC23" s="974">
        <f t="shared" si="28"/>
        <v>0</v>
      </c>
      <c r="FD23" s="974">
        <f t="shared" si="28"/>
        <v>0</v>
      </c>
      <c r="FE23" s="974">
        <f t="shared" si="28"/>
        <v>0</v>
      </c>
      <c r="FF23" s="974">
        <f t="shared" si="28"/>
        <v>0</v>
      </c>
      <c r="FG23" s="974">
        <f t="shared" si="28"/>
        <v>0</v>
      </c>
      <c r="FH23" s="974">
        <f t="shared" si="28"/>
        <v>0</v>
      </c>
      <c r="FI23" s="974">
        <f t="shared" si="28"/>
        <v>0</v>
      </c>
      <c r="FJ23" s="974">
        <f t="shared" si="28"/>
        <v>0</v>
      </c>
      <c r="FK23" s="974">
        <f t="shared" si="28"/>
        <v>0</v>
      </c>
      <c r="FL23" s="974">
        <f t="shared" si="28"/>
        <v>0</v>
      </c>
      <c r="FM23" s="974">
        <f t="shared" si="28"/>
        <v>0</v>
      </c>
      <c r="FN23" s="974">
        <f t="shared" si="28"/>
        <v>0</v>
      </c>
      <c r="FO23" s="974">
        <f t="shared" si="28"/>
        <v>0</v>
      </c>
      <c r="FP23" s="974">
        <f t="shared" si="28"/>
        <v>0</v>
      </c>
      <c r="FQ23" s="974">
        <f t="shared" si="28"/>
        <v>0</v>
      </c>
      <c r="FR23" s="974">
        <f t="shared" si="28"/>
        <v>0</v>
      </c>
      <c r="FS23" s="974">
        <f t="shared" si="28"/>
        <v>0</v>
      </c>
      <c r="FT23" s="974">
        <f t="shared" si="28"/>
        <v>0</v>
      </c>
      <c r="FU23" s="974">
        <f t="shared" si="28"/>
        <v>0</v>
      </c>
      <c r="FV23" s="974">
        <f t="shared" si="28"/>
        <v>0</v>
      </c>
      <c r="FW23" s="974">
        <f t="shared" si="28"/>
        <v>0</v>
      </c>
      <c r="FX23" s="974">
        <f t="shared" si="28"/>
        <v>0</v>
      </c>
      <c r="FY23" s="974">
        <f t="shared" si="28"/>
        <v>0</v>
      </c>
      <c r="FZ23" s="974">
        <f t="shared" si="28"/>
        <v>0</v>
      </c>
      <c r="GA23" s="974">
        <f t="shared" si="28"/>
        <v>0</v>
      </c>
      <c r="GB23" s="974">
        <f t="shared" si="28"/>
        <v>0</v>
      </c>
      <c r="GC23" s="974">
        <f t="shared" si="28"/>
        <v>0</v>
      </c>
      <c r="GD23" s="974">
        <f t="shared" si="28"/>
        <v>0</v>
      </c>
      <c r="GE23" s="974">
        <f t="shared" si="28"/>
        <v>0</v>
      </c>
      <c r="GF23" s="974">
        <f t="shared" si="28"/>
        <v>0</v>
      </c>
      <c r="GG23" s="974">
        <f t="shared" si="28"/>
        <v>0</v>
      </c>
      <c r="GH23" s="974">
        <f t="shared" si="28"/>
        <v>0</v>
      </c>
      <c r="GI23" s="974">
        <f t="shared" si="28"/>
        <v>0</v>
      </c>
      <c r="GJ23" s="974">
        <f t="shared" si="28"/>
        <v>0</v>
      </c>
      <c r="GK23" s="974">
        <f t="shared" si="28"/>
        <v>0</v>
      </c>
      <c r="GL23" s="974">
        <f t="shared" si="28"/>
        <v>0</v>
      </c>
      <c r="GM23" s="974">
        <f t="shared" si="28"/>
        <v>0</v>
      </c>
      <c r="GN23" s="974">
        <f t="shared" si="28"/>
        <v>0</v>
      </c>
      <c r="GO23" s="974">
        <f t="shared" si="28"/>
        <v>0</v>
      </c>
      <c r="GP23" s="974">
        <f t="shared" si="28"/>
        <v>0</v>
      </c>
      <c r="GQ23" s="974">
        <f t="shared" si="28"/>
        <v>0</v>
      </c>
      <c r="GR23" s="974">
        <f t="shared" si="28"/>
        <v>0</v>
      </c>
      <c r="GS23" s="974">
        <f t="shared" si="28"/>
        <v>0</v>
      </c>
      <c r="GT23" s="974">
        <f t="shared" ref="GT23:IT23" si="29">MAX(0,MIN(GT12-GT15-GT21,GT22))</f>
        <v>0</v>
      </c>
      <c r="GU23" s="974">
        <f t="shared" si="29"/>
        <v>0</v>
      </c>
      <c r="GV23" s="974">
        <f t="shared" si="29"/>
        <v>0</v>
      </c>
      <c r="GW23" s="974">
        <f t="shared" si="29"/>
        <v>0</v>
      </c>
      <c r="GX23" s="974">
        <f t="shared" si="29"/>
        <v>0</v>
      </c>
      <c r="GY23" s="974">
        <f t="shared" si="29"/>
        <v>0</v>
      </c>
      <c r="GZ23" s="974">
        <f t="shared" si="29"/>
        <v>0</v>
      </c>
      <c r="HA23" s="974">
        <f t="shared" si="29"/>
        <v>0</v>
      </c>
      <c r="HB23" s="974">
        <f t="shared" si="29"/>
        <v>0</v>
      </c>
      <c r="HC23" s="974">
        <f t="shared" si="29"/>
        <v>0</v>
      </c>
      <c r="HD23" s="974">
        <f t="shared" si="29"/>
        <v>0</v>
      </c>
      <c r="HE23" s="974">
        <f t="shared" si="29"/>
        <v>0</v>
      </c>
      <c r="HF23" s="974">
        <f t="shared" si="29"/>
        <v>0</v>
      </c>
      <c r="HG23" s="974">
        <f t="shared" si="29"/>
        <v>0</v>
      </c>
      <c r="HH23" s="974">
        <f t="shared" si="29"/>
        <v>0</v>
      </c>
      <c r="HI23" s="974">
        <f t="shared" si="29"/>
        <v>0</v>
      </c>
      <c r="HJ23" s="974">
        <f t="shared" si="29"/>
        <v>0</v>
      </c>
      <c r="HK23" s="974">
        <f t="shared" si="29"/>
        <v>0</v>
      </c>
      <c r="HL23" s="974">
        <f t="shared" si="29"/>
        <v>0</v>
      </c>
      <c r="HM23" s="974">
        <f t="shared" si="29"/>
        <v>0</v>
      </c>
      <c r="HN23" s="974">
        <f t="shared" si="29"/>
        <v>0</v>
      </c>
      <c r="HO23" s="974">
        <f t="shared" si="29"/>
        <v>0</v>
      </c>
      <c r="HP23" s="974">
        <f t="shared" si="29"/>
        <v>0</v>
      </c>
      <c r="HQ23" s="974">
        <f t="shared" si="29"/>
        <v>0</v>
      </c>
      <c r="HR23" s="974">
        <f t="shared" si="29"/>
        <v>0</v>
      </c>
      <c r="HS23" s="974">
        <f t="shared" si="29"/>
        <v>0</v>
      </c>
      <c r="HT23" s="974">
        <f t="shared" si="29"/>
        <v>0</v>
      </c>
      <c r="HU23" s="974">
        <f t="shared" si="29"/>
        <v>0</v>
      </c>
      <c r="HV23" s="974">
        <f t="shared" si="29"/>
        <v>0</v>
      </c>
      <c r="HW23" s="974">
        <f t="shared" si="29"/>
        <v>0</v>
      </c>
      <c r="HX23" s="974">
        <f t="shared" si="29"/>
        <v>0</v>
      </c>
      <c r="HY23" s="974">
        <f t="shared" si="29"/>
        <v>0</v>
      </c>
      <c r="HZ23" s="974">
        <f t="shared" si="29"/>
        <v>0</v>
      </c>
      <c r="IA23" s="974">
        <f t="shared" si="29"/>
        <v>0</v>
      </c>
      <c r="IB23" s="974">
        <f t="shared" si="29"/>
        <v>0</v>
      </c>
      <c r="IC23" s="974">
        <f t="shared" si="29"/>
        <v>0</v>
      </c>
      <c r="ID23" s="974">
        <f t="shared" si="29"/>
        <v>0</v>
      </c>
      <c r="IE23" s="974">
        <f t="shared" si="29"/>
        <v>0</v>
      </c>
      <c r="IF23" s="974">
        <f t="shared" si="29"/>
        <v>0</v>
      </c>
      <c r="IG23" s="974">
        <f t="shared" si="29"/>
        <v>0</v>
      </c>
      <c r="IH23" s="974">
        <f t="shared" si="29"/>
        <v>0</v>
      </c>
      <c r="II23" s="974">
        <f t="shared" si="29"/>
        <v>0</v>
      </c>
      <c r="IJ23" s="974">
        <f t="shared" si="29"/>
        <v>0</v>
      </c>
      <c r="IK23" s="974">
        <f t="shared" si="29"/>
        <v>0</v>
      </c>
      <c r="IL23" s="974">
        <f t="shared" si="29"/>
        <v>0</v>
      </c>
      <c r="IM23" s="974">
        <f t="shared" si="29"/>
        <v>0</v>
      </c>
      <c r="IN23" s="974">
        <f t="shared" si="29"/>
        <v>0</v>
      </c>
      <c r="IO23" s="974">
        <f t="shared" si="29"/>
        <v>0</v>
      </c>
      <c r="IP23" s="974">
        <f t="shared" si="29"/>
        <v>0</v>
      </c>
      <c r="IQ23" s="974">
        <f t="shared" si="29"/>
        <v>0</v>
      </c>
      <c r="IR23" s="974">
        <f t="shared" si="29"/>
        <v>0</v>
      </c>
      <c r="IS23" s="974">
        <f t="shared" si="29"/>
        <v>0</v>
      </c>
      <c r="IT23" s="974">
        <f t="shared" si="29"/>
        <v>0</v>
      </c>
      <c r="IU23" s="974">
        <f t="shared" ref="IU23:LF23" si="30">MAX(0,MIN(IU12-IU15-IU21,IU22))</f>
        <v>0</v>
      </c>
      <c r="IV23" s="974">
        <f t="shared" si="30"/>
        <v>0</v>
      </c>
      <c r="IW23" s="974">
        <f t="shared" si="30"/>
        <v>0</v>
      </c>
      <c r="IX23" s="974">
        <f t="shared" si="30"/>
        <v>0</v>
      </c>
      <c r="IY23" s="974">
        <f t="shared" si="30"/>
        <v>0</v>
      </c>
      <c r="IZ23" s="974">
        <f t="shared" si="30"/>
        <v>0</v>
      </c>
      <c r="JA23" s="974">
        <f t="shared" si="30"/>
        <v>0</v>
      </c>
      <c r="JB23" s="974">
        <f t="shared" si="30"/>
        <v>0</v>
      </c>
      <c r="JC23" s="974">
        <f t="shared" si="30"/>
        <v>0</v>
      </c>
      <c r="JD23" s="974">
        <f t="shared" si="30"/>
        <v>0</v>
      </c>
      <c r="JE23" s="974">
        <f t="shared" si="30"/>
        <v>0</v>
      </c>
      <c r="JF23" s="974">
        <f t="shared" si="30"/>
        <v>0</v>
      </c>
      <c r="JG23" s="974">
        <f t="shared" si="30"/>
        <v>0</v>
      </c>
      <c r="JH23" s="974">
        <f t="shared" si="30"/>
        <v>0</v>
      </c>
      <c r="JI23" s="974">
        <f t="shared" si="30"/>
        <v>0</v>
      </c>
      <c r="JJ23" s="974">
        <f t="shared" si="30"/>
        <v>0</v>
      </c>
      <c r="JK23" s="974">
        <f t="shared" si="30"/>
        <v>0</v>
      </c>
      <c r="JL23" s="974">
        <f t="shared" si="30"/>
        <v>0</v>
      </c>
      <c r="JM23" s="974">
        <f t="shared" si="30"/>
        <v>0</v>
      </c>
      <c r="JN23" s="974">
        <f t="shared" si="30"/>
        <v>0</v>
      </c>
      <c r="JO23" s="974">
        <f t="shared" si="30"/>
        <v>0</v>
      </c>
      <c r="JP23" s="974">
        <f t="shared" si="30"/>
        <v>0</v>
      </c>
      <c r="JQ23" s="974">
        <f t="shared" si="30"/>
        <v>0</v>
      </c>
      <c r="JR23" s="974">
        <f t="shared" si="30"/>
        <v>0</v>
      </c>
      <c r="JS23" s="974">
        <f t="shared" si="30"/>
        <v>0</v>
      </c>
      <c r="JT23" s="974">
        <f t="shared" si="30"/>
        <v>0</v>
      </c>
      <c r="JU23" s="974">
        <f t="shared" si="30"/>
        <v>0</v>
      </c>
      <c r="JV23" s="974">
        <f t="shared" si="30"/>
        <v>0</v>
      </c>
      <c r="JW23" s="974">
        <f t="shared" si="30"/>
        <v>0</v>
      </c>
      <c r="JX23" s="974">
        <f t="shared" si="30"/>
        <v>0</v>
      </c>
      <c r="JY23" s="974">
        <f t="shared" si="30"/>
        <v>0</v>
      </c>
      <c r="JZ23" s="974">
        <f t="shared" si="30"/>
        <v>0</v>
      </c>
      <c r="KA23" s="974">
        <f t="shared" si="30"/>
        <v>0</v>
      </c>
      <c r="KB23" s="974">
        <f t="shared" si="30"/>
        <v>0</v>
      </c>
      <c r="KC23" s="974">
        <f t="shared" si="30"/>
        <v>0</v>
      </c>
      <c r="KD23" s="974">
        <f t="shared" si="30"/>
        <v>0</v>
      </c>
      <c r="KE23" s="974">
        <f t="shared" si="30"/>
        <v>0</v>
      </c>
      <c r="KF23" s="974">
        <f t="shared" si="30"/>
        <v>0</v>
      </c>
      <c r="KG23" s="974">
        <f t="shared" si="30"/>
        <v>0</v>
      </c>
      <c r="KH23" s="974">
        <f t="shared" si="30"/>
        <v>0</v>
      </c>
      <c r="KI23" s="974">
        <f t="shared" si="30"/>
        <v>0</v>
      </c>
      <c r="KJ23" s="974">
        <f t="shared" si="30"/>
        <v>0</v>
      </c>
      <c r="KK23" s="974">
        <f t="shared" si="30"/>
        <v>0</v>
      </c>
      <c r="KL23" s="974">
        <f t="shared" si="30"/>
        <v>0</v>
      </c>
      <c r="KM23" s="974">
        <f t="shared" si="30"/>
        <v>0</v>
      </c>
      <c r="KN23" s="974">
        <f t="shared" si="30"/>
        <v>0</v>
      </c>
      <c r="KO23" s="974">
        <f t="shared" si="30"/>
        <v>0</v>
      </c>
      <c r="KP23" s="974">
        <f t="shared" si="30"/>
        <v>0</v>
      </c>
      <c r="KQ23" s="974">
        <f t="shared" si="30"/>
        <v>0</v>
      </c>
      <c r="KR23" s="974">
        <f t="shared" si="30"/>
        <v>0</v>
      </c>
      <c r="KS23" s="974">
        <f t="shared" si="30"/>
        <v>0</v>
      </c>
      <c r="KT23" s="974">
        <f t="shared" si="30"/>
        <v>0</v>
      </c>
      <c r="KU23" s="974">
        <f t="shared" si="30"/>
        <v>0</v>
      </c>
      <c r="KV23" s="974">
        <f t="shared" si="30"/>
        <v>0</v>
      </c>
      <c r="KW23" s="974">
        <f t="shared" si="30"/>
        <v>0</v>
      </c>
      <c r="KX23" s="974">
        <f t="shared" si="30"/>
        <v>0</v>
      </c>
      <c r="KY23" s="974">
        <f t="shared" si="30"/>
        <v>0</v>
      </c>
      <c r="KZ23" s="974">
        <f t="shared" si="30"/>
        <v>0</v>
      </c>
      <c r="LA23" s="974">
        <f t="shared" si="30"/>
        <v>0</v>
      </c>
      <c r="LB23" s="974">
        <f t="shared" si="30"/>
        <v>0</v>
      </c>
      <c r="LC23" s="974">
        <f t="shared" si="30"/>
        <v>0</v>
      </c>
      <c r="LD23" s="974">
        <f t="shared" si="30"/>
        <v>0</v>
      </c>
      <c r="LE23" s="974">
        <f t="shared" si="30"/>
        <v>0</v>
      </c>
      <c r="LF23" s="974">
        <f t="shared" si="30"/>
        <v>0</v>
      </c>
      <c r="LG23" s="918">
        <f>SUM(H23:LF23)</f>
        <v>0</v>
      </c>
    </row>
    <row r="24" spans="1:319" s="927" customFormat="1" ht="46.5" customHeight="1">
      <c r="A24" s="924"/>
      <c r="B24" s="924"/>
      <c r="C24" s="924"/>
      <c r="D24" s="924"/>
      <c r="E24" s="924"/>
      <c r="F24" s="925"/>
      <c r="G24" s="925"/>
      <c r="H24" s="926"/>
      <c r="I24" s="926"/>
      <c r="J24" s="926"/>
      <c r="K24" s="926"/>
      <c r="L24" s="926"/>
      <c r="M24" s="926"/>
      <c r="N24" s="926"/>
      <c r="O24" s="926"/>
      <c r="P24" s="926"/>
      <c r="Q24" s="926"/>
      <c r="R24" s="926"/>
      <c r="S24" s="926"/>
      <c r="T24" s="926"/>
      <c r="U24" s="926"/>
      <c r="V24" s="926"/>
      <c r="W24" s="926"/>
      <c r="X24" s="926"/>
      <c r="Y24" s="926"/>
      <c r="Z24" s="926"/>
      <c r="AA24" s="926"/>
      <c r="AB24" s="926"/>
      <c r="AC24" s="926"/>
      <c r="AD24" s="926"/>
      <c r="AE24" s="926"/>
      <c r="AF24" s="926"/>
      <c r="AG24" s="926"/>
      <c r="AH24" s="926"/>
      <c r="AI24" s="926"/>
      <c r="AJ24" s="926"/>
      <c r="AK24" s="926"/>
      <c r="AL24" s="926"/>
      <c r="AM24" s="926"/>
      <c r="AN24" s="926"/>
      <c r="AO24" s="926"/>
      <c r="AP24" s="926"/>
      <c r="AQ24" s="926"/>
      <c r="AR24" s="926"/>
      <c r="AS24" s="926"/>
      <c r="AT24" s="926"/>
      <c r="AU24" s="926"/>
      <c r="AV24" s="926"/>
      <c r="AW24" s="926"/>
      <c r="AX24" s="926"/>
      <c r="AY24" s="926"/>
      <c r="AZ24" s="926"/>
      <c r="BA24" s="926"/>
      <c r="BB24" s="926"/>
      <c r="BC24" s="926"/>
      <c r="BD24" s="926"/>
      <c r="BE24" s="926"/>
      <c r="BF24" s="926"/>
      <c r="BG24" s="926"/>
      <c r="BH24" s="926"/>
      <c r="BI24" s="926"/>
      <c r="BJ24" s="926"/>
      <c r="BK24" s="926"/>
      <c r="BL24" s="926"/>
      <c r="BM24" s="926"/>
      <c r="BN24" s="926"/>
      <c r="BO24" s="926"/>
      <c r="BP24" s="926"/>
      <c r="BQ24" s="926"/>
      <c r="BR24" s="926"/>
      <c r="BS24" s="926"/>
      <c r="BT24" s="926"/>
      <c r="BU24" s="926"/>
      <c r="BV24" s="926"/>
      <c r="BW24" s="926"/>
      <c r="BX24" s="926"/>
      <c r="BY24" s="926"/>
      <c r="BZ24" s="926"/>
      <c r="CA24" s="926"/>
      <c r="CB24" s="926"/>
      <c r="CC24" s="926"/>
      <c r="CD24" s="926"/>
      <c r="CE24" s="926"/>
      <c r="CF24" s="926"/>
      <c r="CG24" s="926"/>
      <c r="CH24" s="926"/>
      <c r="CI24" s="926"/>
      <c r="CJ24" s="926"/>
      <c r="CK24" s="926"/>
      <c r="CL24" s="926"/>
      <c r="CM24" s="926"/>
      <c r="CN24" s="926"/>
      <c r="CO24" s="926"/>
      <c r="CP24" s="926"/>
      <c r="CQ24" s="926"/>
      <c r="CR24" s="926"/>
      <c r="CS24" s="926"/>
      <c r="CT24" s="926"/>
      <c r="CU24" s="926"/>
      <c r="CV24" s="926"/>
      <c r="CW24" s="926"/>
      <c r="CX24" s="926"/>
      <c r="CY24" s="926"/>
      <c r="CZ24" s="926"/>
      <c r="DA24" s="926"/>
      <c r="DB24" s="926"/>
      <c r="DC24" s="926"/>
      <c r="DD24" s="926"/>
      <c r="DE24" s="926"/>
      <c r="DF24" s="926"/>
      <c r="DG24" s="926"/>
      <c r="DH24" s="926"/>
      <c r="DI24" s="926"/>
      <c r="DJ24" s="926"/>
      <c r="DK24" s="926"/>
      <c r="DL24" s="926"/>
      <c r="DM24" s="926"/>
      <c r="DN24" s="926"/>
      <c r="DO24" s="926"/>
      <c r="DP24" s="926"/>
      <c r="DQ24" s="926"/>
      <c r="DR24" s="926"/>
      <c r="DS24" s="926"/>
      <c r="DT24" s="926"/>
      <c r="DU24" s="926"/>
      <c r="DV24" s="926"/>
      <c r="DW24" s="926"/>
      <c r="DX24" s="926"/>
      <c r="DY24" s="926"/>
      <c r="DZ24" s="926"/>
      <c r="EA24" s="926"/>
      <c r="EB24" s="926"/>
      <c r="EC24" s="926"/>
      <c r="ED24" s="926"/>
      <c r="EE24" s="926"/>
      <c r="EF24" s="926"/>
      <c r="EG24" s="926"/>
      <c r="EH24" s="926"/>
      <c r="EI24" s="926"/>
      <c r="EJ24" s="926"/>
      <c r="EK24" s="926"/>
      <c r="EL24" s="926"/>
      <c r="EM24" s="926"/>
      <c r="EN24" s="926"/>
      <c r="EO24" s="926"/>
      <c r="EP24" s="926"/>
      <c r="EQ24" s="926"/>
      <c r="ER24" s="926"/>
      <c r="ES24" s="926"/>
      <c r="ET24" s="926"/>
      <c r="EU24" s="926"/>
      <c r="EV24" s="926"/>
      <c r="EW24" s="926"/>
      <c r="EX24" s="926"/>
      <c r="EY24" s="926"/>
      <c r="EZ24" s="926"/>
      <c r="FA24" s="926"/>
      <c r="FB24" s="926"/>
      <c r="FC24" s="926"/>
      <c r="FD24" s="926"/>
      <c r="FE24" s="926"/>
      <c r="FF24" s="926"/>
      <c r="FG24" s="926"/>
      <c r="FH24" s="926"/>
      <c r="FI24" s="926"/>
      <c r="FJ24" s="926"/>
      <c r="FK24" s="926"/>
      <c r="FL24" s="926"/>
      <c r="FM24" s="926"/>
      <c r="FN24" s="926"/>
      <c r="FO24" s="926"/>
      <c r="FP24" s="926"/>
      <c r="FQ24" s="926"/>
      <c r="FR24" s="926"/>
      <c r="FS24" s="926"/>
      <c r="FT24" s="926"/>
      <c r="FU24" s="926"/>
      <c r="FV24" s="926"/>
      <c r="FW24" s="926"/>
      <c r="FX24" s="926"/>
      <c r="FY24" s="926"/>
      <c r="FZ24" s="926"/>
      <c r="GA24" s="926"/>
      <c r="GB24" s="926"/>
      <c r="GC24" s="926"/>
      <c r="GD24" s="926"/>
      <c r="GE24" s="926"/>
      <c r="GF24" s="926"/>
      <c r="GG24" s="926"/>
      <c r="GH24" s="926"/>
      <c r="GI24" s="926"/>
      <c r="GJ24" s="926"/>
      <c r="GK24" s="926"/>
      <c r="GL24" s="926"/>
      <c r="GM24" s="926"/>
      <c r="GN24" s="926"/>
      <c r="GO24" s="926"/>
      <c r="GP24" s="926"/>
      <c r="GQ24" s="926"/>
      <c r="GR24" s="926"/>
      <c r="GS24" s="926"/>
      <c r="GT24" s="926"/>
      <c r="GU24" s="926"/>
      <c r="GV24" s="926"/>
      <c r="GW24" s="926"/>
      <c r="GX24" s="926"/>
      <c r="GY24" s="926"/>
      <c r="GZ24" s="926"/>
      <c r="HA24" s="926"/>
      <c r="HB24" s="926"/>
      <c r="HC24" s="926"/>
      <c r="HD24" s="926"/>
      <c r="HE24" s="926"/>
      <c r="HF24" s="926"/>
      <c r="HG24" s="926"/>
      <c r="HH24" s="926"/>
      <c r="HI24" s="926"/>
      <c r="HJ24" s="926"/>
      <c r="HK24" s="926"/>
      <c r="HL24" s="926"/>
      <c r="HM24" s="926"/>
      <c r="HN24" s="926"/>
      <c r="HO24" s="926"/>
      <c r="HP24" s="926"/>
      <c r="HQ24" s="926"/>
      <c r="HR24" s="926"/>
      <c r="HS24" s="926"/>
      <c r="HT24" s="926"/>
      <c r="HU24" s="926"/>
      <c r="HV24" s="926"/>
      <c r="HW24" s="926"/>
      <c r="HX24" s="926"/>
      <c r="HY24" s="926"/>
      <c r="HZ24" s="926"/>
      <c r="IA24" s="926"/>
      <c r="IB24" s="926"/>
      <c r="IC24" s="926"/>
      <c r="ID24" s="926"/>
      <c r="IE24" s="926"/>
      <c r="IF24" s="926"/>
      <c r="IG24" s="926"/>
      <c r="IH24" s="926"/>
      <c r="II24" s="926"/>
      <c r="IJ24" s="926"/>
      <c r="IK24" s="926"/>
      <c r="IL24" s="926"/>
      <c r="IM24" s="926"/>
      <c r="IN24" s="926"/>
      <c r="IO24" s="926"/>
      <c r="IP24" s="926"/>
      <c r="IQ24" s="926"/>
      <c r="IR24" s="926"/>
      <c r="IS24" s="926"/>
      <c r="IT24" s="926"/>
      <c r="IU24" s="926"/>
      <c r="IV24" s="926"/>
      <c r="IW24" s="926"/>
      <c r="IX24" s="926"/>
      <c r="IY24" s="926"/>
      <c r="IZ24" s="926"/>
      <c r="JA24" s="926"/>
      <c r="JB24" s="926"/>
      <c r="JC24" s="926"/>
      <c r="JD24" s="926"/>
      <c r="JE24" s="926"/>
      <c r="JF24" s="926"/>
      <c r="JG24" s="926"/>
      <c r="JH24" s="926"/>
      <c r="JI24" s="926"/>
      <c r="JJ24" s="926"/>
      <c r="JK24" s="926"/>
      <c r="JL24" s="926"/>
      <c r="JM24" s="926"/>
      <c r="JN24" s="926"/>
      <c r="JO24" s="926"/>
      <c r="JP24" s="926"/>
      <c r="JQ24" s="926"/>
      <c r="JR24" s="926"/>
      <c r="JS24" s="926"/>
      <c r="JT24" s="926"/>
      <c r="JU24" s="926"/>
      <c r="JV24" s="926"/>
      <c r="JW24" s="926"/>
      <c r="JX24" s="926"/>
      <c r="JY24" s="926"/>
      <c r="JZ24" s="926"/>
      <c r="KA24" s="926"/>
      <c r="KB24" s="926"/>
      <c r="KC24" s="926"/>
      <c r="KD24" s="926"/>
      <c r="KE24" s="926"/>
      <c r="KF24" s="926"/>
      <c r="KG24" s="926"/>
      <c r="KH24" s="926"/>
      <c r="KI24" s="926"/>
      <c r="KJ24" s="926"/>
      <c r="KK24" s="926"/>
      <c r="KL24" s="926"/>
      <c r="KM24" s="926"/>
      <c r="KN24" s="926"/>
      <c r="KO24" s="926"/>
      <c r="KP24" s="926"/>
      <c r="KQ24" s="926"/>
      <c r="KR24" s="926"/>
      <c r="KS24" s="926"/>
      <c r="KT24" s="926"/>
      <c r="KU24" s="926"/>
      <c r="KV24" s="926"/>
      <c r="KW24" s="926"/>
      <c r="KX24" s="926"/>
      <c r="KY24" s="926"/>
      <c r="KZ24" s="926"/>
      <c r="LA24" s="926"/>
      <c r="LB24" s="926"/>
      <c r="LC24" s="926"/>
      <c r="LD24" s="926"/>
      <c r="LE24" s="926"/>
    </row>
    <row r="25" spans="1:319" s="930" customFormat="1" ht="12.75">
      <c r="A25" s="928"/>
      <c r="B25" s="929" t="s">
        <v>661</v>
      </c>
      <c r="D25" s="931"/>
      <c r="E25" s="931"/>
      <c r="F25" s="932"/>
      <c r="G25" s="932"/>
      <c r="H25" s="932"/>
      <c r="I25" s="932"/>
      <c r="J25" s="932"/>
      <c r="K25" s="932"/>
      <c r="L25" s="932"/>
      <c r="M25" s="932"/>
      <c r="N25" s="932"/>
      <c r="O25" s="932"/>
      <c r="P25" s="932"/>
      <c r="Q25" s="932"/>
      <c r="R25" s="932"/>
      <c r="S25" s="932"/>
      <c r="T25" s="932"/>
      <c r="U25" s="932"/>
      <c r="V25" s="932"/>
      <c r="W25" s="932"/>
      <c r="X25" s="932"/>
      <c r="Y25" s="932"/>
      <c r="Z25" s="932"/>
      <c r="AA25" s="932"/>
      <c r="AB25" s="932"/>
      <c r="AC25" s="932"/>
      <c r="AD25" s="932"/>
      <c r="AE25" s="932"/>
      <c r="AF25" s="932"/>
      <c r="AG25" s="932"/>
      <c r="AH25" s="932"/>
      <c r="AI25" s="932"/>
      <c r="AJ25" s="932"/>
      <c r="AK25" s="932"/>
      <c r="AL25" s="932"/>
      <c r="AM25" s="932"/>
      <c r="AN25" s="932"/>
      <c r="AO25" s="932"/>
      <c r="AP25" s="932"/>
      <c r="AQ25" s="932"/>
      <c r="AR25" s="932"/>
      <c r="AS25" s="932"/>
      <c r="AT25" s="932"/>
      <c r="AU25" s="932"/>
      <c r="AV25" s="932"/>
      <c r="AW25" s="932"/>
      <c r="AX25" s="932"/>
      <c r="AY25" s="932"/>
      <c r="AZ25" s="932"/>
      <c r="BA25" s="932"/>
      <c r="BB25" s="932"/>
      <c r="BC25" s="932"/>
      <c r="BD25" s="932"/>
      <c r="BE25" s="932"/>
      <c r="BF25" s="932"/>
      <c r="BG25" s="932"/>
      <c r="BH25" s="932"/>
      <c r="BI25" s="932"/>
      <c r="BJ25" s="932"/>
      <c r="BK25" s="932"/>
      <c r="BL25" s="932"/>
      <c r="BM25" s="932"/>
      <c r="BN25" s="932"/>
      <c r="BO25" s="932"/>
      <c r="BP25" s="932"/>
      <c r="BQ25" s="932"/>
      <c r="BR25" s="932"/>
      <c r="BS25" s="932"/>
      <c r="BT25" s="932"/>
      <c r="BU25" s="932"/>
      <c r="BV25" s="932"/>
      <c r="BW25" s="932"/>
      <c r="BX25" s="932"/>
      <c r="BY25" s="932"/>
      <c r="BZ25" s="932"/>
      <c r="CA25" s="932"/>
      <c r="CB25" s="932"/>
      <c r="CC25" s="932"/>
      <c r="CD25" s="932"/>
      <c r="CE25" s="932"/>
      <c r="CF25" s="932"/>
      <c r="CG25" s="932"/>
      <c r="CH25" s="932"/>
      <c r="CI25" s="932"/>
      <c r="CJ25" s="932"/>
      <c r="CK25" s="932"/>
      <c r="CL25" s="932"/>
      <c r="CM25" s="932"/>
      <c r="CN25" s="932"/>
      <c r="CO25" s="932"/>
      <c r="CP25" s="932"/>
      <c r="CQ25" s="932"/>
      <c r="CR25" s="932"/>
      <c r="CS25" s="932"/>
      <c r="CT25" s="932"/>
      <c r="CU25" s="932"/>
      <c r="CV25" s="932"/>
      <c r="CW25" s="932"/>
      <c r="CX25" s="932"/>
      <c r="CY25" s="932"/>
      <c r="CZ25" s="932"/>
      <c r="DA25" s="932"/>
      <c r="DB25" s="932"/>
      <c r="DC25" s="932"/>
      <c r="DD25" s="932"/>
      <c r="DE25" s="932"/>
      <c r="DF25" s="932"/>
      <c r="DG25" s="932"/>
      <c r="DH25" s="932"/>
      <c r="DI25" s="932"/>
      <c r="DJ25" s="932"/>
      <c r="DK25" s="932"/>
      <c r="DL25" s="932"/>
      <c r="DM25" s="932"/>
      <c r="DN25" s="932"/>
      <c r="DO25" s="932"/>
      <c r="DP25" s="932"/>
      <c r="DQ25" s="932"/>
      <c r="DR25" s="932"/>
      <c r="DS25" s="932"/>
      <c r="DT25" s="932"/>
      <c r="DU25" s="932"/>
      <c r="DV25" s="932"/>
      <c r="DW25" s="932"/>
      <c r="DX25" s="932"/>
      <c r="DY25" s="932"/>
      <c r="DZ25" s="932"/>
      <c r="EA25" s="932"/>
      <c r="EB25" s="932"/>
      <c r="EC25" s="932"/>
      <c r="ED25" s="932"/>
      <c r="EE25" s="932"/>
      <c r="EF25" s="932"/>
      <c r="EG25" s="932"/>
      <c r="EH25" s="932"/>
      <c r="EI25" s="932"/>
      <c r="EJ25" s="932"/>
      <c r="EK25" s="932"/>
      <c r="EL25" s="932"/>
      <c r="EM25" s="932"/>
      <c r="EN25" s="932"/>
      <c r="EO25" s="932"/>
      <c r="EP25" s="932"/>
      <c r="EQ25" s="932"/>
      <c r="ER25" s="932"/>
      <c r="ES25" s="932"/>
      <c r="ET25" s="932"/>
      <c r="EU25" s="932"/>
      <c r="EV25" s="932"/>
      <c r="EW25" s="932"/>
      <c r="EX25" s="932"/>
      <c r="EY25" s="932"/>
      <c r="EZ25" s="932"/>
      <c r="FA25" s="932"/>
      <c r="FB25" s="932"/>
      <c r="FC25" s="932"/>
      <c r="FD25" s="932"/>
      <c r="FE25" s="932"/>
      <c r="FF25" s="932"/>
      <c r="FG25" s="932"/>
      <c r="FH25" s="932"/>
      <c r="FI25" s="932"/>
      <c r="FJ25" s="932"/>
      <c r="FK25" s="932"/>
      <c r="FL25" s="932"/>
      <c r="FM25" s="932"/>
      <c r="FN25" s="932"/>
      <c r="FO25" s="932"/>
      <c r="FP25" s="932"/>
      <c r="FQ25" s="932"/>
      <c r="FR25" s="932"/>
      <c r="FS25" s="932"/>
      <c r="FT25" s="932"/>
      <c r="FU25" s="932"/>
      <c r="FV25" s="932"/>
      <c r="FW25" s="932"/>
      <c r="FX25" s="932"/>
      <c r="FY25" s="932"/>
      <c r="FZ25" s="932"/>
      <c r="GA25" s="932"/>
      <c r="GB25" s="932"/>
      <c r="GC25" s="932"/>
      <c r="GD25" s="932"/>
      <c r="GE25" s="932"/>
      <c r="GF25" s="932"/>
      <c r="GG25" s="932"/>
      <c r="GH25" s="932"/>
      <c r="GI25" s="932"/>
      <c r="GJ25" s="932"/>
      <c r="GK25" s="932"/>
      <c r="GL25" s="932"/>
      <c r="GM25" s="932"/>
      <c r="GN25" s="932"/>
      <c r="GO25" s="932"/>
      <c r="GP25" s="932"/>
      <c r="GQ25" s="932"/>
      <c r="GR25" s="932"/>
      <c r="GS25" s="932"/>
      <c r="GT25" s="932"/>
      <c r="GU25" s="932"/>
      <c r="GV25" s="932"/>
      <c r="GW25" s="932"/>
      <c r="GX25" s="932"/>
      <c r="GY25" s="932"/>
      <c r="GZ25" s="932"/>
      <c r="HA25" s="932"/>
      <c r="HB25" s="932"/>
      <c r="HC25" s="932"/>
      <c r="HD25" s="932"/>
      <c r="HE25" s="932"/>
      <c r="HF25" s="932"/>
      <c r="HG25" s="932"/>
      <c r="HH25" s="932"/>
      <c r="HI25" s="932"/>
      <c r="HJ25" s="932"/>
      <c r="HK25" s="932"/>
      <c r="HL25" s="932"/>
      <c r="HM25" s="932"/>
      <c r="HN25" s="932"/>
      <c r="HO25" s="932"/>
      <c r="HP25" s="932"/>
      <c r="HQ25" s="932"/>
      <c r="HR25" s="932"/>
      <c r="HS25" s="932"/>
      <c r="HT25" s="932"/>
      <c r="HU25" s="932"/>
      <c r="HV25" s="932"/>
      <c r="HW25" s="932"/>
      <c r="HX25" s="932"/>
      <c r="HY25" s="932"/>
      <c r="HZ25" s="932"/>
      <c r="IA25" s="932"/>
      <c r="IB25" s="932"/>
      <c r="IC25" s="932"/>
      <c r="ID25" s="932"/>
      <c r="IE25" s="932"/>
      <c r="IF25" s="932"/>
      <c r="IG25" s="932"/>
      <c r="IH25" s="932"/>
      <c r="II25" s="932"/>
      <c r="IJ25" s="932"/>
      <c r="IK25" s="932"/>
      <c r="IL25" s="932"/>
      <c r="IM25" s="932"/>
      <c r="IN25" s="932"/>
      <c r="IO25" s="932"/>
      <c r="IP25" s="932"/>
      <c r="IQ25" s="932"/>
      <c r="IR25" s="932"/>
      <c r="IS25" s="932"/>
      <c r="IT25" s="932"/>
      <c r="IU25" s="932"/>
      <c r="IV25" s="932"/>
      <c r="IW25" s="932"/>
      <c r="IX25" s="932"/>
      <c r="IY25" s="932"/>
      <c r="IZ25" s="932"/>
      <c r="JA25" s="932"/>
      <c r="JB25" s="932"/>
      <c r="JC25" s="932"/>
      <c r="JD25" s="932"/>
      <c r="JE25" s="932"/>
      <c r="JF25" s="932"/>
      <c r="JG25" s="932"/>
      <c r="JH25" s="932"/>
      <c r="JI25" s="932"/>
      <c r="JJ25" s="932"/>
      <c r="JK25" s="932"/>
      <c r="JL25" s="932"/>
      <c r="JM25" s="932"/>
      <c r="JN25" s="932"/>
      <c r="JO25" s="932"/>
      <c r="JP25" s="932"/>
      <c r="JQ25" s="932"/>
      <c r="JR25" s="932"/>
      <c r="JS25" s="932"/>
      <c r="JT25" s="932"/>
      <c r="JU25" s="932"/>
      <c r="JV25" s="932"/>
      <c r="JW25" s="932"/>
      <c r="JX25" s="932"/>
      <c r="JY25" s="932"/>
      <c r="JZ25" s="932"/>
      <c r="KA25" s="932"/>
      <c r="KB25" s="932"/>
      <c r="KC25" s="932"/>
      <c r="KD25" s="932"/>
      <c r="KE25" s="932"/>
      <c r="KF25" s="932"/>
      <c r="KG25" s="932"/>
      <c r="KH25" s="932"/>
      <c r="KI25" s="932"/>
      <c r="KJ25" s="932"/>
      <c r="KK25" s="932"/>
      <c r="KL25" s="932"/>
      <c r="KM25" s="932"/>
      <c r="KN25" s="932"/>
      <c r="KO25" s="932"/>
      <c r="KP25" s="932"/>
      <c r="KQ25" s="932"/>
      <c r="KR25" s="932"/>
      <c r="KS25" s="932"/>
      <c r="KT25" s="932"/>
      <c r="KU25" s="932"/>
      <c r="KV25" s="932"/>
      <c r="KW25" s="932"/>
      <c r="KX25" s="932"/>
      <c r="KY25" s="932"/>
      <c r="KZ25" s="932"/>
      <c r="LA25" s="932"/>
      <c r="LB25" s="932"/>
      <c r="LC25" s="932"/>
      <c r="LD25" s="932"/>
      <c r="LE25" s="932"/>
    </row>
    <row r="26" spans="1:319" s="928" customFormat="1" ht="12.75" customHeight="1">
      <c r="B26" s="1448" t="s">
        <v>517</v>
      </c>
      <c r="C26" s="1449" t="s">
        <v>518</v>
      </c>
      <c r="D26" s="1449"/>
      <c r="E26" s="1449"/>
      <c r="F26" s="1449"/>
      <c r="G26" s="1449"/>
      <c r="H26" s="1450" t="s">
        <v>943</v>
      </c>
      <c r="I26" s="1452" t="s">
        <v>918</v>
      </c>
      <c r="J26" s="1452"/>
      <c r="K26" s="1452"/>
      <c r="L26" s="1452"/>
      <c r="M26" s="1452"/>
      <c r="N26" s="1452"/>
      <c r="O26" s="1452"/>
      <c r="P26" s="1452"/>
      <c r="Q26" s="1452"/>
      <c r="R26" s="1452"/>
      <c r="S26" s="1452"/>
      <c r="T26" s="1452"/>
      <c r="U26" s="1452"/>
      <c r="V26" s="1452"/>
      <c r="W26" s="1452"/>
      <c r="X26" s="1452"/>
      <c r="Y26" s="1452"/>
      <c r="Z26" s="1452"/>
      <c r="AA26" s="1452"/>
      <c r="AB26" s="1452"/>
      <c r="AC26" s="1452"/>
      <c r="AD26" s="1452"/>
      <c r="AE26" s="1452"/>
      <c r="AF26" s="1452"/>
      <c r="AG26" s="1452"/>
      <c r="AH26" s="1452"/>
      <c r="AI26" s="1452"/>
      <c r="AJ26" s="1452"/>
      <c r="AK26" s="1452"/>
      <c r="AL26" s="1452"/>
      <c r="AM26" s="1452"/>
      <c r="AN26" s="1452"/>
      <c r="AO26" s="1452"/>
      <c r="AP26" s="1452"/>
      <c r="AQ26" s="1452"/>
      <c r="AR26" s="1452"/>
      <c r="AS26" s="1452"/>
      <c r="AT26" s="1452"/>
      <c r="AU26" s="1452"/>
      <c r="AV26" s="1452"/>
      <c r="AW26" s="1452"/>
      <c r="AX26" s="1452"/>
      <c r="AY26" s="1452"/>
      <c r="AZ26" s="1452"/>
      <c r="BA26" s="1452"/>
      <c r="BB26" s="1452"/>
      <c r="BC26" s="1452"/>
      <c r="BD26" s="1452"/>
      <c r="BE26" s="1452"/>
      <c r="BF26" s="1452"/>
      <c r="BG26" s="1452"/>
      <c r="BH26" s="1452"/>
      <c r="BI26" s="1452"/>
      <c r="BJ26" s="1452"/>
      <c r="BK26" s="1452"/>
      <c r="BL26" s="1452"/>
      <c r="BM26" s="1452"/>
      <c r="BN26" s="1452"/>
      <c r="BO26" s="1452"/>
      <c r="BP26" s="1452"/>
      <c r="BQ26" s="1452"/>
      <c r="BR26" s="1452"/>
      <c r="BS26" s="1452"/>
      <c r="BT26" s="1452"/>
      <c r="BU26" s="1452"/>
      <c r="BV26" s="1452"/>
      <c r="BW26" s="1452"/>
      <c r="BX26" s="1452"/>
      <c r="BY26" s="1452"/>
      <c r="BZ26" s="1452"/>
      <c r="CA26" s="1452"/>
      <c r="CB26" s="1452"/>
      <c r="CC26" s="1452"/>
      <c r="CD26" s="1452"/>
      <c r="CE26" s="1452"/>
      <c r="CF26" s="1452"/>
      <c r="CG26" s="1452"/>
      <c r="CH26" s="1452"/>
      <c r="CI26" s="1452"/>
      <c r="CJ26" s="1452"/>
      <c r="CK26" s="1452"/>
      <c r="CL26" s="1452"/>
      <c r="CM26" s="1452"/>
      <c r="CN26" s="1452"/>
      <c r="CO26" s="1452"/>
      <c r="CP26" s="1452"/>
      <c r="CQ26" s="1452"/>
      <c r="CR26" s="1452"/>
      <c r="CS26" s="1452"/>
      <c r="CT26" s="1452"/>
      <c r="CU26" s="1452"/>
      <c r="CV26" s="1452"/>
      <c r="CW26" s="1452"/>
      <c r="CX26" s="1452"/>
      <c r="CY26" s="1452"/>
      <c r="CZ26" s="1452"/>
      <c r="DA26" s="1452"/>
      <c r="DB26" s="1452"/>
      <c r="DC26" s="1452"/>
      <c r="DD26" s="1452"/>
      <c r="DE26" s="1452"/>
      <c r="DF26" s="1452"/>
      <c r="DG26" s="1452"/>
      <c r="DH26" s="1452"/>
      <c r="DI26" s="1452"/>
      <c r="DJ26" s="1452"/>
      <c r="DK26" s="1452"/>
      <c r="DL26" s="1452"/>
      <c r="DM26" s="1452"/>
      <c r="DN26" s="1452"/>
      <c r="DO26" s="1452"/>
      <c r="DP26" s="1452"/>
      <c r="DQ26" s="1452"/>
      <c r="DR26" s="1452"/>
      <c r="DS26" s="1452"/>
      <c r="DT26" s="1452"/>
      <c r="DU26" s="1452"/>
      <c r="DV26" s="1452"/>
      <c r="DW26" s="1452"/>
      <c r="DX26" s="1452"/>
      <c r="DY26" s="1452"/>
      <c r="DZ26" s="1452"/>
      <c r="EA26" s="1452"/>
      <c r="EB26" s="1452"/>
      <c r="EC26" s="1452"/>
      <c r="ED26" s="1452"/>
      <c r="EE26" s="1452"/>
      <c r="EF26" s="1452"/>
      <c r="EG26" s="1452"/>
      <c r="EH26" s="1452"/>
      <c r="EI26" s="1452"/>
      <c r="EJ26" s="1452"/>
      <c r="EK26" s="1452"/>
      <c r="EL26" s="1452"/>
      <c r="EM26" s="1452"/>
      <c r="EN26" s="1452"/>
      <c r="EO26" s="1452"/>
      <c r="EP26" s="1452"/>
      <c r="EQ26" s="1452"/>
      <c r="ER26" s="1452"/>
      <c r="ES26" s="1452"/>
      <c r="ET26" s="1452"/>
      <c r="EU26" s="1452"/>
      <c r="EV26" s="1452"/>
      <c r="EW26" s="1452"/>
      <c r="EX26" s="1452"/>
      <c r="EY26" s="1452"/>
      <c r="EZ26" s="1452"/>
      <c r="FA26" s="1452"/>
      <c r="FB26" s="1452"/>
      <c r="FC26" s="1452"/>
      <c r="FD26" s="1452"/>
      <c r="FE26" s="1452"/>
      <c r="FF26" s="1452"/>
      <c r="FG26" s="1452"/>
      <c r="FH26" s="1452"/>
      <c r="FI26" s="1452"/>
      <c r="FJ26" s="1452"/>
      <c r="FK26" s="1452"/>
      <c r="FL26" s="1452"/>
      <c r="FM26" s="1452"/>
      <c r="FN26" s="1452"/>
      <c r="FO26" s="1452"/>
      <c r="FP26" s="1452"/>
      <c r="FQ26" s="1452"/>
      <c r="FR26" s="1452"/>
      <c r="FS26" s="1452"/>
      <c r="FT26" s="1452"/>
      <c r="FU26" s="1452"/>
      <c r="FV26" s="1452"/>
      <c r="FW26" s="1452"/>
      <c r="FX26" s="1452"/>
      <c r="FY26" s="1452"/>
      <c r="FZ26" s="1452"/>
      <c r="GA26" s="1452"/>
      <c r="GB26" s="1452"/>
      <c r="GC26" s="1452"/>
      <c r="GD26" s="1452"/>
      <c r="GE26" s="1452"/>
      <c r="GF26" s="1452"/>
      <c r="GG26" s="1452"/>
      <c r="GH26" s="1452"/>
      <c r="GI26" s="1452"/>
      <c r="GJ26" s="1452"/>
      <c r="GK26" s="1452"/>
      <c r="GL26" s="1452"/>
      <c r="GM26" s="1452"/>
      <c r="GN26" s="1452"/>
      <c r="GO26" s="1452"/>
      <c r="GP26" s="1452"/>
      <c r="GQ26" s="1452"/>
      <c r="GR26" s="1452"/>
      <c r="GS26" s="1452"/>
      <c r="GT26" s="1452"/>
      <c r="GU26" s="1452"/>
      <c r="GV26" s="1452"/>
      <c r="GW26" s="1452"/>
      <c r="GX26" s="1452"/>
      <c r="GY26" s="1452"/>
      <c r="GZ26" s="1452"/>
      <c r="HA26" s="1452"/>
      <c r="HB26" s="1452"/>
      <c r="HC26" s="1452"/>
      <c r="HD26" s="1452"/>
      <c r="HE26" s="1452"/>
      <c r="HF26" s="1452"/>
      <c r="HG26" s="1452"/>
      <c r="HH26" s="1452"/>
      <c r="HI26" s="1452"/>
      <c r="HJ26" s="1452"/>
      <c r="HK26" s="1452"/>
      <c r="HL26" s="1452"/>
      <c r="HM26" s="1452"/>
      <c r="HN26" s="1452"/>
      <c r="HO26" s="1452"/>
      <c r="HP26" s="1452"/>
      <c r="HQ26" s="1452"/>
      <c r="HR26" s="1452"/>
      <c r="HS26" s="1452"/>
      <c r="HT26" s="1452"/>
      <c r="HU26" s="1452"/>
      <c r="HV26" s="1452"/>
      <c r="HW26" s="1452"/>
      <c r="HX26" s="1452"/>
      <c r="HY26" s="1452"/>
      <c r="HZ26" s="1452"/>
      <c r="IA26" s="1452"/>
      <c r="IB26" s="1452"/>
      <c r="IC26" s="1452"/>
      <c r="ID26" s="1452"/>
      <c r="IE26" s="1452"/>
      <c r="IF26" s="1452"/>
      <c r="IG26" s="1452"/>
      <c r="IH26" s="1452"/>
      <c r="II26" s="1452"/>
      <c r="IJ26" s="1452"/>
      <c r="IK26" s="1452"/>
      <c r="IL26" s="1452"/>
      <c r="IM26" s="1452"/>
      <c r="IN26" s="1452"/>
      <c r="IO26" s="1452"/>
      <c r="IP26" s="1452"/>
      <c r="IQ26" s="1452"/>
      <c r="IR26" s="1452"/>
      <c r="IS26" s="1452"/>
      <c r="IT26" s="1452"/>
      <c r="IU26" s="1452"/>
      <c r="IV26" s="1452"/>
      <c r="IW26" s="1452"/>
      <c r="IX26" s="1452"/>
      <c r="IY26" s="1452"/>
      <c r="IZ26" s="1452"/>
      <c r="JA26" s="1452"/>
      <c r="JB26" s="1452"/>
      <c r="JC26" s="1452"/>
      <c r="JD26" s="1452"/>
      <c r="JE26" s="1452"/>
      <c r="JF26" s="1452"/>
      <c r="JG26" s="1452"/>
      <c r="JH26" s="1452"/>
      <c r="JI26" s="1452"/>
      <c r="JJ26" s="1452"/>
      <c r="JK26" s="1452"/>
      <c r="JL26" s="1452"/>
      <c r="JM26" s="1452"/>
      <c r="JN26" s="1452"/>
      <c r="JO26" s="1452"/>
      <c r="JP26" s="1452"/>
      <c r="JQ26" s="1452"/>
      <c r="JR26" s="1452"/>
      <c r="JS26" s="1452"/>
      <c r="JT26" s="1452"/>
      <c r="JU26" s="1452"/>
      <c r="JV26" s="1452"/>
      <c r="JW26" s="1452"/>
      <c r="JX26" s="1452"/>
      <c r="JY26" s="1452"/>
      <c r="JZ26" s="1452"/>
      <c r="KA26" s="1452"/>
      <c r="KB26" s="1452"/>
      <c r="KC26" s="1452"/>
      <c r="KD26" s="1452"/>
      <c r="KE26" s="1452"/>
      <c r="KF26" s="1452"/>
      <c r="KG26" s="1452"/>
      <c r="KH26" s="1452"/>
      <c r="KI26" s="1452"/>
      <c r="KJ26" s="1452"/>
      <c r="KK26" s="1452"/>
      <c r="KL26" s="1452"/>
      <c r="KM26" s="1452"/>
      <c r="KN26" s="1452"/>
      <c r="KO26" s="1452"/>
      <c r="KP26" s="1452"/>
      <c r="KQ26" s="1452"/>
      <c r="KR26" s="1452"/>
      <c r="KS26" s="1452"/>
      <c r="KT26" s="1452"/>
      <c r="KU26" s="1452"/>
      <c r="KV26" s="1452"/>
      <c r="KW26" s="1452"/>
      <c r="KX26" s="1452"/>
      <c r="KY26" s="1452"/>
      <c r="KZ26" s="1452"/>
      <c r="LA26" s="1452"/>
      <c r="LB26" s="1452"/>
      <c r="LC26" s="1452"/>
      <c r="LD26" s="1452"/>
      <c r="LE26" s="1452"/>
      <c r="LF26" s="1452"/>
      <c r="LG26" s="1345" t="s">
        <v>1116</v>
      </c>
    </row>
    <row r="27" spans="1:319" s="602" customFormat="1" ht="50.1" customHeight="1">
      <c r="A27" s="813"/>
      <c r="B27" s="1448"/>
      <c r="C27" s="1449"/>
      <c r="D27" s="1449"/>
      <c r="E27" s="1449"/>
      <c r="F27" s="1449"/>
      <c r="G27" s="1449"/>
      <c r="H27" s="1451"/>
      <c r="I27" s="955" t="s">
        <v>665</v>
      </c>
      <c r="J27" s="955" t="s">
        <v>666</v>
      </c>
      <c r="K27" s="955" t="s">
        <v>667</v>
      </c>
      <c r="L27" s="955" t="s">
        <v>668</v>
      </c>
      <c r="M27" s="956" t="s">
        <v>669</v>
      </c>
      <c r="N27" s="956" t="s">
        <v>670</v>
      </c>
      <c r="O27" s="956" t="s">
        <v>671</v>
      </c>
      <c r="P27" s="956" t="s">
        <v>672</v>
      </c>
      <c r="Q27" s="956" t="s">
        <v>673</v>
      </c>
      <c r="R27" s="956" t="s">
        <v>674</v>
      </c>
      <c r="S27" s="956" t="s">
        <v>675</v>
      </c>
      <c r="T27" s="956" t="s">
        <v>676</v>
      </c>
      <c r="U27" s="956" t="s">
        <v>677</v>
      </c>
      <c r="V27" s="956" t="s">
        <v>678</v>
      </c>
      <c r="W27" s="956" t="s">
        <v>679</v>
      </c>
      <c r="X27" s="956" t="s">
        <v>680</v>
      </c>
      <c r="Y27" s="956" t="s">
        <v>681</v>
      </c>
      <c r="Z27" s="956" t="s">
        <v>682</v>
      </c>
      <c r="AA27" s="956" t="s">
        <v>683</v>
      </c>
      <c r="AB27" s="956" t="s">
        <v>684</v>
      </c>
      <c r="AC27" s="956" t="s">
        <v>685</v>
      </c>
      <c r="AD27" s="956" t="s">
        <v>686</v>
      </c>
      <c r="AE27" s="956" t="s">
        <v>687</v>
      </c>
      <c r="AF27" s="956" t="s">
        <v>688</v>
      </c>
      <c r="AG27" s="956" t="s">
        <v>689</v>
      </c>
      <c r="AH27" s="956" t="s">
        <v>690</v>
      </c>
      <c r="AI27" s="956" t="s">
        <v>691</v>
      </c>
      <c r="AJ27" s="956" t="s">
        <v>692</v>
      </c>
      <c r="AK27" s="956" t="s">
        <v>693</v>
      </c>
      <c r="AL27" s="956" t="s">
        <v>694</v>
      </c>
      <c r="AM27" s="956" t="s">
        <v>695</v>
      </c>
      <c r="AN27" s="956" t="s">
        <v>696</v>
      </c>
      <c r="AO27" s="956" t="s">
        <v>697</v>
      </c>
      <c r="AP27" s="956" t="s">
        <v>698</v>
      </c>
      <c r="AQ27" s="956" t="s">
        <v>699</v>
      </c>
      <c r="AR27" s="956" t="s">
        <v>700</v>
      </c>
      <c r="AS27" s="956" t="s">
        <v>701</v>
      </c>
      <c r="AT27" s="956" t="s">
        <v>702</v>
      </c>
      <c r="AU27" s="956" t="s">
        <v>703</v>
      </c>
      <c r="AV27" s="956" t="s">
        <v>704</v>
      </c>
      <c r="AW27" s="956" t="s">
        <v>705</v>
      </c>
      <c r="AX27" s="956" t="s">
        <v>706</v>
      </c>
      <c r="AY27" s="956" t="s">
        <v>707</v>
      </c>
      <c r="AZ27" s="956" t="s">
        <v>708</v>
      </c>
      <c r="BA27" s="956" t="s">
        <v>709</v>
      </c>
      <c r="BB27" s="956" t="s">
        <v>710</v>
      </c>
      <c r="BC27" s="956" t="s">
        <v>711</v>
      </c>
      <c r="BD27" s="956" t="s">
        <v>712</v>
      </c>
      <c r="BE27" s="956" t="s">
        <v>713</v>
      </c>
      <c r="BF27" s="956" t="s">
        <v>714</v>
      </c>
      <c r="BG27" s="956" t="s">
        <v>715</v>
      </c>
      <c r="BH27" s="956" t="s">
        <v>716</v>
      </c>
      <c r="BI27" s="956" t="s">
        <v>717</v>
      </c>
      <c r="BJ27" s="956" t="s">
        <v>718</v>
      </c>
      <c r="BK27" s="956" t="s">
        <v>719</v>
      </c>
      <c r="BL27" s="956" t="s">
        <v>720</v>
      </c>
      <c r="BM27" s="956" t="s">
        <v>721</v>
      </c>
      <c r="BN27" s="956" t="s">
        <v>722</v>
      </c>
      <c r="BO27" s="956" t="s">
        <v>723</v>
      </c>
      <c r="BP27" s="956" t="s">
        <v>724</v>
      </c>
      <c r="BQ27" s="956" t="s">
        <v>725</v>
      </c>
      <c r="BR27" s="956" t="s">
        <v>726</v>
      </c>
      <c r="BS27" s="956" t="s">
        <v>727</v>
      </c>
      <c r="BT27" s="956" t="s">
        <v>728</v>
      </c>
      <c r="BU27" s="956" t="s">
        <v>729</v>
      </c>
      <c r="BV27" s="956" t="s">
        <v>730</v>
      </c>
      <c r="BW27" s="956" t="s">
        <v>731</v>
      </c>
      <c r="BX27" s="956" t="s">
        <v>732</v>
      </c>
      <c r="BY27" s="956" t="s">
        <v>733</v>
      </c>
      <c r="BZ27" s="956" t="s">
        <v>734</v>
      </c>
      <c r="CA27" s="956" t="s">
        <v>735</v>
      </c>
      <c r="CB27" s="956" t="s">
        <v>736</v>
      </c>
      <c r="CC27" s="956" t="s">
        <v>737</v>
      </c>
      <c r="CD27" s="956" t="s">
        <v>738</v>
      </c>
      <c r="CE27" s="956" t="s">
        <v>739</v>
      </c>
      <c r="CF27" s="956" t="s">
        <v>740</v>
      </c>
      <c r="CG27" s="956" t="s">
        <v>741</v>
      </c>
      <c r="CH27" s="956" t="s">
        <v>742</v>
      </c>
      <c r="CI27" s="956" t="s">
        <v>743</v>
      </c>
      <c r="CJ27" s="956" t="s">
        <v>744</v>
      </c>
      <c r="CK27" s="956" t="s">
        <v>745</v>
      </c>
      <c r="CL27" s="956" t="s">
        <v>746</v>
      </c>
      <c r="CM27" s="956" t="s">
        <v>747</v>
      </c>
      <c r="CN27" s="956" t="s">
        <v>748</v>
      </c>
      <c r="CO27" s="956" t="s">
        <v>749</v>
      </c>
      <c r="CP27" s="956" t="s">
        <v>750</v>
      </c>
      <c r="CQ27" s="956" t="s">
        <v>751</v>
      </c>
      <c r="CR27" s="956" t="s">
        <v>752</v>
      </c>
      <c r="CS27" s="956" t="s">
        <v>753</v>
      </c>
      <c r="CT27" s="956" t="s">
        <v>754</v>
      </c>
      <c r="CU27" s="956" t="s">
        <v>755</v>
      </c>
      <c r="CV27" s="956" t="s">
        <v>756</v>
      </c>
      <c r="CW27" s="956" t="s">
        <v>757</v>
      </c>
      <c r="CX27" s="956" t="s">
        <v>758</v>
      </c>
      <c r="CY27" s="956" t="s">
        <v>759</v>
      </c>
      <c r="CZ27" s="956" t="s">
        <v>760</v>
      </c>
      <c r="DA27" s="956" t="s">
        <v>761</v>
      </c>
      <c r="DB27" s="956" t="s">
        <v>762</v>
      </c>
      <c r="DC27" s="956" t="s">
        <v>763</v>
      </c>
      <c r="DD27" s="956" t="s">
        <v>764</v>
      </c>
      <c r="DE27" s="956" t="s">
        <v>765</v>
      </c>
      <c r="DF27" s="956" t="s">
        <v>766</v>
      </c>
      <c r="DG27" s="956" t="s">
        <v>767</v>
      </c>
      <c r="DH27" s="956" t="s">
        <v>768</v>
      </c>
      <c r="DI27" s="956" t="s">
        <v>769</v>
      </c>
      <c r="DJ27" s="956" t="s">
        <v>770</v>
      </c>
      <c r="DK27" s="956" t="s">
        <v>771</v>
      </c>
      <c r="DL27" s="956" t="s">
        <v>772</v>
      </c>
      <c r="DM27" s="956" t="s">
        <v>773</v>
      </c>
      <c r="DN27" s="956" t="s">
        <v>774</v>
      </c>
      <c r="DO27" s="956" t="s">
        <v>775</v>
      </c>
      <c r="DP27" s="956" t="s">
        <v>776</v>
      </c>
      <c r="DQ27" s="956" t="s">
        <v>777</v>
      </c>
      <c r="DR27" s="956" t="s">
        <v>778</v>
      </c>
      <c r="DS27" s="956" t="s">
        <v>779</v>
      </c>
      <c r="DT27" s="956" t="s">
        <v>780</v>
      </c>
      <c r="DU27" s="956" t="s">
        <v>781</v>
      </c>
      <c r="DV27" s="956" t="s">
        <v>782</v>
      </c>
      <c r="DW27" s="956" t="s">
        <v>783</v>
      </c>
      <c r="DX27" s="956" t="s">
        <v>784</v>
      </c>
      <c r="DY27" s="956" t="s">
        <v>785</v>
      </c>
      <c r="DZ27" s="956" t="s">
        <v>786</v>
      </c>
      <c r="EA27" s="956" t="s">
        <v>787</v>
      </c>
      <c r="EB27" s="956" t="s">
        <v>788</v>
      </c>
      <c r="EC27" s="956" t="s">
        <v>789</v>
      </c>
      <c r="ED27" s="956" t="s">
        <v>790</v>
      </c>
      <c r="EE27" s="956" t="s">
        <v>791</v>
      </c>
      <c r="EF27" s="956" t="s">
        <v>792</v>
      </c>
      <c r="EG27" s="956" t="s">
        <v>793</v>
      </c>
      <c r="EH27" s="956" t="s">
        <v>794</v>
      </c>
      <c r="EI27" s="956" t="s">
        <v>795</v>
      </c>
      <c r="EJ27" s="956" t="s">
        <v>796</v>
      </c>
      <c r="EK27" s="956" t="s">
        <v>797</v>
      </c>
      <c r="EL27" s="956" t="s">
        <v>798</v>
      </c>
      <c r="EM27" s="956" t="s">
        <v>799</v>
      </c>
      <c r="EN27" s="956" t="s">
        <v>800</v>
      </c>
      <c r="EO27" s="956" t="s">
        <v>801</v>
      </c>
      <c r="EP27" s="956" t="s">
        <v>802</v>
      </c>
      <c r="EQ27" s="956" t="s">
        <v>803</v>
      </c>
      <c r="ER27" s="956" t="s">
        <v>804</v>
      </c>
      <c r="ES27" s="956" t="s">
        <v>805</v>
      </c>
      <c r="ET27" s="956" t="s">
        <v>806</v>
      </c>
      <c r="EU27" s="956" t="s">
        <v>807</v>
      </c>
      <c r="EV27" s="956" t="s">
        <v>808</v>
      </c>
      <c r="EW27" s="956" t="s">
        <v>809</v>
      </c>
      <c r="EX27" s="956" t="s">
        <v>810</v>
      </c>
      <c r="EY27" s="956" t="s">
        <v>811</v>
      </c>
      <c r="EZ27" s="956" t="s">
        <v>812</v>
      </c>
      <c r="FA27" s="956" t="s">
        <v>813</v>
      </c>
      <c r="FB27" s="956" t="s">
        <v>814</v>
      </c>
      <c r="FC27" s="956" t="s">
        <v>815</v>
      </c>
      <c r="FD27" s="956" t="s">
        <v>816</v>
      </c>
      <c r="FE27" s="956" t="s">
        <v>817</v>
      </c>
      <c r="FF27" s="956" t="s">
        <v>818</v>
      </c>
      <c r="FG27" s="956" t="s">
        <v>819</v>
      </c>
      <c r="FH27" s="956" t="s">
        <v>820</v>
      </c>
      <c r="FI27" s="956" t="s">
        <v>821</v>
      </c>
      <c r="FJ27" s="956" t="s">
        <v>822</v>
      </c>
      <c r="FK27" s="956" t="s">
        <v>823</v>
      </c>
      <c r="FL27" s="956" t="s">
        <v>824</v>
      </c>
      <c r="FM27" s="956" t="s">
        <v>825</v>
      </c>
      <c r="FN27" s="956" t="s">
        <v>826</v>
      </c>
      <c r="FO27" s="956" t="s">
        <v>827</v>
      </c>
      <c r="FP27" s="956" t="s">
        <v>828</v>
      </c>
      <c r="FQ27" s="956" t="s">
        <v>829</v>
      </c>
      <c r="FR27" s="956" t="s">
        <v>830</v>
      </c>
      <c r="FS27" s="956" t="s">
        <v>831</v>
      </c>
      <c r="FT27" s="956" t="s">
        <v>832</v>
      </c>
      <c r="FU27" s="956" t="s">
        <v>833</v>
      </c>
      <c r="FV27" s="956" t="s">
        <v>834</v>
      </c>
      <c r="FW27" s="956" t="s">
        <v>835</v>
      </c>
      <c r="FX27" s="956" t="s">
        <v>836</v>
      </c>
      <c r="FY27" s="956" t="s">
        <v>837</v>
      </c>
      <c r="FZ27" s="956" t="s">
        <v>838</v>
      </c>
      <c r="GA27" s="956" t="s">
        <v>839</v>
      </c>
      <c r="GB27" s="956" t="s">
        <v>840</v>
      </c>
      <c r="GC27" s="956" t="s">
        <v>841</v>
      </c>
      <c r="GD27" s="956" t="s">
        <v>842</v>
      </c>
      <c r="GE27" s="956" t="s">
        <v>843</v>
      </c>
      <c r="GF27" s="956" t="s">
        <v>844</v>
      </c>
      <c r="GG27" s="956" t="s">
        <v>845</v>
      </c>
      <c r="GH27" s="956" t="s">
        <v>846</v>
      </c>
      <c r="GI27" s="956" t="s">
        <v>847</v>
      </c>
      <c r="GJ27" s="956" t="s">
        <v>848</v>
      </c>
      <c r="GK27" s="956" t="s">
        <v>849</v>
      </c>
      <c r="GL27" s="956" t="s">
        <v>850</v>
      </c>
      <c r="GM27" s="956" t="s">
        <v>851</v>
      </c>
      <c r="GN27" s="956" t="s">
        <v>852</v>
      </c>
      <c r="GO27" s="956" t="s">
        <v>853</v>
      </c>
      <c r="GP27" s="956" t="s">
        <v>854</v>
      </c>
      <c r="GQ27" s="956" t="s">
        <v>855</v>
      </c>
      <c r="GR27" s="956" t="s">
        <v>856</v>
      </c>
      <c r="GS27" s="956" t="s">
        <v>857</v>
      </c>
      <c r="GT27" s="956" t="s">
        <v>858</v>
      </c>
      <c r="GU27" s="956" t="s">
        <v>859</v>
      </c>
      <c r="GV27" s="956" t="s">
        <v>860</v>
      </c>
      <c r="GW27" s="956" t="s">
        <v>861</v>
      </c>
      <c r="GX27" s="956" t="s">
        <v>862</v>
      </c>
      <c r="GY27" s="956" t="s">
        <v>863</v>
      </c>
      <c r="GZ27" s="956" t="s">
        <v>864</v>
      </c>
      <c r="HA27" s="956" t="s">
        <v>865</v>
      </c>
      <c r="HB27" s="956" t="s">
        <v>866</v>
      </c>
      <c r="HC27" s="956" t="s">
        <v>867</v>
      </c>
      <c r="HD27" s="956" t="s">
        <v>868</v>
      </c>
      <c r="HE27" s="956" t="s">
        <v>869</v>
      </c>
      <c r="HF27" s="956" t="s">
        <v>870</v>
      </c>
      <c r="HG27" s="956" t="s">
        <v>871</v>
      </c>
      <c r="HH27" s="956" t="s">
        <v>872</v>
      </c>
      <c r="HI27" s="956" t="s">
        <v>873</v>
      </c>
      <c r="HJ27" s="956" t="s">
        <v>874</v>
      </c>
      <c r="HK27" s="956" t="s">
        <v>875</v>
      </c>
      <c r="HL27" s="956" t="s">
        <v>876</v>
      </c>
      <c r="HM27" s="956" t="s">
        <v>877</v>
      </c>
      <c r="HN27" s="956" t="s">
        <v>878</v>
      </c>
      <c r="HO27" s="956" t="s">
        <v>879</v>
      </c>
      <c r="HP27" s="956" t="s">
        <v>880</v>
      </c>
      <c r="HQ27" s="956" t="s">
        <v>881</v>
      </c>
      <c r="HR27" s="956" t="s">
        <v>882</v>
      </c>
      <c r="HS27" s="956" t="s">
        <v>883</v>
      </c>
      <c r="HT27" s="956" t="s">
        <v>884</v>
      </c>
      <c r="HU27" s="956" t="s">
        <v>885</v>
      </c>
      <c r="HV27" s="956" t="s">
        <v>886</v>
      </c>
      <c r="HW27" s="956" t="s">
        <v>887</v>
      </c>
      <c r="HX27" s="956" t="s">
        <v>888</v>
      </c>
      <c r="HY27" s="956" t="s">
        <v>889</v>
      </c>
      <c r="HZ27" s="956" t="s">
        <v>890</v>
      </c>
      <c r="IA27" s="956" t="s">
        <v>891</v>
      </c>
      <c r="IB27" s="956" t="s">
        <v>892</v>
      </c>
      <c r="IC27" s="956" t="s">
        <v>893</v>
      </c>
      <c r="ID27" s="956" t="s">
        <v>894</v>
      </c>
      <c r="IE27" s="956" t="s">
        <v>895</v>
      </c>
      <c r="IF27" s="956" t="s">
        <v>896</v>
      </c>
      <c r="IG27" s="956" t="s">
        <v>897</v>
      </c>
      <c r="IH27" s="956" t="s">
        <v>898</v>
      </c>
      <c r="II27" s="956" t="s">
        <v>899</v>
      </c>
      <c r="IJ27" s="956" t="s">
        <v>900</v>
      </c>
      <c r="IK27" s="956" t="s">
        <v>901</v>
      </c>
      <c r="IL27" s="956" t="s">
        <v>902</v>
      </c>
      <c r="IM27" s="956" t="s">
        <v>903</v>
      </c>
      <c r="IN27" s="956" t="s">
        <v>904</v>
      </c>
      <c r="IO27" s="956" t="s">
        <v>905</v>
      </c>
      <c r="IP27" s="956" t="s">
        <v>906</v>
      </c>
      <c r="IQ27" s="956" t="s">
        <v>907</v>
      </c>
      <c r="IR27" s="956" t="s">
        <v>908</v>
      </c>
      <c r="IS27" s="956" t="s">
        <v>909</v>
      </c>
      <c r="IT27" s="956" t="s">
        <v>910</v>
      </c>
      <c r="IU27" s="956" t="s">
        <v>911</v>
      </c>
      <c r="IV27" s="956" t="s">
        <v>1313</v>
      </c>
      <c r="IW27" s="956" t="s">
        <v>1314</v>
      </c>
      <c r="IX27" s="956" t="s">
        <v>1315</v>
      </c>
      <c r="IY27" s="956" t="s">
        <v>1316</v>
      </c>
      <c r="IZ27" s="956" t="s">
        <v>1317</v>
      </c>
      <c r="JA27" s="956" t="s">
        <v>1318</v>
      </c>
      <c r="JB27" s="956" t="s">
        <v>1319</v>
      </c>
      <c r="JC27" s="956" t="s">
        <v>1320</v>
      </c>
      <c r="JD27" s="956" t="s">
        <v>1321</v>
      </c>
      <c r="JE27" s="956" t="s">
        <v>1322</v>
      </c>
      <c r="JF27" s="956" t="s">
        <v>1323</v>
      </c>
      <c r="JG27" s="956" t="s">
        <v>1324</v>
      </c>
      <c r="JH27" s="956" t="s">
        <v>1325</v>
      </c>
      <c r="JI27" s="956" t="s">
        <v>1326</v>
      </c>
      <c r="JJ27" s="956" t="s">
        <v>1327</v>
      </c>
      <c r="JK27" s="956" t="s">
        <v>1328</v>
      </c>
      <c r="JL27" s="956" t="s">
        <v>1329</v>
      </c>
      <c r="JM27" s="956" t="s">
        <v>1330</v>
      </c>
      <c r="JN27" s="956" t="s">
        <v>1331</v>
      </c>
      <c r="JO27" s="956" t="s">
        <v>1332</v>
      </c>
      <c r="JP27" s="956" t="s">
        <v>1333</v>
      </c>
      <c r="JQ27" s="956" t="s">
        <v>1334</v>
      </c>
      <c r="JR27" s="956" t="s">
        <v>1335</v>
      </c>
      <c r="JS27" s="956" t="s">
        <v>1336</v>
      </c>
      <c r="JT27" s="956" t="s">
        <v>1337</v>
      </c>
      <c r="JU27" s="956" t="s">
        <v>1338</v>
      </c>
      <c r="JV27" s="956" t="s">
        <v>1339</v>
      </c>
      <c r="JW27" s="956" t="s">
        <v>1340</v>
      </c>
      <c r="JX27" s="956" t="s">
        <v>1341</v>
      </c>
      <c r="JY27" s="956" t="s">
        <v>1342</v>
      </c>
      <c r="JZ27" s="956" t="s">
        <v>1343</v>
      </c>
      <c r="KA27" s="956" t="s">
        <v>1344</v>
      </c>
      <c r="KB27" s="956" t="s">
        <v>1345</v>
      </c>
      <c r="KC27" s="956" t="s">
        <v>1346</v>
      </c>
      <c r="KD27" s="956" t="s">
        <v>1347</v>
      </c>
      <c r="KE27" s="956" t="s">
        <v>1348</v>
      </c>
      <c r="KF27" s="956" t="s">
        <v>1349</v>
      </c>
      <c r="KG27" s="956" t="s">
        <v>1350</v>
      </c>
      <c r="KH27" s="956" t="s">
        <v>1351</v>
      </c>
      <c r="KI27" s="956" t="s">
        <v>1352</v>
      </c>
      <c r="KJ27" s="956" t="s">
        <v>1353</v>
      </c>
      <c r="KK27" s="956" t="s">
        <v>1354</v>
      </c>
      <c r="KL27" s="956" t="s">
        <v>1355</v>
      </c>
      <c r="KM27" s="956" t="s">
        <v>1356</v>
      </c>
      <c r="KN27" s="956" t="s">
        <v>1357</v>
      </c>
      <c r="KO27" s="956" t="s">
        <v>1358</v>
      </c>
      <c r="KP27" s="956" t="s">
        <v>1359</v>
      </c>
      <c r="KQ27" s="956" t="s">
        <v>1360</v>
      </c>
      <c r="KR27" s="956" t="s">
        <v>1361</v>
      </c>
      <c r="KS27" s="956" t="s">
        <v>1362</v>
      </c>
      <c r="KT27" s="956" t="s">
        <v>1363</v>
      </c>
      <c r="KU27" s="956" t="s">
        <v>1364</v>
      </c>
      <c r="KV27" s="956" t="s">
        <v>1365</v>
      </c>
      <c r="KW27" s="956" t="s">
        <v>1468</v>
      </c>
      <c r="KX27" s="956" t="s">
        <v>1469</v>
      </c>
      <c r="KY27" s="956" t="s">
        <v>1470</v>
      </c>
      <c r="KZ27" s="956" t="s">
        <v>1471</v>
      </c>
      <c r="LA27" s="956" t="s">
        <v>1472</v>
      </c>
      <c r="LB27" s="956" t="s">
        <v>1473</v>
      </c>
      <c r="LC27" s="956" t="s">
        <v>1474</v>
      </c>
      <c r="LD27" s="956" t="s">
        <v>1475</v>
      </c>
      <c r="LE27" s="956" t="s">
        <v>1476</v>
      </c>
      <c r="LF27" s="956" t="s">
        <v>1477</v>
      </c>
      <c r="LG27" s="1346"/>
    </row>
    <row r="28" spans="1:319" s="602" customFormat="1" ht="26.25" customHeight="1">
      <c r="B28" s="1456">
        <v>1</v>
      </c>
      <c r="C28" s="714" t="s">
        <v>524</v>
      </c>
      <c r="D28" s="1457" t="s">
        <v>1233</v>
      </c>
      <c r="E28" s="1458"/>
      <c r="F28" s="1458"/>
      <c r="G28" s="1459"/>
      <c r="H28" s="809">
        <v>0</v>
      </c>
      <c r="I28" s="809">
        <v>0</v>
      </c>
      <c r="J28" s="809">
        <v>0</v>
      </c>
      <c r="K28" s="809">
        <v>0</v>
      </c>
      <c r="L28" s="809">
        <v>0</v>
      </c>
      <c r="M28" s="809">
        <v>0</v>
      </c>
      <c r="N28" s="809">
        <v>0</v>
      </c>
      <c r="O28" s="809">
        <v>0</v>
      </c>
      <c r="P28" s="809">
        <v>0</v>
      </c>
      <c r="Q28" s="809">
        <v>0</v>
      </c>
      <c r="R28" s="809">
        <v>0</v>
      </c>
      <c r="S28" s="809">
        <v>0</v>
      </c>
      <c r="T28" s="809">
        <v>0</v>
      </c>
      <c r="U28" s="809">
        <v>0</v>
      </c>
      <c r="V28" s="809">
        <v>0</v>
      </c>
      <c r="W28" s="809">
        <v>0</v>
      </c>
      <c r="X28" s="809">
        <v>0</v>
      </c>
      <c r="Y28" s="809">
        <v>0</v>
      </c>
      <c r="Z28" s="809">
        <v>0</v>
      </c>
      <c r="AA28" s="809">
        <v>0</v>
      </c>
      <c r="AB28" s="809">
        <v>0</v>
      </c>
      <c r="AC28" s="809">
        <v>0</v>
      </c>
      <c r="AD28" s="809">
        <v>0</v>
      </c>
      <c r="AE28" s="809">
        <v>0</v>
      </c>
      <c r="AF28" s="809">
        <v>0</v>
      </c>
      <c r="AG28" s="809">
        <v>0</v>
      </c>
      <c r="AH28" s="809">
        <v>0</v>
      </c>
      <c r="AI28" s="809">
        <v>0</v>
      </c>
      <c r="AJ28" s="809">
        <v>0</v>
      </c>
      <c r="AK28" s="809">
        <v>0</v>
      </c>
      <c r="AL28" s="809">
        <v>0</v>
      </c>
      <c r="AM28" s="809">
        <v>0</v>
      </c>
      <c r="AN28" s="809">
        <v>0</v>
      </c>
      <c r="AO28" s="809">
        <v>0</v>
      </c>
      <c r="AP28" s="809">
        <v>0</v>
      </c>
      <c r="AQ28" s="809">
        <v>0</v>
      </c>
      <c r="AR28" s="809">
        <v>0</v>
      </c>
      <c r="AS28" s="809">
        <v>0</v>
      </c>
      <c r="AT28" s="809">
        <v>0</v>
      </c>
      <c r="AU28" s="809">
        <v>0</v>
      </c>
      <c r="AV28" s="809">
        <v>0</v>
      </c>
      <c r="AW28" s="809">
        <v>0</v>
      </c>
      <c r="AX28" s="809">
        <v>0</v>
      </c>
      <c r="AY28" s="809">
        <v>0</v>
      </c>
      <c r="AZ28" s="809">
        <v>0</v>
      </c>
      <c r="BA28" s="809">
        <v>0</v>
      </c>
      <c r="BB28" s="809">
        <v>0</v>
      </c>
      <c r="BC28" s="809">
        <v>0</v>
      </c>
      <c r="BD28" s="809">
        <v>0</v>
      </c>
      <c r="BE28" s="809">
        <v>0</v>
      </c>
      <c r="BF28" s="809">
        <v>0</v>
      </c>
      <c r="BG28" s="809">
        <v>0</v>
      </c>
      <c r="BH28" s="809">
        <v>0</v>
      </c>
      <c r="BI28" s="809">
        <v>0</v>
      </c>
      <c r="BJ28" s="809">
        <v>0</v>
      </c>
      <c r="BK28" s="809">
        <v>0</v>
      </c>
      <c r="BL28" s="809">
        <v>0</v>
      </c>
      <c r="BM28" s="809">
        <v>0</v>
      </c>
      <c r="BN28" s="809">
        <v>0</v>
      </c>
      <c r="BO28" s="809">
        <v>0</v>
      </c>
      <c r="BP28" s="809">
        <v>0</v>
      </c>
      <c r="BQ28" s="809">
        <v>0</v>
      </c>
      <c r="BR28" s="809">
        <v>0</v>
      </c>
      <c r="BS28" s="809">
        <v>0</v>
      </c>
      <c r="BT28" s="809">
        <v>0</v>
      </c>
      <c r="BU28" s="809">
        <v>0</v>
      </c>
      <c r="BV28" s="809">
        <v>0</v>
      </c>
      <c r="BW28" s="809">
        <v>0</v>
      </c>
      <c r="BX28" s="809">
        <v>0</v>
      </c>
      <c r="BY28" s="809">
        <v>0</v>
      </c>
      <c r="BZ28" s="809">
        <v>0</v>
      </c>
      <c r="CA28" s="809">
        <v>0</v>
      </c>
      <c r="CB28" s="809">
        <v>0</v>
      </c>
      <c r="CC28" s="809">
        <v>0</v>
      </c>
      <c r="CD28" s="809">
        <v>0</v>
      </c>
      <c r="CE28" s="809">
        <v>0</v>
      </c>
      <c r="CF28" s="809">
        <v>0</v>
      </c>
      <c r="CG28" s="809">
        <v>0</v>
      </c>
      <c r="CH28" s="809">
        <v>0</v>
      </c>
      <c r="CI28" s="809">
        <v>0</v>
      </c>
      <c r="CJ28" s="809">
        <v>0</v>
      </c>
      <c r="CK28" s="809">
        <v>0</v>
      </c>
      <c r="CL28" s="809">
        <v>0</v>
      </c>
      <c r="CM28" s="809">
        <v>0</v>
      </c>
      <c r="CN28" s="809">
        <v>0</v>
      </c>
      <c r="CO28" s="809">
        <v>0</v>
      </c>
      <c r="CP28" s="809">
        <v>0</v>
      </c>
      <c r="CQ28" s="809">
        <v>0</v>
      </c>
      <c r="CR28" s="809">
        <v>0</v>
      </c>
      <c r="CS28" s="809">
        <v>0</v>
      </c>
      <c r="CT28" s="809">
        <v>0</v>
      </c>
      <c r="CU28" s="809">
        <v>0</v>
      </c>
      <c r="CV28" s="809">
        <v>0</v>
      </c>
      <c r="CW28" s="809">
        <v>0</v>
      </c>
      <c r="CX28" s="809">
        <v>0</v>
      </c>
      <c r="CY28" s="809">
        <v>0</v>
      </c>
      <c r="CZ28" s="809">
        <v>0</v>
      </c>
      <c r="DA28" s="809">
        <v>0</v>
      </c>
      <c r="DB28" s="809">
        <v>0</v>
      </c>
      <c r="DC28" s="809">
        <v>0</v>
      </c>
      <c r="DD28" s="809">
        <v>0</v>
      </c>
      <c r="DE28" s="809">
        <v>0</v>
      </c>
      <c r="DF28" s="809">
        <v>0</v>
      </c>
      <c r="DG28" s="809">
        <v>0</v>
      </c>
      <c r="DH28" s="809">
        <v>0</v>
      </c>
      <c r="DI28" s="809">
        <v>0</v>
      </c>
      <c r="DJ28" s="809">
        <v>0</v>
      </c>
      <c r="DK28" s="809">
        <v>0</v>
      </c>
      <c r="DL28" s="809">
        <v>0</v>
      </c>
      <c r="DM28" s="809">
        <v>0</v>
      </c>
      <c r="DN28" s="809">
        <v>0</v>
      </c>
      <c r="DO28" s="809">
        <v>0</v>
      </c>
      <c r="DP28" s="809">
        <v>0</v>
      </c>
      <c r="DQ28" s="809">
        <v>0</v>
      </c>
      <c r="DR28" s="809">
        <v>0</v>
      </c>
      <c r="DS28" s="809">
        <v>0</v>
      </c>
      <c r="DT28" s="809">
        <v>0</v>
      </c>
      <c r="DU28" s="809">
        <v>0</v>
      </c>
      <c r="DV28" s="809">
        <v>0</v>
      </c>
      <c r="DW28" s="809">
        <v>0</v>
      </c>
      <c r="DX28" s="809">
        <v>0</v>
      </c>
      <c r="DY28" s="809">
        <v>0</v>
      </c>
      <c r="DZ28" s="809">
        <v>0</v>
      </c>
      <c r="EA28" s="809">
        <v>0</v>
      </c>
      <c r="EB28" s="809">
        <v>0</v>
      </c>
      <c r="EC28" s="809">
        <v>0</v>
      </c>
      <c r="ED28" s="809">
        <v>0</v>
      </c>
      <c r="EE28" s="809">
        <v>0</v>
      </c>
      <c r="EF28" s="809">
        <v>0</v>
      </c>
      <c r="EG28" s="809">
        <v>0</v>
      </c>
      <c r="EH28" s="809">
        <v>0</v>
      </c>
      <c r="EI28" s="809">
        <v>0</v>
      </c>
      <c r="EJ28" s="809">
        <v>0</v>
      </c>
      <c r="EK28" s="809">
        <v>0</v>
      </c>
      <c r="EL28" s="809">
        <v>0</v>
      </c>
      <c r="EM28" s="809">
        <v>0</v>
      </c>
      <c r="EN28" s="809">
        <v>0</v>
      </c>
      <c r="EO28" s="809">
        <v>0</v>
      </c>
      <c r="EP28" s="809">
        <v>0</v>
      </c>
      <c r="EQ28" s="809">
        <v>0</v>
      </c>
      <c r="ER28" s="809">
        <v>0</v>
      </c>
      <c r="ES28" s="809">
        <v>0</v>
      </c>
      <c r="ET28" s="809">
        <v>0</v>
      </c>
      <c r="EU28" s="809">
        <v>0</v>
      </c>
      <c r="EV28" s="809">
        <v>0</v>
      </c>
      <c r="EW28" s="809">
        <v>0</v>
      </c>
      <c r="EX28" s="809">
        <v>0</v>
      </c>
      <c r="EY28" s="809">
        <v>0</v>
      </c>
      <c r="EZ28" s="809">
        <v>0</v>
      </c>
      <c r="FA28" s="809">
        <v>0</v>
      </c>
      <c r="FB28" s="809">
        <v>0</v>
      </c>
      <c r="FC28" s="809">
        <v>0</v>
      </c>
      <c r="FD28" s="809">
        <v>0</v>
      </c>
      <c r="FE28" s="809">
        <v>0</v>
      </c>
      <c r="FF28" s="809">
        <v>0</v>
      </c>
      <c r="FG28" s="809">
        <v>0</v>
      </c>
      <c r="FH28" s="809">
        <v>0</v>
      </c>
      <c r="FI28" s="809">
        <v>0</v>
      </c>
      <c r="FJ28" s="809">
        <v>0</v>
      </c>
      <c r="FK28" s="809">
        <v>0</v>
      </c>
      <c r="FL28" s="809">
        <v>0</v>
      </c>
      <c r="FM28" s="809">
        <v>0</v>
      </c>
      <c r="FN28" s="809">
        <v>0</v>
      </c>
      <c r="FO28" s="809">
        <v>0</v>
      </c>
      <c r="FP28" s="809">
        <v>0</v>
      </c>
      <c r="FQ28" s="809">
        <v>0</v>
      </c>
      <c r="FR28" s="809">
        <v>0</v>
      </c>
      <c r="FS28" s="809">
        <v>0</v>
      </c>
      <c r="FT28" s="809">
        <v>0</v>
      </c>
      <c r="FU28" s="809">
        <v>0</v>
      </c>
      <c r="FV28" s="809">
        <v>0</v>
      </c>
      <c r="FW28" s="809">
        <v>0</v>
      </c>
      <c r="FX28" s="809">
        <v>0</v>
      </c>
      <c r="FY28" s="809">
        <v>0</v>
      </c>
      <c r="FZ28" s="809">
        <v>0</v>
      </c>
      <c r="GA28" s="809">
        <v>0</v>
      </c>
      <c r="GB28" s="809">
        <v>0</v>
      </c>
      <c r="GC28" s="809">
        <v>0</v>
      </c>
      <c r="GD28" s="809">
        <v>0</v>
      </c>
      <c r="GE28" s="809">
        <v>0</v>
      </c>
      <c r="GF28" s="809">
        <v>0</v>
      </c>
      <c r="GG28" s="809">
        <v>0</v>
      </c>
      <c r="GH28" s="809">
        <v>0</v>
      </c>
      <c r="GI28" s="809">
        <v>0</v>
      </c>
      <c r="GJ28" s="809">
        <v>0</v>
      </c>
      <c r="GK28" s="809">
        <v>0</v>
      </c>
      <c r="GL28" s="809">
        <v>0</v>
      </c>
      <c r="GM28" s="809">
        <v>0</v>
      </c>
      <c r="GN28" s="809">
        <v>0</v>
      </c>
      <c r="GO28" s="809">
        <v>0</v>
      </c>
      <c r="GP28" s="809">
        <v>0</v>
      </c>
      <c r="GQ28" s="809">
        <v>0</v>
      </c>
      <c r="GR28" s="809">
        <v>0</v>
      </c>
      <c r="GS28" s="809">
        <v>0</v>
      </c>
      <c r="GT28" s="809">
        <v>0</v>
      </c>
      <c r="GU28" s="809">
        <v>0</v>
      </c>
      <c r="GV28" s="809">
        <v>0</v>
      </c>
      <c r="GW28" s="809">
        <v>0</v>
      </c>
      <c r="GX28" s="809">
        <v>0</v>
      </c>
      <c r="GY28" s="809">
        <v>0</v>
      </c>
      <c r="GZ28" s="809">
        <v>0</v>
      </c>
      <c r="HA28" s="809">
        <v>0</v>
      </c>
      <c r="HB28" s="809">
        <v>0</v>
      </c>
      <c r="HC28" s="809">
        <v>0</v>
      </c>
      <c r="HD28" s="809">
        <v>0</v>
      </c>
      <c r="HE28" s="809">
        <v>0</v>
      </c>
      <c r="HF28" s="809">
        <v>0</v>
      </c>
      <c r="HG28" s="809">
        <v>0</v>
      </c>
      <c r="HH28" s="809">
        <v>0</v>
      </c>
      <c r="HI28" s="809">
        <v>0</v>
      </c>
      <c r="HJ28" s="809">
        <v>0</v>
      </c>
      <c r="HK28" s="809">
        <v>0</v>
      </c>
      <c r="HL28" s="809">
        <v>0</v>
      </c>
      <c r="HM28" s="809">
        <v>0</v>
      </c>
      <c r="HN28" s="809">
        <v>0</v>
      </c>
      <c r="HO28" s="809">
        <v>0</v>
      </c>
      <c r="HP28" s="809">
        <v>0</v>
      </c>
      <c r="HQ28" s="809">
        <v>0</v>
      </c>
      <c r="HR28" s="809">
        <v>0</v>
      </c>
      <c r="HS28" s="809">
        <v>0</v>
      </c>
      <c r="HT28" s="809">
        <v>0</v>
      </c>
      <c r="HU28" s="809">
        <v>0</v>
      </c>
      <c r="HV28" s="809">
        <v>0</v>
      </c>
      <c r="HW28" s="809">
        <v>0</v>
      </c>
      <c r="HX28" s="809">
        <v>0</v>
      </c>
      <c r="HY28" s="809">
        <v>0</v>
      </c>
      <c r="HZ28" s="809">
        <v>0</v>
      </c>
      <c r="IA28" s="809">
        <v>0</v>
      </c>
      <c r="IB28" s="809">
        <v>0</v>
      </c>
      <c r="IC28" s="809">
        <v>0</v>
      </c>
      <c r="ID28" s="809">
        <v>0</v>
      </c>
      <c r="IE28" s="809">
        <v>0</v>
      </c>
      <c r="IF28" s="809">
        <v>0</v>
      </c>
      <c r="IG28" s="809">
        <v>0</v>
      </c>
      <c r="IH28" s="809">
        <v>0</v>
      </c>
      <c r="II28" s="809">
        <v>0</v>
      </c>
      <c r="IJ28" s="809">
        <v>0</v>
      </c>
      <c r="IK28" s="809">
        <v>0</v>
      </c>
      <c r="IL28" s="809">
        <v>0</v>
      </c>
      <c r="IM28" s="809">
        <v>0</v>
      </c>
      <c r="IN28" s="809">
        <v>0</v>
      </c>
      <c r="IO28" s="809">
        <v>0</v>
      </c>
      <c r="IP28" s="809">
        <v>0</v>
      </c>
      <c r="IQ28" s="809">
        <v>0</v>
      </c>
      <c r="IR28" s="809">
        <v>0</v>
      </c>
      <c r="IS28" s="809">
        <v>0</v>
      </c>
      <c r="IT28" s="809">
        <v>0</v>
      </c>
      <c r="IU28" s="809">
        <v>0</v>
      </c>
      <c r="IV28" s="809">
        <v>0</v>
      </c>
      <c r="IW28" s="809">
        <v>0</v>
      </c>
      <c r="IX28" s="809">
        <v>0</v>
      </c>
      <c r="IY28" s="809">
        <v>0</v>
      </c>
      <c r="IZ28" s="809">
        <v>0</v>
      </c>
      <c r="JA28" s="809">
        <v>0</v>
      </c>
      <c r="JB28" s="809">
        <v>0</v>
      </c>
      <c r="JC28" s="809">
        <v>0</v>
      </c>
      <c r="JD28" s="809">
        <v>0</v>
      </c>
      <c r="JE28" s="809">
        <v>0</v>
      </c>
      <c r="JF28" s="809">
        <v>0</v>
      </c>
      <c r="JG28" s="809">
        <v>0</v>
      </c>
      <c r="JH28" s="809">
        <v>0</v>
      </c>
      <c r="JI28" s="809">
        <v>0</v>
      </c>
      <c r="JJ28" s="809">
        <v>0</v>
      </c>
      <c r="JK28" s="809">
        <v>0</v>
      </c>
      <c r="JL28" s="809">
        <v>0</v>
      </c>
      <c r="JM28" s="809">
        <v>0</v>
      </c>
      <c r="JN28" s="809">
        <v>0</v>
      </c>
      <c r="JO28" s="809">
        <v>0</v>
      </c>
      <c r="JP28" s="809">
        <v>0</v>
      </c>
      <c r="JQ28" s="809">
        <v>0</v>
      </c>
      <c r="JR28" s="809">
        <v>0</v>
      </c>
      <c r="JS28" s="809">
        <v>0</v>
      </c>
      <c r="JT28" s="809">
        <v>0</v>
      </c>
      <c r="JU28" s="809">
        <v>0</v>
      </c>
      <c r="JV28" s="809">
        <v>0</v>
      </c>
      <c r="JW28" s="809">
        <v>0</v>
      </c>
      <c r="JX28" s="809">
        <v>0</v>
      </c>
      <c r="JY28" s="809">
        <v>0</v>
      </c>
      <c r="JZ28" s="809">
        <v>0</v>
      </c>
      <c r="KA28" s="809">
        <v>0</v>
      </c>
      <c r="KB28" s="809">
        <v>0</v>
      </c>
      <c r="KC28" s="809">
        <v>0</v>
      </c>
      <c r="KD28" s="809">
        <v>0</v>
      </c>
      <c r="KE28" s="809">
        <v>0</v>
      </c>
      <c r="KF28" s="809">
        <v>0</v>
      </c>
      <c r="KG28" s="809">
        <v>0</v>
      </c>
      <c r="KH28" s="809">
        <v>0</v>
      </c>
      <c r="KI28" s="809">
        <v>0</v>
      </c>
      <c r="KJ28" s="809">
        <v>0</v>
      </c>
      <c r="KK28" s="809">
        <v>0</v>
      </c>
      <c r="KL28" s="809">
        <v>0</v>
      </c>
      <c r="KM28" s="809">
        <v>0</v>
      </c>
      <c r="KN28" s="809">
        <v>0</v>
      </c>
      <c r="KO28" s="809">
        <v>0</v>
      </c>
      <c r="KP28" s="809">
        <v>0</v>
      </c>
      <c r="KQ28" s="809">
        <v>0</v>
      </c>
      <c r="KR28" s="809">
        <v>0</v>
      </c>
      <c r="KS28" s="809">
        <v>0</v>
      </c>
      <c r="KT28" s="809">
        <v>0</v>
      </c>
      <c r="KU28" s="809">
        <v>0</v>
      </c>
      <c r="KV28" s="809">
        <v>0</v>
      </c>
      <c r="KW28" s="809">
        <v>0</v>
      </c>
      <c r="KX28" s="809">
        <v>0</v>
      </c>
      <c r="KY28" s="809">
        <v>0</v>
      </c>
      <c r="KZ28" s="809">
        <v>0</v>
      </c>
      <c r="LA28" s="809">
        <v>0</v>
      </c>
      <c r="LB28" s="809">
        <v>0</v>
      </c>
      <c r="LC28" s="809">
        <v>0</v>
      </c>
      <c r="LD28" s="809">
        <v>0</v>
      </c>
      <c r="LE28" s="809">
        <v>0</v>
      </c>
      <c r="LF28" s="809">
        <v>0</v>
      </c>
      <c r="LG28" s="918">
        <f>SUM(H28:LF28)</f>
        <v>0</v>
      </c>
    </row>
    <row r="29" spans="1:319" s="602" customFormat="1" ht="15.95" customHeight="1">
      <c r="B29" s="1456"/>
      <c r="C29" s="714" t="s">
        <v>530</v>
      </c>
      <c r="D29" s="1474" t="s">
        <v>1046</v>
      </c>
      <c r="E29" s="1475"/>
      <c r="F29" s="1475"/>
      <c r="G29" s="1476"/>
      <c r="H29" s="809">
        <v>0</v>
      </c>
      <c r="I29" s="809">
        <v>0</v>
      </c>
      <c r="J29" s="809">
        <v>0</v>
      </c>
      <c r="K29" s="809">
        <v>0</v>
      </c>
      <c r="L29" s="809">
        <v>0</v>
      </c>
      <c r="M29" s="809">
        <v>0</v>
      </c>
      <c r="N29" s="809">
        <v>0</v>
      </c>
      <c r="O29" s="809">
        <v>0</v>
      </c>
      <c r="P29" s="809">
        <v>0</v>
      </c>
      <c r="Q29" s="809">
        <v>0</v>
      </c>
      <c r="R29" s="809">
        <v>0</v>
      </c>
      <c r="S29" s="809">
        <v>0</v>
      </c>
      <c r="T29" s="809">
        <v>0</v>
      </c>
      <c r="U29" s="809">
        <v>0</v>
      </c>
      <c r="V29" s="809">
        <v>0</v>
      </c>
      <c r="W29" s="809">
        <v>0</v>
      </c>
      <c r="X29" s="809">
        <v>0</v>
      </c>
      <c r="Y29" s="809">
        <v>0</v>
      </c>
      <c r="Z29" s="809">
        <v>0</v>
      </c>
      <c r="AA29" s="809">
        <v>0</v>
      </c>
      <c r="AB29" s="809">
        <v>0</v>
      </c>
      <c r="AC29" s="809">
        <v>0</v>
      </c>
      <c r="AD29" s="809">
        <v>0</v>
      </c>
      <c r="AE29" s="809">
        <v>0</v>
      </c>
      <c r="AF29" s="809">
        <v>0</v>
      </c>
      <c r="AG29" s="809">
        <v>0</v>
      </c>
      <c r="AH29" s="809">
        <v>0</v>
      </c>
      <c r="AI29" s="809">
        <v>0</v>
      </c>
      <c r="AJ29" s="809">
        <v>0</v>
      </c>
      <c r="AK29" s="809">
        <v>0</v>
      </c>
      <c r="AL29" s="809">
        <v>0</v>
      </c>
      <c r="AM29" s="809">
        <v>0</v>
      </c>
      <c r="AN29" s="809">
        <v>0</v>
      </c>
      <c r="AO29" s="809">
        <v>0</v>
      </c>
      <c r="AP29" s="809">
        <v>0</v>
      </c>
      <c r="AQ29" s="809">
        <v>0</v>
      </c>
      <c r="AR29" s="809">
        <v>0</v>
      </c>
      <c r="AS29" s="809">
        <v>0</v>
      </c>
      <c r="AT29" s="809">
        <v>0</v>
      </c>
      <c r="AU29" s="809">
        <v>0</v>
      </c>
      <c r="AV29" s="809">
        <v>0</v>
      </c>
      <c r="AW29" s="809">
        <v>0</v>
      </c>
      <c r="AX29" s="809">
        <v>0</v>
      </c>
      <c r="AY29" s="809">
        <v>0</v>
      </c>
      <c r="AZ29" s="809">
        <v>0</v>
      </c>
      <c r="BA29" s="809">
        <v>0</v>
      </c>
      <c r="BB29" s="809">
        <v>0</v>
      </c>
      <c r="BC29" s="809">
        <v>0</v>
      </c>
      <c r="BD29" s="809">
        <v>0</v>
      </c>
      <c r="BE29" s="809">
        <v>0</v>
      </c>
      <c r="BF29" s="809">
        <v>0</v>
      </c>
      <c r="BG29" s="809">
        <v>0</v>
      </c>
      <c r="BH29" s="809">
        <v>0</v>
      </c>
      <c r="BI29" s="809">
        <v>0</v>
      </c>
      <c r="BJ29" s="809">
        <v>0</v>
      </c>
      <c r="BK29" s="809">
        <v>0</v>
      </c>
      <c r="BL29" s="809">
        <v>0</v>
      </c>
      <c r="BM29" s="809">
        <v>0</v>
      </c>
      <c r="BN29" s="809">
        <v>0</v>
      </c>
      <c r="BO29" s="809">
        <v>0</v>
      </c>
      <c r="BP29" s="809">
        <v>0</v>
      </c>
      <c r="BQ29" s="809">
        <v>0</v>
      </c>
      <c r="BR29" s="809">
        <v>0</v>
      </c>
      <c r="BS29" s="809">
        <v>0</v>
      </c>
      <c r="BT29" s="809">
        <v>0</v>
      </c>
      <c r="BU29" s="809">
        <v>0</v>
      </c>
      <c r="BV29" s="809">
        <v>0</v>
      </c>
      <c r="BW29" s="809">
        <v>0</v>
      </c>
      <c r="BX29" s="809">
        <v>0</v>
      </c>
      <c r="BY29" s="809">
        <v>0</v>
      </c>
      <c r="BZ29" s="809">
        <v>0</v>
      </c>
      <c r="CA29" s="809">
        <v>0</v>
      </c>
      <c r="CB29" s="809">
        <v>0</v>
      </c>
      <c r="CC29" s="809">
        <v>0</v>
      </c>
      <c r="CD29" s="809">
        <v>0</v>
      </c>
      <c r="CE29" s="809">
        <v>0</v>
      </c>
      <c r="CF29" s="809">
        <v>0</v>
      </c>
      <c r="CG29" s="809">
        <v>0</v>
      </c>
      <c r="CH29" s="809">
        <v>0</v>
      </c>
      <c r="CI29" s="809">
        <v>0</v>
      </c>
      <c r="CJ29" s="809">
        <v>0</v>
      </c>
      <c r="CK29" s="809">
        <v>0</v>
      </c>
      <c r="CL29" s="809">
        <v>0</v>
      </c>
      <c r="CM29" s="809">
        <v>0</v>
      </c>
      <c r="CN29" s="809">
        <v>0</v>
      </c>
      <c r="CO29" s="809">
        <v>0</v>
      </c>
      <c r="CP29" s="809">
        <v>0</v>
      </c>
      <c r="CQ29" s="809">
        <v>0</v>
      </c>
      <c r="CR29" s="809">
        <v>0</v>
      </c>
      <c r="CS29" s="809">
        <v>0</v>
      </c>
      <c r="CT29" s="809">
        <v>0</v>
      </c>
      <c r="CU29" s="809">
        <v>0</v>
      </c>
      <c r="CV29" s="809">
        <v>0</v>
      </c>
      <c r="CW29" s="809">
        <v>0</v>
      </c>
      <c r="CX29" s="809">
        <v>0</v>
      </c>
      <c r="CY29" s="809">
        <v>0</v>
      </c>
      <c r="CZ29" s="809">
        <v>0</v>
      </c>
      <c r="DA29" s="809">
        <v>0</v>
      </c>
      <c r="DB29" s="809">
        <v>0</v>
      </c>
      <c r="DC29" s="809">
        <v>0</v>
      </c>
      <c r="DD29" s="809">
        <v>0</v>
      </c>
      <c r="DE29" s="809">
        <v>0</v>
      </c>
      <c r="DF29" s="809">
        <v>0</v>
      </c>
      <c r="DG29" s="809">
        <v>0</v>
      </c>
      <c r="DH29" s="809">
        <v>0</v>
      </c>
      <c r="DI29" s="809">
        <v>0</v>
      </c>
      <c r="DJ29" s="809">
        <v>0</v>
      </c>
      <c r="DK29" s="809">
        <v>0</v>
      </c>
      <c r="DL29" s="809">
        <v>0</v>
      </c>
      <c r="DM29" s="809">
        <v>0</v>
      </c>
      <c r="DN29" s="809">
        <v>0</v>
      </c>
      <c r="DO29" s="809">
        <v>0</v>
      </c>
      <c r="DP29" s="809">
        <v>0</v>
      </c>
      <c r="DQ29" s="809">
        <v>0</v>
      </c>
      <c r="DR29" s="809">
        <v>0</v>
      </c>
      <c r="DS29" s="809">
        <v>0</v>
      </c>
      <c r="DT29" s="809">
        <v>0</v>
      </c>
      <c r="DU29" s="809">
        <v>0</v>
      </c>
      <c r="DV29" s="809">
        <v>0</v>
      </c>
      <c r="DW29" s="809">
        <v>0</v>
      </c>
      <c r="DX29" s="809">
        <v>0</v>
      </c>
      <c r="DY29" s="809">
        <v>0</v>
      </c>
      <c r="DZ29" s="809">
        <v>0</v>
      </c>
      <c r="EA29" s="809">
        <v>0</v>
      </c>
      <c r="EB29" s="809">
        <v>0</v>
      </c>
      <c r="EC29" s="809">
        <v>0</v>
      </c>
      <c r="ED29" s="809">
        <v>0</v>
      </c>
      <c r="EE29" s="809">
        <v>0</v>
      </c>
      <c r="EF29" s="809">
        <v>0</v>
      </c>
      <c r="EG29" s="809">
        <v>0</v>
      </c>
      <c r="EH29" s="809">
        <v>0</v>
      </c>
      <c r="EI29" s="809">
        <v>0</v>
      </c>
      <c r="EJ29" s="809">
        <v>0</v>
      </c>
      <c r="EK29" s="809">
        <v>0</v>
      </c>
      <c r="EL29" s="809">
        <v>0</v>
      </c>
      <c r="EM29" s="809">
        <v>0</v>
      </c>
      <c r="EN29" s="809">
        <v>0</v>
      </c>
      <c r="EO29" s="809">
        <v>0</v>
      </c>
      <c r="EP29" s="809">
        <v>0</v>
      </c>
      <c r="EQ29" s="809">
        <v>0</v>
      </c>
      <c r="ER29" s="809">
        <v>0</v>
      </c>
      <c r="ES29" s="809">
        <v>0</v>
      </c>
      <c r="ET29" s="809">
        <v>0</v>
      </c>
      <c r="EU29" s="809">
        <v>0</v>
      </c>
      <c r="EV29" s="809">
        <v>0</v>
      </c>
      <c r="EW29" s="809">
        <v>0</v>
      </c>
      <c r="EX29" s="809">
        <v>0</v>
      </c>
      <c r="EY29" s="809">
        <v>0</v>
      </c>
      <c r="EZ29" s="809">
        <v>0</v>
      </c>
      <c r="FA29" s="809">
        <v>0</v>
      </c>
      <c r="FB29" s="809">
        <v>0</v>
      </c>
      <c r="FC29" s="809">
        <v>0</v>
      </c>
      <c r="FD29" s="809">
        <v>0</v>
      </c>
      <c r="FE29" s="809">
        <v>0</v>
      </c>
      <c r="FF29" s="809">
        <v>0</v>
      </c>
      <c r="FG29" s="809">
        <v>0</v>
      </c>
      <c r="FH29" s="809">
        <v>0</v>
      </c>
      <c r="FI29" s="809">
        <v>0</v>
      </c>
      <c r="FJ29" s="809">
        <v>0</v>
      </c>
      <c r="FK29" s="809">
        <v>0</v>
      </c>
      <c r="FL29" s="809">
        <v>0</v>
      </c>
      <c r="FM29" s="809">
        <v>0</v>
      </c>
      <c r="FN29" s="809">
        <v>0</v>
      </c>
      <c r="FO29" s="809">
        <v>0</v>
      </c>
      <c r="FP29" s="809">
        <v>0</v>
      </c>
      <c r="FQ29" s="809">
        <v>0</v>
      </c>
      <c r="FR29" s="809">
        <v>0</v>
      </c>
      <c r="FS29" s="809">
        <v>0</v>
      </c>
      <c r="FT29" s="809">
        <v>0</v>
      </c>
      <c r="FU29" s="809">
        <v>0</v>
      </c>
      <c r="FV29" s="809">
        <v>0</v>
      </c>
      <c r="FW29" s="809">
        <v>0</v>
      </c>
      <c r="FX29" s="809">
        <v>0</v>
      </c>
      <c r="FY29" s="809">
        <v>0</v>
      </c>
      <c r="FZ29" s="809">
        <v>0</v>
      </c>
      <c r="GA29" s="809">
        <v>0</v>
      </c>
      <c r="GB29" s="809">
        <v>0</v>
      </c>
      <c r="GC29" s="809">
        <v>0</v>
      </c>
      <c r="GD29" s="809">
        <v>0</v>
      </c>
      <c r="GE29" s="809">
        <v>0</v>
      </c>
      <c r="GF29" s="809">
        <v>0</v>
      </c>
      <c r="GG29" s="809">
        <v>0</v>
      </c>
      <c r="GH29" s="809">
        <v>0</v>
      </c>
      <c r="GI29" s="809">
        <v>0</v>
      </c>
      <c r="GJ29" s="809">
        <v>0</v>
      </c>
      <c r="GK29" s="809">
        <v>0</v>
      </c>
      <c r="GL29" s="809">
        <v>0</v>
      </c>
      <c r="GM29" s="809">
        <v>0</v>
      </c>
      <c r="GN29" s="809">
        <v>0</v>
      </c>
      <c r="GO29" s="809">
        <v>0</v>
      </c>
      <c r="GP29" s="809">
        <v>0</v>
      </c>
      <c r="GQ29" s="809">
        <v>0</v>
      </c>
      <c r="GR29" s="809">
        <v>0</v>
      </c>
      <c r="GS29" s="809">
        <v>0</v>
      </c>
      <c r="GT29" s="809">
        <v>0</v>
      </c>
      <c r="GU29" s="809">
        <v>0</v>
      </c>
      <c r="GV29" s="809">
        <v>0</v>
      </c>
      <c r="GW29" s="809">
        <v>0</v>
      </c>
      <c r="GX29" s="809">
        <v>0</v>
      </c>
      <c r="GY29" s="809">
        <v>0</v>
      </c>
      <c r="GZ29" s="809">
        <v>0</v>
      </c>
      <c r="HA29" s="809">
        <v>0</v>
      </c>
      <c r="HB29" s="809">
        <v>0</v>
      </c>
      <c r="HC29" s="809">
        <v>0</v>
      </c>
      <c r="HD29" s="809">
        <v>0</v>
      </c>
      <c r="HE29" s="809">
        <v>0</v>
      </c>
      <c r="HF29" s="809">
        <v>0</v>
      </c>
      <c r="HG29" s="809">
        <v>0</v>
      </c>
      <c r="HH29" s="809">
        <v>0</v>
      </c>
      <c r="HI29" s="809">
        <v>0</v>
      </c>
      <c r="HJ29" s="809">
        <v>0</v>
      </c>
      <c r="HK29" s="809">
        <v>0</v>
      </c>
      <c r="HL29" s="809">
        <v>0</v>
      </c>
      <c r="HM29" s="809">
        <v>0</v>
      </c>
      <c r="HN29" s="809">
        <v>0</v>
      </c>
      <c r="HO29" s="809">
        <v>0</v>
      </c>
      <c r="HP29" s="809">
        <v>0</v>
      </c>
      <c r="HQ29" s="809">
        <v>0</v>
      </c>
      <c r="HR29" s="809">
        <v>0</v>
      </c>
      <c r="HS29" s="809">
        <v>0</v>
      </c>
      <c r="HT29" s="809">
        <v>0</v>
      </c>
      <c r="HU29" s="809">
        <v>0</v>
      </c>
      <c r="HV29" s="809">
        <v>0</v>
      </c>
      <c r="HW29" s="809">
        <v>0</v>
      </c>
      <c r="HX29" s="809">
        <v>0</v>
      </c>
      <c r="HY29" s="809">
        <v>0</v>
      </c>
      <c r="HZ29" s="809">
        <v>0</v>
      </c>
      <c r="IA29" s="809">
        <v>0</v>
      </c>
      <c r="IB29" s="809">
        <v>0</v>
      </c>
      <c r="IC29" s="809">
        <v>0</v>
      </c>
      <c r="ID29" s="809">
        <v>0</v>
      </c>
      <c r="IE29" s="809">
        <v>0</v>
      </c>
      <c r="IF29" s="809">
        <v>0</v>
      </c>
      <c r="IG29" s="809">
        <v>0</v>
      </c>
      <c r="IH29" s="809">
        <v>0</v>
      </c>
      <c r="II29" s="809">
        <v>0</v>
      </c>
      <c r="IJ29" s="809">
        <v>0</v>
      </c>
      <c r="IK29" s="809">
        <v>0</v>
      </c>
      <c r="IL29" s="809">
        <v>0</v>
      </c>
      <c r="IM29" s="809">
        <v>0</v>
      </c>
      <c r="IN29" s="809">
        <v>0</v>
      </c>
      <c r="IO29" s="809">
        <v>0</v>
      </c>
      <c r="IP29" s="809">
        <v>0</v>
      </c>
      <c r="IQ29" s="809">
        <v>0</v>
      </c>
      <c r="IR29" s="809">
        <v>0</v>
      </c>
      <c r="IS29" s="809">
        <v>0</v>
      </c>
      <c r="IT29" s="809">
        <v>0</v>
      </c>
      <c r="IU29" s="809">
        <v>0</v>
      </c>
      <c r="IV29" s="809">
        <v>0</v>
      </c>
      <c r="IW29" s="809">
        <v>0</v>
      </c>
      <c r="IX29" s="809">
        <v>0</v>
      </c>
      <c r="IY29" s="809">
        <v>0</v>
      </c>
      <c r="IZ29" s="809">
        <v>0</v>
      </c>
      <c r="JA29" s="809">
        <v>0</v>
      </c>
      <c r="JB29" s="809">
        <v>0</v>
      </c>
      <c r="JC29" s="809">
        <v>0</v>
      </c>
      <c r="JD29" s="809">
        <v>0</v>
      </c>
      <c r="JE29" s="809">
        <v>0</v>
      </c>
      <c r="JF29" s="809">
        <v>0</v>
      </c>
      <c r="JG29" s="809">
        <v>0</v>
      </c>
      <c r="JH29" s="809">
        <v>0</v>
      </c>
      <c r="JI29" s="809">
        <v>0</v>
      </c>
      <c r="JJ29" s="809">
        <v>0</v>
      </c>
      <c r="JK29" s="809">
        <v>0</v>
      </c>
      <c r="JL29" s="809">
        <v>0</v>
      </c>
      <c r="JM29" s="809">
        <v>0</v>
      </c>
      <c r="JN29" s="809">
        <v>0</v>
      </c>
      <c r="JO29" s="809">
        <v>0</v>
      </c>
      <c r="JP29" s="809">
        <v>0</v>
      </c>
      <c r="JQ29" s="809">
        <v>0</v>
      </c>
      <c r="JR29" s="809">
        <v>0</v>
      </c>
      <c r="JS29" s="809">
        <v>0</v>
      </c>
      <c r="JT29" s="809">
        <v>0</v>
      </c>
      <c r="JU29" s="809">
        <v>0</v>
      </c>
      <c r="JV29" s="809">
        <v>0</v>
      </c>
      <c r="JW29" s="809">
        <v>0</v>
      </c>
      <c r="JX29" s="809">
        <v>0</v>
      </c>
      <c r="JY29" s="809">
        <v>0</v>
      </c>
      <c r="JZ29" s="809">
        <v>0</v>
      </c>
      <c r="KA29" s="809">
        <v>0</v>
      </c>
      <c r="KB29" s="809">
        <v>0</v>
      </c>
      <c r="KC29" s="809">
        <v>0</v>
      </c>
      <c r="KD29" s="809">
        <v>0</v>
      </c>
      <c r="KE29" s="809">
        <v>0</v>
      </c>
      <c r="KF29" s="809">
        <v>0</v>
      </c>
      <c r="KG29" s="809">
        <v>0</v>
      </c>
      <c r="KH29" s="809">
        <v>0</v>
      </c>
      <c r="KI29" s="809">
        <v>0</v>
      </c>
      <c r="KJ29" s="809">
        <v>0</v>
      </c>
      <c r="KK29" s="809">
        <v>0</v>
      </c>
      <c r="KL29" s="809">
        <v>0</v>
      </c>
      <c r="KM29" s="809">
        <v>0</v>
      </c>
      <c r="KN29" s="809">
        <v>0</v>
      </c>
      <c r="KO29" s="809">
        <v>0</v>
      </c>
      <c r="KP29" s="809">
        <v>0</v>
      </c>
      <c r="KQ29" s="809">
        <v>0</v>
      </c>
      <c r="KR29" s="809">
        <v>0</v>
      </c>
      <c r="KS29" s="809">
        <v>0</v>
      </c>
      <c r="KT29" s="809">
        <v>0</v>
      </c>
      <c r="KU29" s="809">
        <v>0</v>
      </c>
      <c r="KV29" s="809">
        <v>0</v>
      </c>
      <c r="KW29" s="809">
        <v>0</v>
      </c>
      <c r="KX29" s="809">
        <v>0</v>
      </c>
      <c r="KY29" s="809">
        <v>0</v>
      </c>
      <c r="KZ29" s="809">
        <v>0</v>
      </c>
      <c r="LA29" s="809">
        <v>0</v>
      </c>
      <c r="LB29" s="809">
        <v>0</v>
      </c>
      <c r="LC29" s="809">
        <v>0</v>
      </c>
      <c r="LD29" s="809">
        <v>0</v>
      </c>
      <c r="LE29" s="809">
        <v>0</v>
      </c>
      <c r="LF29" s="809">
        <v>0</v>
      </c>
      <c r="LG29" s="918">
        <f>SUM(H29:LF29)</f>
        <v>0</v>
      </c>
    </row>
    <row r="30" spans="1:319" s="602" customFormat="1" ht="35.25" customHeight="1">
      <c r="B30" s="1456"/>
      <c r="C30" s="714" t="s">
        <v>531</v>
      </c>
      <c r="D30" s="1457" t="s">
        <v>1234</v>
      </c>
      <c r="E30" s="1458"/>
      <c r="F30" s="1458"/>
      <c r="G30" s="1459"/>
      <c r="H30" s="809">
        <v>0</v>
      </c>
      <c r="I30" s="809">
        <v>0</v>
      </c>
      <c r="J30" s="809">
        <v>0</v>
      </c>
      <c r="K30" s="809">
        <v>0</v>
      </c>
      <c r="L30" s="809">
        <v>0</v>
      </c>
      <c r="M30" s="809">
        <v>0</v>
      </c>
      <c r="N30" s="809">
        <v>0</v>
      </c>
      <c r="O30" s="809">
        <v>0</v>
      </c>
      <c r="P30" s="809">
        <v>0</v>
      </c>
      <c r="Q30" s="809">
        <v>0</v>
      </c>
      <c r="R30" s="809">
        <v>0</v>
      </c>
      <c r="S30" s="809">
        <v>0</v>
      </c>
      <c r="T30" s="809">
        <v>0</v>
      </c>
      <c r="U30" s="809">
        <v>0</v>
      </c>
      <c r="V30" s="809">
        <v>0</v>
      </c>
      <c r="W30" s="809">
        <v>0</v>
      </c>
      <c r="X30" s="809">
        <v>0</v>
      </c>
      <c r="Y30" s="809">
        <v>0</v>
      </c>
      <c r="Z30" s="809">
        <v>0</v>
      </c>
      <c r="AA30" s="809">
        <v>0</v>
      </c>
      <c r="AB30" s="809">
        <v>0</v>
      </c>
      <c r="AC30" s="809">
        <v>0</v>
      </c>
      <c r="AD30" s="809">
        <v>0</v>
      </c>
      <c r="AE30" s="809">
        <v>0</v>
      </c>
      <c r="AF30" s="809">
        <v>0</v>
      </c>
      <c r="AG30" s="809">
        <v>0</v>
      </c>
      <c r="AH30" s="809">
        <v>0</v>
      </c>
      <c r="AI30" s="809">
        <v>0</v>
      </c>
      <c r="AJ30" s="809">
        <v>0</v>
      </c>
      <c r="AK30" s="809">
        <v>0</v>
      </c>
      <c r="AL30" s="809">
        <v>0</v>
      </c>
      <c r="AM30" s="809">
        <v>0</v>
      </c>
      <c r="AN30" s="809">
        <v>0</v>
      </c>
      <c r="AO30" s="809">
        <v>0</v>
      </c>
      <c r="AP30" s="809">
        <v>0</v>
      </c>
      <c r="AQ30" s="809">
        <v>0</v>
      </c>
      <c r="AR30" s="809">
        <v>0</v>
      </c>
      <c r="AS30" s="809">
        <v>0</v>
      </c>
      <c r="AT30" s="809">
        <v>0</v>
      </c>
      <c r="AU30" s="809">
        <v>0</v>
      </c>
      <c r="AV30" s="809">
        <v>0</v>
      </c>
      <c r="AW30" s="809">
        <v>0</v>
      </c>
      <c r="AX30" s="809">
        <v>0</v>
      </c>
      <c r="AY30" s="809">
        <v>0</v>
      </c>
      <c r="AZ30" s="809">
        <v>0</v>
      </c>
      <c r="BA30" s="809">
        <v>0</v>
      </c>
      <c r="BB30" s="809">
        <v>0</v>
      </c>
      <c r="BC30" s="809">
        <v>0</v>
      </c>
      <c r="BD30" s="809">
        <v>0</v>
      </c>
      <c r="BE30" s="809">
        <v>0</v>
      </c>
      <c r="BF30" s="809">
        <v>0</v>
      </c>
      <c r="BG30" s="809">
        <v>0</v>
      </c>
      <c r="BH30" s="809">
        <v>0</v>
      </c>
      <c r="BI30" s="809">
        <v>0</v>
      </c>
      <c r="BJ30" s="809">
        <v>0</v>
      </c>
      <c r="BK30" s="809">
        <v>0</v>
      </c>
      <c r="BL30" s="809">
        <v>0</v>
      </c>
      <c r="BM30" s="809">
        <v>0</v>
      </c>
      <c r="BN30" s="809">
        <v>0</v>
      </c>
      <c r="BO30" s="809">
        <v>0</v>
      </c>
      <c r="BP30" s="809">
        <v>0</v>
      </c>
      <c r="BQ30" s="809">
        <v>0</v>
      </c>
      <c r="BR30" s="809">
        <v>0</v>
      </c>
      <c r="BS30" s="809">
        <v>0</v>
      </c>
      <c r="BT30" s="809">
        <v>0</v>
      </c>
      <c r="BU30" s="809">
        <v>0</v>
      </c>
      <c r="BV30" s="809">
        <v>0</v>
      </c>
      <c r="BW30" s="809">
        <v>0</v>
      </c>
      <c r="BX30" s="809">
        <v>0</v>
      </c>
      <c r="BY30" s="809">
        <v>0</v>
      </c>
      <c r="BZ30" s="809">
        <v>0</v>
      </c>
      <c r="CA30" s="809">
        <v>0</v>
      </c>
      <c r="CB30" s="809">
        <v>0</v>
      </c>
      <c r="CC30" s="809">
        <v>0</v>
      </c>
      <c r="CD30" s="809">
        <v>0</v>
      </c>
      <c r="CE30" s="809">
        <v>0</v>
      </c>
      <c r="CF30" s="809">
        <v>0</v>
      </c>
      <c r="CG30" s="809">
        <v>0</v>
      </c>
      <c r="CH30" s="809">
        <v>0</v>
      </c>
      <c r="CI30" s="809">
        <v>0</v>
      </c>
      <c r="CJ30" s="809">
        <v>0</v>
      </c>
      <c r="CK30" s="809">
        <v>0</v>
      </c>
      <c r="CL30" s="809">
        <v>0</v>
      </c>
      <c r="CM30" s="809">
        <v>0</v>
      </c>
      <c r="CN30" s="809">
        <v>0</v>
      </c>
      <c r="CO30" s="809">
        <v>0</v>
      </c>
      <c r="CP30" s="809">
        <v>0</v>
      </c>
      <c r="CQ30" s="809">
        <v>0</v>
      </c>
      <c r="CR30" s="809">
        <v>0</v>
      </c>
      <c r="CS30" s="809">
        <v>0</v>
      </c>
      <c r="CT30" s="809">
        <v>0</v>
      </c>
      <c r="CU30" s="809">
        <v>0</v>
      </c>
      <c r="CV30" s="809">
        <v>0</v>
      </c>
      <c r="CW30" s="809">
        <v>0</v>
      </c>
      <c r="CX30" s="809">
        <v>0</v>
      </c>
      <c r="CY30" s="809">
        <v>0</v>
      </c>
      <c r="CZ30" s="809">
        <v>0</v>
      </c>
      <c r="DA30" s="809">
        <v>0</v>
      </c>
      <c r="DB30" s="809">
        <v>0</v>
      </c>
      <c r="DC30" s="809">
        <v>0</v>
      </c>
      <c r="DD30" s="809">
        <v>0</v>
      </c>
      <c r="DE30" s="809">
        <v>0</v>
      </c>
      <c r="DF30" s="809">
        <v>0</v>
      </c>
      <c r="DG30" s="809">
        <v>0</v>
      </c>
      <c r="DH30" s="809">
        <v>0</v>
      </c>
      <c r="DI30" s="809">
        <v>0</v>
      </c>
      <c r="DJ30" s="809">
        <v>0</v>
      </c>
      <c r="DK30" s="809">
        <v>0</v>
      </c>
      <c r="DL30" s="809">
        <v>0</v>
      </c>
      <c r="DM30" s="809">
        <v>0</v>
      </c>
      <c r="DN30" s="809">
        <v>0</v>
      </c>
      <c r="DO30" s="809">
        <v>0</v>
      </c>
      <c r="DP30" s="809">
        <v>0</v>
      </c>
      <c r="DQ30" s="809">
        <v>0</v>
      </c>
      <c r="DR30" s="809">
        <v>0</v>
      </c>
      <c r="DS30" s="809">
        <v>0</v>
      </c>
      <c r="DT30" s="809">
        <v>0</v>
      </c>
      <c r="DU30" s="809">
        <v>0</v>
      </c>
      <c r="DV30" s="809">
        <v>0</v>
      </c>
      <c r="DW30" s="809">
        <v>0</v>
      </c>
      <c r="DX30" s="809">
        <v>0</v>
      </c>
      <c r="DY30" s="809">
        <v>0</v>
      </c>
      <c r="DZ30" s="809">
        <v>0</v>
      </c>
      <c r="EA30" s="809">
        <v>0</v>
      </c>
      <c r="EB30" s="809">
        <v>0</v>
      </c>
      <c r="EC30" s="809">
        <v>0</v>
      </c>
      <c r="ED30" s="809">
        <v>0</v>
      </c>
      <c r="EE30" s="809">
        <v>0</v>
      </c>
      <c r="EF30" s="809">
        <v>0</v>
      </c>
      <c r="EG30" s="809">
        <v>0</v>
      </c>
      <c r="EH30" s="809">
        <v>0</v>
      </c>
      <c r="EI30" s="809">
        <v>0</v>
      </c>
      <c r="EJ30" s="809">
        <v>0</v>
      </c>
      <c r="EK30" s="809">
        <v>0</v>
      </c>
      <c r="EL30" s="809">
        <v>0</v>
      </c>
      <c r="EM30" s="809">
        <v>0</v>
      </c>
      <c r="EN30" s="809">
        <v>0</v>
      </c>
      <c r="EO30" s="809">
        <v>0</v>
      </c>
      <c r="EP30" s="809">
        <v>0</v>
      </c>
      <c r="EQ30" s="809">
        <v>0</v>
      </c>
      <c r="ER30" s="809">
        <v>0</v>
      </c>
      <c r="ES30" s="809">
        <v>0</v>
      </c>
      <c r="ET30" s="809">
        <v>0</v>
      </c>
      <c r="EU30" s="809">
        <v>0</v>
      </c>
      <c r="EV30" s="809">
        <v>0</v>
      </c>
      <c r="EW30" s="809">
        <v>0</v>
      </c>
      <c r="EX30" s="809">
        <v>0</v>
      </c>
      <c r="EY30" s="809">
        <v>0</v>
      </c>
      <c r="EZ30" s="809">
        <v>0</v>
      </c>
      <c r="FA30" s="809">
        <v>0</v>
      </c>
      <c r="FB30" s="809">
        <v>0</v>
      </c>
      <c r="FC30" s="809">
        <v>0</v>
      </c>
      <c r="FD30" s="809">
        <v>0</v>
      </c>
      <c r="FE30" s="809">
        <v>0</v>
      </c>
      <c r="FF30" s="809">
        <v>0</v>
      </c>
      <c r="FG30" s="809">
        <v>0</v>
      </c>
      <c r="FH30" s="809">
        <v>0</v>
      </c>
      <c r="FI30" s="809">
        <v>0</v>
      </c>
      <c r="FJ30" s="809">
        <v>0</v>
      </c>
      <c r="FK30" s="809">
        <v>0</v>
      </c>
      <c r="FL30" s="809">
        <v>0</v>
      </c>
      <c r="FM30" s="809">
        <v>0</v>
      </c>
      <c r="FN30" s="809">
        <v>0</v>
      </c>
      <c r="FO30" s="809">
        <v>0</v>
      </c>
      <c r="FP30" s="809">
        <v>0</v>
      </c>
      <c r="FQ30" s="809">
        <v>0</v>
      </c>
      <c r="FR30" s="809">
        <v>0</v>
      </c>
      <c r="FS30" s="809">
        <v>0</v>
      </c>
      <c r="FT30" s="809">
        <v>0</v>
      </c>
      <c r="FU30" s="809">
        <v>0</v>
      </c>
      <c r="FV30" s="809">
        <v>0</v>
      </c>
      <c r="FW30" s="809">
        <v>0</v>
      </c>
      <c r="FX30" s="809">
        <v>0</v>
      </c>
      <c r="FY30" s="809">
        <v>0</v>
      </c>
      <c r="FZ30" s="809">
        <v>0</v>
      </c>
      <c r="GA30" s="809">
        <v>0</v>
      </c>
      <c r="GB30" s="809">
        <v>0</v>
      </c>
      <c r="GC30" s="809">
        <v>0</v>
      </c>
      <c r="GD30" s="809">
        <v>0</v>
      </c>
      <c r="GE30" s="809">
        <v>0</v>
      </c>
      <c r="GF30" s="809">
        <v>0</v>
      </c>
      <c r="GG30" s="809">
        <v>0</v>
      </c>
      <c r="GH30" s="809">
        <v>0</v>
      </c>
      <c r="GI30" s="809">
        <v>0</v>
      </c>
      <c r="GJ30" s="809">
        <v>0</v>
      </c>
      <c r="GK30" s="809">
        <v>0</v>
      </c>
      <c r="GL30" s="809">
        <v>0</v>
      </c>
      <c r="GM30" s="809">
        <v>0</v>
      </c>
      <c r="GN30" s="809">
        <v>0</v>
      </c>
      <c r="GO30" s="809">
        <v>0</v>
      </c>
      <c r="GP30" s="809">
        <v>0</v>
      </c>
      <c r="GQ30" s="809">
        <v>0</v>
      </c>
      <c r="GR30" s="809">
        <v>0</v>
      </c>
      <c r="GS30" s="809">
        <v>0</v>
      </c>
      <c r="GT30" s="809">
        <v>0</v>
      </c>
      <c r="GU30" s="809">
        <v>0</v>
      </c>
      <c r="GV30" s="809">
        <v>0</v>
      </c>
      <c r="GW30" s="809">
        <v>0</v>
      </c>
      <c r="GX30" s="809">
        <v>0</v>
      </c>
      <c r="GY30" s="809">
        <v>0</v>
      </c>
      <c r="GZ30" s="809">
        <v>0</v>
      </c>
      <c r="HA30" s="809">
        <v>0</v>
      </c>
      <c r="HB30" s="809">
        <v>0</v>
      </c>
      <c r="HC30" s="809">
        <v>0</v>
      </c>
      <c r="HD30" s="809">
        <v>0</v>
      </c>
      <c r="HE30" s="809">
        <v>0</v>
      </c>
      <c r="HF30" s="809">
        <v>0</v>
      </c>
      <c r="HG30" s="809">
        <v>0</v>
      </c>
      <c r="HH30" s="809">
        <v>0</v>
      </c>
      <c r="HI30" s="809">
        <v>0</v>
      </c>
      <c r="HJ30" s="809">
        <v>0</v>
      </c>
      <c r="HK30" s="809">
        <v>0</v>
      </c>
      <c r="HL30" s="809">
        <v>0</v>
      </c>
      <c r="HM30" s="809">
        <v>0</v>
      </c>
      <c r="HN30" s="809">
        <v>0</v>
      </c>
      <c r="HO30" s="809">
        <v>0</v>
      </c>
      <c r="HP30" s="809">
        <v>0</v>
      </c>
      <c r="HQ30" s="809">
        <v>0</v>
      </c>
      <c r="HR30" s="809">
        <v>0</v>
      </c>
      <c r="HS30" s="809">
        <v>0</v>
      </c>
      <c r="HT30" s="809">
        <v>0</v>
      </c>
      <c r="HU30" s="809">
        <v>0</v>
      </c>
      <c r="HV30" s="809">
        <v>0</v>
      </c>
      <c r="HW30" s="809">
        <v>0</v>
      </c>
      <c r="HX30" s="809">
        <v>0</v>
      </c>
      <c r="HY30" s="809">
        <v>0</v>
      </c>
      <c r="HZ30" s="809">
        <v>0</v>
      </c>
      <c r="IA30" s="809">
        <v>0</v>
      </c>
      <c r="IB30" s="809">
        <v>0</v>
      </c>
      <c r="IC30" s="809">
        <v>0</v>
      </c>
      <c r="ID30" s="809">
        <v>0</v>
      </c>
      <c r="IE30" s="809">
        <v>0</v>
      </c>
      <c r="IF30" s="809">
        <v>0</v>
      </c>
      <c r="IG30" s="809">
        <v>0</v>
      </c>
      <c r="IH30" s="809">
        <v>0</v>
      </c>
      <c r="II30" s="809">
        <v>0</v>
      </c>
      <c r="IJ30" s="809">
        <v>0</v>
      </c>
      <c r="IK30" s="809">
        <v>0</v>
      </c>
      <c r="IL30" s="809">
        <v>0</v>
      </c>
      <c r="IM30" s="809">
        <v>0</v>
      </c>
      <c r="IN30" s="809">
        <v>0</v>
      </c>
      <c r="IO30" s="809">
        <v>0</v>
      </c>
      <c r="IP30" s="809">
        <v>0</v>
      </c>
      <c r="IQ30" s="809">
        <v>0</v>
      </c>
      <c r="IR30" s="809">
        <v>0</v>
      </c>
      <c r="IS30" s="809">
        <v>0</v>
      </c>
      <c r="IT30" s="809">
        <v>0</v>
      </c>
      <c r="IU30" s="809">
        <v>0</v>
      </c>
      <c r="IV30" s="809">
        <v>0</v>
      </c>
      <c r="IW30" s="809">
        <v>0</v>
      </c>
      <c r="IX30" s="809">
        <v>0</v>
      </c>
      <c r="IY30" s="809">
        <v>0</v>
      </c>
      <c r="IZ30" s="809">
        <v>0</v>
      </c>
      <c r="JA30" s="809">
        <v>0</v>
      </c>
      <c r="JB30" s="809">
        <v>0</v>
      </c>
      <c r="JC30" s="809">
        <v>0</v>
      </c>
      <c r="JD30" s="809">
        <v>0</v>
      </c>
      <c r="JE30" s="809">
        <v>0</v>
      </c>
      <c r="JF30" s="809">
        <v>0</v>
      </c>
      <c r="JG30" s="809">
        <v>0</v>
      </c>
      <c r="JH30" s="809">
        <v>0</v>
      </c>
      <c r="JI30" s="809">
        <v>0</v>
      </c>
      <c r="JJ30" s="809">
        <v>0</v>
      </c>
      <c r="JK30" s="809">
        <v>0</v>
      </c>
      <c r="JL30" s="809">
        <v>0</v>
      </c>
      <c r="JM30" s="809">
        <v>0</v>
      </c>
      <c r="JN30" s="809">
        <v>0</v>
      </c>
      <c r="JO30" s="809">
        <v>0</v>
      </c>
      <c r="JP30" s="809">
        <v>0</v>
      </c>
      <c r="JQ30" s="809">
        <v>0</v>
      </c>
      <c r="JR30" s="809">
        <v>0</v>
      </c>
      <c r="JS30" s="809">
        <v>0</v>
      </c>
      <c r="JT30" s="809">
        <v>0</v>
      </c>
      <c r="JU30" s="809">
        <v>0</v>
      </c>
      <c r="JV30" s="809">
        <v>0</v>
      </c>
      <c r="JW30" s="809">
        <v>0</v>
      </c>
      <c r="JX30" s="809">
        <v>0</v>
      </c>
      <c r="JY30" s="809">
        <v>0</v>
      </c>
      <c r="JZ30" s="809">
        <v>0</v>
      </c>
      <c r="KA30" s="809">
        <v>0</v>
      </c>
      <c r="KB30" s="809">
        <v>0</v>
      </c>
      <c r="KC30" s="809">
        <v>0</v>
      </c>
      <c r="KD30" s="809">
        <v>0</v>
      </c>
      <c r="KE30" s="809">
        <v>0</v>
      </c>
      <c r="KF30" s="809">
        <v>0</v>
      </c>
      <c r="KG30" s="809">
        <v>0</v>
      </c>
      <c r="KH30" s="809">
        <v>0</v>
      </c>
      <c r="KI30" s="809">
        <v>0</v>
      </c>
      <c r="KJ30" s="809">
        <v>0</v>
      </c>
      <c r="KK30" s="809">
        <v>0</v>
      </c>
      <c r="KL30" s="809">
        <v>0</v>
      </c>
      <c r="KM30" s="809">
        <v>0</v>
      </c>
      <c r="KN30" s="809">
        <v>0</v>
      </c>
      <c r="KO30" s="809">
        <v>0</v>
      </c>
      <c r="KP30" s="809">
        <v>0</v>
      </c>
      <c r="KQ30" s="809">
        <v>0</v>
      </c>
      <c r="KR30" s="809">
        <v>0</v>
      </c>
      <c r="KS30" s="809">
        <v>0</v>
      </c>
      <c r="KT30" s="809">
        <v>0</v>
      </c>
      <c r="KU30" s="809">
        <v>0</v>
      </c>
      <c r="KV30" s="809">
        <v>0</v>
      </c>
      <c r="KW30" s="809">
        <v>0</v>
      </c>
      <c r="KX30" s="809">
        <v>0</v>
      </c>
      <c r="KY30" s="809">
        <v>0</v>
      </c>
      <c r="KZ30" s="809">
        <v>0</v>
      </c>
      <c r="LA30" s="809">
        <v>0</v>
      </c>
      <c r="LB30" s="809">
        <v>0</v>
      </c>
      <c r="LC30" s="809">
        <v>0</v>
      </c>
      <c r="LD30" s="809">
        <v>0</v>
      </c>
      <c r="LE30" s="809">
        <v>0</v>
      </c>
      <c r="LF30" s="809">
        <v>0</v>
      </c>
      <c r="LG30" s="918">
        <f>SUM(H30:LF30)</f>
        <v>0</v>
      </c>
    </row>
    <row r="31" spans="1:319" s="602" customFormat="1" ht="15" customHeight="1">
      <c r="B31" s="1456"/>
      <c r="C31" s="714" t="s">
        <v>533</v>
      </c>
      <c r="D31" s="1457" t="s">
        <v>1212</v>
      </c>
      <c r="E31" s="1458"/>
      <c r="F31" s="1458"/>
      <c r="G31" s="1459"/>
      <c r="H31" s="809">
        <v>0</v>
      </c>
      <c r="I31" s="809">
        <v>0</v>
      </c>
      <c r="J31" s="809">
        <v>0</v>
      </c>
      <c r="K31" s="809">
        <v>0</v>
      </c>
      <c r="L31" s="809">
        <v>0</v>
      </c>
      <c r="M31" s="809">
        <v>0</v>
      </c>
      <c r="N31" s="809">
        <v>0</v>
      </c>
      <c r="O31" s="809">
        <v>0</v>
      </c>
      <c r="P31" s="809">
        <v>0</v>
      </c>
      <c r="Q31" s="809">
        <v>0</v>
      </c>
      <c r="R31" s="809">
        <v>0</v>
      </c>
      <c r="S31" s="809">
        <v>0</v>
      </c>
      <c r="T31" s="809">
        <v>0</v>
      </c>
      <c r="U31" s="809">
        <v>0</v>
      </c>
      <c r="V31" s="809">
        <v>0</v>
      </c>
      <c r="W31" s="809">
        <v>0</v>
      </c>
      <c r="X31" s="809">
        <v>0</v>
      </c>
      <c r="Y31" s="809">
        <v>0</v>
      </c>
      <c r="Z31" s="809">
        <v>0</v>
      </c>
      <c r="AA31" s="809">
        <v>0</v>
      </c>
      <c r="AB31" s="809">
        <v>0</v>
      </c>
      <c r="AC31" s="809">
        <v>0</v>
      </c>
      <c r="AD31" s="809">
        <v>0</v>
      </c>
      <c r="AE31" s="809">
        <v>0</v>
      </c>
      <c r="AF31" s="809">
        <v>0</v>
      </c>
      <c r="AG31" s="809">
        <v>0</v>
      </c>
      <c r="AH31" s="809">
        <v>0</v>
      </c>
      <c r="AI31" s="809">
        <v>0</v>
      </c>
      <c r="AJ31" s="809">
        <v>0</v>
      </c>
      <c r="AK31" s="809">
        <v>0</v>
      </c>
      <c r="AL31" s="809">
        <v>0</v>
      </c>
      <c r="AM31" s="809">
        <v>0</v>
      </c>
      <c r="AN31" s="809">
        <v>0</v>
      </c>
      <c r="AO31" s="809">
        <v>0</v>
      </c>
      <c r="AP31" s="809">
        <v>0</v>
      </c>
      <c r="AQ31" s="809">
        <v>0</v>
      </c>
      <c r="AR31" s="809">
        <v>0</v>
      </c>
      <c r="AS31" s="809">
        <v>0</v>
      </c>
      <c r="AT31" s="809">
        <v>0</v>
      </c>
      <c r="AU31" s="809">
        <v>0</v>
      </c>
      <c r="AV31" s="809">
        <v>0</v>
      </c>
      <c r="AW31" s="809">
        <v>0</v>
      </c>
      <c r="AX31" s="809">
        <v>0</v>
      </c>
      <c r="AY31" s="809">
        <v>0</v>
      </c>
      <c r="AZ31" s="809">
        <v>0</v>
      </c>
      <c r="BA31" s="809">
        <v>0</v>
      </c>
      <c r="BB31" s="809">
        <v>0</v>
      </c>
      <c r="BC31" s="809">
        <v>0</v>
      </c>
      <c r="BD31" s="809">
        <v>0</v>
      </c>
      <c r="BE31" s="809">
        <v>0</v>
      </c>
      <c r="BF31" s="809">
        <v>0</v>
      </c>
      <c r="BG31" s="809">
        <v>0</v>
      </c>
      <c r="BH31" s="809">
        <v>0</v>
      </c>
      <c r="BI31" s="809">
        <v>0</v>
      </c>
      <c r="BJ31" s="809">
        <v>0</v>
      </c>
      <c r="BK31" s="809">
        <v>0</v>
      </c>
      <c r="BL31" s="809">
        <v>0</v>
      </c>
      <c r="BM31" s="809">
        <v>0</v>
      </c>
      <c r="BN31" s="809">
        <v>0</v>
      </c>
      <c r="BO31" s="809">
        <v>0</v>
      </c>
      <c r="BP31" s="809">
        <v>0</v>
      </c>
      <c r="BQ31" s="809">
        <v>0</v>
      </c>
      <c r="BR31" s="809">
        <v>0</v>
      </c>
      <c r="BS31" s="809">
        <v>0</v>
      </c>
      <c r="BT31" s="809">
        <v>0</v>
      </c>
      <c r="BU31" s="809">
        <v>0</v>
      </c>
      <c r="BV31" s="809">
        <v>0</v>
      </c>
      <c r="BW31" s="809">
        <v>0</v>
      </c>
      <c r="BX31" s="809">
        <v>0</v>
      </c>
      <c r="BY31" s="809">
        <v>0</v>
      </c>
      <c r="BZ31" s="809">
        <v>0</v>
      </c>
      <c r="CA31" s="809">
        <v>0</v>
      </c>
      <c r="CB31" s="809">
        <v>0</v>
      </c>
      <c r="CC31" s="809">
        <v>0</v>
      </c>
      <c r="CD31" s="809">
        <v>0</v>
      </c>
      <c r="CE31" s="809">
        <v>0</v>
      </c>
      <c r="CF31" s="809">
        <v>0</v>
      </c>
      <c r="CG31" s="809">
        <v>0</v>
      </c>
      <c r="CH31" s="809">
        <v>0</v>
      </c>
      <c r="CI31" s="809">
        <v>0</v>
      </c>
      <c r="CJ31" s="809">
        <v>0</v>
      </c>
      <c r="CK31" s="809">
        <v>0</v>
      </c>
      <c r="CL31" s="809">
        <v>0</v>
      </c>
      <c r="CM31" s="809">
        <v>0</v>
      </c>
      <c r="CN31" s="809">
        <v>0</v>
      </c>
      <c r="CO31" s="809">
        <v>0</v>
      </c>
      <c r="CP31" s="809">
        <v>0</v>
      </c>
      <c r="CQ31" s="809">
        <v>0</v>
      </c>
      <c r="CR31" s="809">
        <v>0</v>
      </c>
      <c r="CS31" s="809">
        <v>0</v>
      </c>
      <c r="CT31" s="809">
        <v>0</v>
      </c>
      <c r="CU31" s="809">
        <v>0</v>
      </c>
      <c r="CV31" s="809">
        <v>0</v>
      </c>
      <c r="CW31" s="809">
        <v>0</v>
      </c>
      <c r="CX31" s="809">
        <v>0</v>
      </c>
      <c r="CY31" s="809">
        <v>0</v>
      </c>
      <c r="CZ31" s="809">
        <v>0</v>
      </c>
      <c r="DA31" s="809">
        <v>0</v>
      </c>
      <c r="DB31" s="809">
        <v>0</v>
      </c>
      <c r="DC31" s="809">
        <v>0</v>
      </c>
      <c r="DD31" s="809">
        <v>0</v>
      </c>
      <c r="DE31" s="809">
        <v>0</v>
      </c>
      <c r="DF31" s="809">
        <v>0</v>
      </c>
      <c r="DG31" s="809">
        <v>0</v>
      </c>
      <c r="DH31" s="809">
        <v>0</v>
      </c>
      <c r="DI31" s="809">
        <v>0</v>
      </c>
      <c r="DJ31" s="809">
        <v>0</v>
      </c>
      <c r="DK31" s="809">
        <v>0</v>
      </c>
      <c r="DL31" s="809">
        <v>0</v>
      </c>
      <c r="DM31" s="809">
        <v>0</v>
      </c>
      <c r="DN31" s="809">
        <v>0</v>
      </c>
      <c r="DO31" s="809">
        <v>0</v>
      </c>
      <c r="DP31" s="809">
        <v>0</v>
      </c>
      <c r="DQ31" s="809">
        <v>0</v>
      </c>
      <c r="DR31" s="809">
        <v>0</v>
      </c>
      <c r="DS31" s="809">
        <v>0</v>
      </c>
      <c r="DT31" s="809">
        <v>0</v>
      </c>
      <c r="DU31" s="809">
        <v>0</v>
      </c>
      <c r="DV31" s="809">
        <v>0</v>
      </c>
      <c r="DW31" s="809">
        <v>0</v>
      </c>
      <c r="DX31" s="809">
        <v>0</v>
      </c>
      <c r="DY31" s="809">
        <v>0</v>
      </c>
      <c r="DZ31" s="809">
        <v>0</v>
      </c>
      <c r="EA31" s="809">
        <v>0</v>
      </c>
      <c r="EB31" s="809">
        <v>0</v>
      </c>
      <c r="EC31" s="809">
        <v>0</v>
      </c>
      <c r="ED31" s="809">
        <v>0</v>
      </c>
      <c r="EE31" s="809">
        <v>0</v>
      </c>
      <c r="EF31" s="809">
        <v>0</v>
      </c>
      <c r="EG31" s="809">
        <v>0</v>
      </c>
      <c r="EH31" s="809">
        <v>0</v>
      </c>
      <c r="EI31" s="809">
        <v>0</v>
      </c>
      <c r="EJ31" s="809">
        <v>0</v>
      </c>
      <c r="EK31" s="809">
        <v>0</v>
      </c>
      <c r="EL31" s="809">
        <v>0</v>
      </c>
      <c r="EM31" s="809">
        <v>0</v>
      </c>
      <c r="EN31" s="809">
        <v>0</v>
      </c>
      <c r="EO31" s="809">
        <v>0</v>
      </c>
      <c r="EP31" s="809">
        <v>0</v>
      </c>
      <c r="EQ31" s="809">
        <v>0</v>
      </c>
      <c r="ER31" s="809">
        <v>0</v>
      </c>
      <c r="ES31" s="809">
        <v>0</v>
      </c>
      <c r="ET31" s="809">
        <v>0</v>
      </c>
      <c r="EU31" s="809">
        <v>0</v>
      </c>
      <c r="EV31" s="809">
        <v>0</v>
      </c>
      <c r="EW31" s="809">
        <v>0</v>
      </c>
      <c r="EX31" s="809">
        <v>0</v>
      </c>
      <c r="EY31" s="809">
        <v>0</v>
      </c>
      <c r="EZ31" s="809">
        <v>0</v>
      </c>
      <c r="FA31" s="809">
        <v>0</v>
      </c>
      <c r="FB31" s="809">
        <v>0</v>
      </c>
      <c r="FC31" s="809">
        <v>0</v>
      </c>
      <c r="FD31" s="809">
        <v>0</v>
      </c>
      <c r="FE31" s="809">
        <v>0</v>
      </c>
      <c r="FF31" s="809">
        <v>0</v>
      </c>
      <c r="FG31" s="809">
        <v>0</v>
      </c>
      <c r="FH31" s="809">
        <v>0</v>
      </c>
      <c r="FI31" s="809">
        <v>0</v>
      </c>
      <c r="FJ31" s="809">
        <v>0</v>
      </c>
      <c r="FK31" s="809">
        <v>0</v>
      </c>
      <c r="FL31" s="809">
        <v>0</v>
      </c>
      <c r="FM31" s="809">
        <v>0</v>
      </c>
      <c r="FN31" s="809">
        <v>0</v>
      </c>
      <c r="FO31" s="809">
        <v>0</v>
      </c>
      <c r="FP31" s="809">
        <v>0</v>
      </c>
      <c r="FQ31" s="809">
        <v>0</v>
      </c>
      <c r="FR31" s="809">
        <v>0</v>
      </c>
      <c r="FS31" s="809">
        <v>0</v>
      </c>
      <c r="FT31" s="809">
        <v>0</v>
      </c>
      <c r="FU31" s="809">
        <v>0</v>
      </c>
      <c r="FV31" s="809">
        <v>0</v>
      </c>
      <c r="FW31" s="809">
        <v>0</v>
      </c>
      <c r="FX31" s="809">
        <v>0</v>
      </c>
      <c r="FY31" s="809">
        <v>0</v>
      </c>
      <c r="FZ31" s="809">
        <v>0</v>
      </c>
      <c r="GA31" s="809">
        <v>0</v>
      </c>
      <c r="GB31" s="809">
        <v>0</v>
      </c>
      <c r="GC31" s="809">
        <v>0</v>
      </c>
      <c r="GD31" s="809">
        <v>0</v>
      </c>
      <c r="GE31" s="809">
        <v>0</v>
      </c>
      <c r="GF31" s="809">
        <v>0</v>
      </c>
      <c r="GG31" s="809">
        <v>0</v>
      </c>
      <c r="GH31" s="809">
        <v>0</v>
      </c>
      <c r="GI31" s="809">
        <v>0</v>
      </c>
      <c r="GJ31" s="809">
        <v>0</v>
      </c>
      <c r="GK31" s="809">
        <v>0</v>
      </c>
      <c r="GL31" s="809">
        <v>0</v>
      </c>
      <c r="GM31" s="809">
        <v>0</v>
      </c>
      <c r="GN31" s="809">
        <v>0</v>
      </c>
      <c r="GO31" s="809">
        <v>0</v>
      </c>
      <c r="GP31" s="809">
        <v>0</v>
      </c>
      <c r="GQ31" s="809">
        <v>0</v>
      </c>
      <c r="GR31" s="809">
        <v>0</v>
      </c>
      <c r="GS31" s="809">
        <v>0</v>
      </c>
      <c r="GT31" s="809">
        <v>0</v>
      </c>
      <c r="GU31" s="809">
        <v>0</v>
      </c>
      <c r="GV31" s="809">
        <v>0</v>
      </c>
      <c r="GW31" s="809">
        <v>0</v>
      </c>
      <c r="GX31" s="809">
        <v>0</v>
      </c>
      <c r="GY31" s="809">
        <v>0</v>
      </c>
      <c r="GZ31" s="809">
        <v>0</v>
      </c>
      <c r="HA31" s="809">
        <v>0</v>
      </c>
      <c r="HB31" s="809">
        <v>0</v>
      </c>
      <c r="HC31" s="809">
        <v>0</v>
      </c>
      <c r="HD31" s="809">
        <v>0</v>
      </c>
      <c r="HE31" s="809">
        <v>0</v>
      </c>
      <c r="HF31" s="809">
        <v>0</v>
      </c>
      <c r="HG31" s="809">
        <v>0</v>
      </c>
      <c r="HH31" s="809">
        <v>0</v>
      </c>
      <c r="HI31" s="809">
        <v>0</v>
      </c>
      <c r="HJ31" s="809">
        <v>0</v>
      </c>
      <c r="HK31" s="809">
        <v>0</v>
      </c>
      <c r="HL31" s="809">
        <v>0</v>
      </c>
      <c r="HM31" s="809">
        <v>0</v>
      </c>
      <c r="HN31" s="809">
        <v>0</v>
      </c>
      <c r="HO31" s="809">
        <v>0</v>
      </c>
      <c r="HP31" s="809">
        <v>0</v>
      </c>
      <c r="HQ31" s="809">
        <v>0</v>
      </c>
      <c r="HR31" s="809">
        <v>0</v>
      </c>
      <c r="HS31" s="809">
        <v>0</v>
      </c>
      <c r="HT31" s="809">
        <v>0</v>
      </c>
      <c r="HU31" s="809">
        <v>0</v>
      </c>
      <c r="HV31" s="809">
        <v>0</v>
      </c>
      <c r="HW31" s="809">
        <v>0</v>
      </c>
      <c r="HX31" s="809">
        <v>0</v>
      </c>
      <c r="HY31" s="809">
        <v>0</v>
      </c>
      <c r="HZ31" s="809">
        <v>0</v>
      </c>
      <c r="IA31" s="809">
        <v>0</v>
      </c>
      <c r="IB31" s="809">
        <v>0</v>
      </c>
      <c r="IC31" s="809">
        <v>0</v>
      </c>
      <c r="ID31" s="809">
        <v>0</v>
      </c>
      <c r="IE31" s="809">
        <v>0</v>
      </c>
      <c r="IF31" s="809">
        <v>0</v>
      </c>
      <c r="IG31" s="809">
        <v>0</v>
      </c>
      <c r="IH31" s="809">
        <v>0</v>
      </c>
      <c r="II31" s="809">
        <v>0</v>
      </c>
      <c r="IJ31" s="809">
        <v>0</v>
      </c>
      <c r="IK31" s="809">
        <v>0</v>
      </c>
      <c r="IL31" s="809">
        <v>0</v>
      </c>
      <c r="IM31" s="809">
        <v>0</v>
      </c>
      <c r="IN31" s="809">
        <v>0</v>
      </c>
      <c r="IO31" s="809">
        <v>0</v>
      </c>
      <c r="IP31" s="809">
        <v>0</v>
      </c>
      <c r="IQ31" s="809">
        <v>0</v>
      </c>
      <c r="IR31" s="809">
        <v>0</v>
      </c>
      <c r="IS31" s="809">
        <v>0</v>
      </c>
      <c r="IT31" s="809">
        <v>0</v>
      </c>
      <c r="IU31" s="809">
        <v>0</v>
      </c>
      <c r="IV31" s="809">
        <v>0</v>
      </c>
      <c r="IW31" s="809">
        <v>0</v>
      </c>
      <c r="IX31" s="809">
        <v>0</v>
      </c>
      <c r="IY31" s="809">
        <v>0</v>
      </c>
      <c r="IZ31" s="809">
        <v>0</v>
      </c>
      <c r="JA31" s="809">
        <v>0</v>
      </c>
      <c r="JB31" s="809">
        <v>0</v>
      </c>
      <c r="JC31" s="809">
        <v>0</v>
      </c>
      <c r="JD31" s="809">
        <v>0</v>
      </c>
      <c r="JE31" s="809">
        <v>0</v>
      </c>
      <c r="JF31" s="809">
        <v>0</v>
      </c>
      <c r="JG31" s="809">
        <v>0</v>
      </c>
      <c r="JH31" s="809">
        <v>0</v>
      </c>
      <c r="JI31" s="809">
        <v>0</v>
      </c>
      <c r="JJ31" s="809">
        <v>0</v>
      </c>
      <c r="JK31" s="809">
        <v>0</v>
      </c>
      <c r="JL31" s="809">
        <v>0</v>
      </c>
      <c r="JM31" s="809">
        <v>0</v>
      </c>
      <c r="JN31" s="809">
        <v>0</v>
      </c>
      <c r="JO31" s="809">
        <v>0</v>
      </c>
      <c r="JP31" s="809">
        <v>0</v>
      </c>
      <c r="JQ31" s="809">
        <v>0</v>
      </c>
      <c r="JR31" s="809">
        <v>0</v>
      </c>
      <c r="JS31" s="809">
        <v>0</v>
      </c>
      <c r="JT31" s="809">
        <v>0</v>
      </c>
      <c r="JU31" s="809">
        <v>0</v>
      </c>
      <c r="JV31" s="809">
        <v>0</v>
      </c>
      <c r="JW31" s="809">
        <v>0</v>
      </c>
      <c r="JX31" s="809">
        <v>0</v>
      </c>
      <c r="JY31" s="809">
        <v>0</v>
      </c>
      <c r="JZ31" s="809">
        <v>0</v>
      </c>
      <c r="KA31" s="809">
        <v>0</v>
      </c>
      <c r="KB31" s="809">
        <v>0</v>
      </c>
      <c r="KC31" s="809">
        <v>0</v>
      </c>
      <c r="KD31" s="809">
        <v>0</v>
      </c>
      <c r="KE31" s="809">
        <v>0</v>
      </c>
      <c r="KF31" s="809">
        <v>0</v>
      </c>
      <c r="KG31" s="809">
        <v>0</v>
      </c>
      <c r="KH31" s="809">
        <v>0</v>
      </c>
      <c r="KI31" s="809">
        <v>0</v>
      </c>
      <c r="KJ31" s="809">
        <v>0</v>
      </c>
      <c r="KK31" s="809">
        <v>0</v>
      </c>
      <c r="KL31" s="809">
        <v>0</v>
      </c>
      <c r="KM31" s="809">
        <v>0</v>
      </c>
      <c r="KN31" s="809">
        <v>0</v>
      </c>
      <c r="KO31" s="809">
        <v>0</v>
      </c>
      <c r="KP31" s="809">
        <v>0</v>
      </c>
      <c r="KQ31" s="809">
        <v>0</v>
      </c>
      <c r="KR31" s="809">
        <v>0</v>
      </c>
      <c r="KS31" s="809">
        <v>0</v>
      </c>
      <c r="KT31" s="809">
        <v>0</v>
      </c>
      <c r="KU31" s="809">
        <v>0</v>
      </c>
      <c r="KV31" s="809">
        <v>0</v>
      </c>
      <c r="KW31" s="809">
        <v>0</v>
      </c>
      <c r="KX31" s="809">
        <v>0</v>
      </c>
      <c r="KY31" s="809">
        <v>0</v>
      </c>
      <c r="KZ31" s="809">
        <v>0</v>
      </c>
      <c r="LA31" s="809">
        <v>0</v>
      </c>
      <c r="LB31" s="809">
        <v>0</v>
      </c>
      <c r="LC31" s="809">
        <v>0</v>
      </c>
      <c r="LD31" s="809">
        <v>0</v>
      </c>
      <c r="LE31" s="809">
        <v>0</v>
      </c>
      <c r="LF31" s="809">
        <v>0</v>
      </c>
      <c r="LG31" s="918">
        <f>SUM(H31:LF31)</f>
        <v>0</v>
      </c>
    </row>
    <row r="32" spans="1:319" s="602" customFormat="1" ht="25.5" customHeight="1">
      <c r="B32" s="1456"/>
      <c r="C32" s="1466" t="s">
        <v>1235</v>
      </c>
      <c r="D32" s="1467"/>
      <c r="E32" s="1467"/>
      <c r="F32" s="1467"/>
      <c r="G32" s="1468"/>
      <c r="H32" s="919">
        <f t="shared" ref="H32:BS32" si="31">SUM(H28:H31)</f>
        <v>0</v>
      </c>
      <c r="I32" s="919">
        <f t="shared" si="31"/>
        <v>0</v>
      </c>
      <c r="J32" s="919">
        <f t="shared" si="31"/>
        <v>0</v>
      </c>
      <c r="K32" s="919">
        <f t="shared" si="31"/>
        <v>0</v>
      </c>
      <c r="L32" s="919">
        <f t="shared" si="31"/>
        <v>0</v>
      </c>
      <c r="M32" s="919">
        <f t="shared" si="31"/>
        <v>0</v>
      </c>
      <c r="N32" s="919">
        <f t="shared" si="31"/>
        <v>0</v>
      </c>
      <c r="O32" s="919">
        <f t="shared" si="31"/>
        <v>0</v>
      </c>
      <c r="P32" s="919">
        <f t="shared" si="31"/>
        <v>0</v>
      </c>
      <c r="Q32" s="919">
        <f t="shared" si="31"/>
        <v>0</v>
      </c>
      <c r="R32" s="919">
        <f t="shared" si="31"/>
        <v>0</v>
      </c>
      <c r="S32" s="919">
        <f t="shared" si="31"/>
        <v>0</v>
      </c>
      <c r="T32" s="919">
        <f t="shared" si="31"/>
        <v>0</v>
      </c>
      <c r="U32" s="919">
        <f t="shared" si="31"/>
        <v>0</v>
      </c>
      <c r="V32" s="919">
        <f t="shared" si="31"/>
        <v>0</v>
      </c>
      <c r="W32" s="919">
        <f t="shared" si="31"/>
        <v>0</v>
      </c>
      <c r="X32" s="919">
        <f t="shared" si="31"/>
        <v>0</v>
      </c>
      <c r="Y32" s="919">
        <f t="shared" si="31"/>
        <v>0</v>
      </c>
      <c r="Z32" s="919">
        <f t="shared" si="31"/>
        <v>0</v>
      </c>
      <c r="AA32" s="919">
        <f t="shared" si="31"/>
        <v>0</v>
      </c>
      <c r="AB32" s="919">
        <f t="shared" si="31"/>
        <v>0</v>
      </c>
      <c r="AC32" s="919">
        <f t="shared" si="31"/>
        <v>0</v>
      </c>
      <c r="AD32" s="919">
        <f t="shared" si="31"/>
        <v>0</v>
      </c>
      <c r="AE32" s="919">
        <f t="shared" si="31"/>
        <v>0</v>
      </c>
      <c r="AF32" s="919">
        <f t="shared" si="31"/>
        <v>0</v>
      </c>
      <c r="AG32" s="919">
        <f t="shared" si="31"/>
        <v>0</v>
      </c>
      <c r="AH32" s="919">
        <f t="shared" si="31"/>
        <v>0</v>
      </c>
      <c r="AI32" s="919">
        <f t="shared" si="31"/>
        <v>0</v>
      </c>
      <c r="AJ32" s="919">
        <f t="shared" si="31"/>
        <v>0</v>
      </c>
      <c r="AK32" s="919">
        <f t="shared" si="31"/>
        <v>0</v>
      </c>
      <c r="AL32" s="919">
        <f t="shared" si="31"/>
        <v>0</v>
      </c>
      <c r="AM32" s="919">
        <f t="shared" si="31"/>
        <v>0</v>
      </c>
      <c r="AN32" s="919">
        <f t="shared" si="31"/>
        <v>0</v>
      </c>
      <c r="AO32" s="919">
        <f t="shared" si="31"/>
        <v>0</v>
      </c>
      <c r="AP32" s="919">
        <f t="shared" si="31"/>
        <v>0</v>
      </c>
      <c r="AQ32" s="919">
        <f t="shared" si="31"/>
        <v>0</v>
      </c>
      <c r="AR32" s="919">
        <f t="shared" si="31"/>
        <v>0</v>
      </c>
      <c r="AS32" s="919">
        <f t="shared" si="31"/>
        <v>0</v>
      </c>
      <c r="AT32" s="919">
        <f t="shared" si="31"/>
        <v>0</v>
      </c>
      <c r="AU32" s="919">
        <f t="shared" si="31"/>
        <v>0</v>
      </c>
      <c r="AV32" s="919">
        <f t="shared" si="31"/>
        <v>0</v>
      </c>
      <c r="AW32" s="919">
        <f t="shared" si="31"/>
        <v>0</v>
      </c>
      <c r="AX32" s="919">
        <f t="shared" si="31"/>
        <v>0</v>
      </c>
      <c r="AY32" s="919">
        <f t="shared" si="31"/>
        <v>0</v>
      </c>
      <c r="AZ32" s="919">
        <f t="shared" si="31"/>
        <v>0</v>
      </c>
      <c r="BA32" s="919">
        <f t="shared" si="31"/>
        <v>0</v>
      </c>
      <c r="BB32" s="919">
        <f t="shared" si="31"/>
        <v>0</v>
      </c>
      <c r="BC32" s="919">
        <f t="shared" si="31"/>
        <v>0</v>
      </c>
      <c r="BD32" s="919">
        <f t="shared" si="31"/>
        <v>0</v>
      </c>
      <c r="BE32" s="919">
        <f t="shared" si="31"/>
        <v>0</v>
      </c>
      <c r="BF32" s="919">
        <f t="shared" si="31"/>
        <v>0</v>
      </c>
      <c r="BG32" s="919">
        <f t="shared" si="31"/>
        <v>0</v>
      </c>
      <c r="BH32" s="919">
        <f t="shared" si="31"/>
        <v>0</v>
      </c>
      <c r="BI32" s="919">
        <f t="shared" si="31"/>
        <v>0</v>
      </c>
      <c r="BJ32" s="919">
        <f t="shared" si="31"/>
        <v>0</v>
      </c>
      <c r="BK32" s="919">
        <f t="shared" si="31"/>
        <v>0</v>
      </c>
      <c r="BL32" s="919">
        <f t="shared" si="31"/>
        <v>0</v>
      </c>
      <c r="BM32" s="919">
        <f t="shared" si="31"/>
        <v>0</v>
      </c>
      <c r="BN32" s="919">
        <f t="shared" si="31"/>
        <v>0</v>
      </c>
      <c r="BO32" s="919">
        <f t="shared" si="31"/>
        <v>0</v>
      </c>
      <c r="BP32" s="919">
        <f t="shared" si="31"/>
        <v>0</v>
      </c>
      <c r="BQ32" s="919">
        <f t="shared" si="31"/>
        <v>0</v>
      </c>
      <c r="BR32" s="919">
        <f t="shared" si="31"/>
        <v>0</v>
      </c>
      <c r="BS32" s="919">
        <f t="shared" si="31"/>
        <v>0</v>
      </c>
      <c r="BT32" s="919">
        <f t="shared" ref="BT32:EE32" si="32">SUM(BT28:BT31)</f>
        <v>0</v>
      </c>
      <c r="BU32" s="919">
        <f t="shared" si="32"/>
        <v>0</v>
      </c>
      <c r="BV32" s="919">
        <f t="shared" si="32"/>
        <v>0</v>
      </c>
      <c r="BW32" s="919">
        <f t="shared" si="32"/>
        <v>0</v>
      </c>
      <c r="BX32" s="919">
        <f t="shared" si="32"/>
        <v>0</v>
      </c>
      <c r="BY32" s="919">
        <f t="shared" si="32"/>
        <v>0</v>
      </c>
      <c r="BZ32" s="919">
        <f t="shared" si="32"/>
        <v>0</v>
      </c>
      <c r="CA32" s="919">
        <f t="shared" si="32"/>
        <v>0</v>
      </c>
      <c r="CB32" s="919">
        <f t="shared" si="32"/>
        <v>0</v>
      </c>
      <c r="CC32" s="919">
        <f t="shared" si="32"/>
        <v>0</v>
      </c>
      <c r="CD32" s="919">
        <f t="shared" si="32"/>
        <v>0</v>
      </c>
      <c r="CE32" s="919">
        <f t="shared" si="32"/>
        <v>0</v>
      </c>
      <c r="CF32" s="919">
        <f t="shared" si="32"/>
        <v>0</v>
      </c>
      <c r="CG32" s="919">
        <f t="shared" si="32"/>
        <v>0</v>
      </c>
      <c r="CH32" s="919">
        <f t="shared" si="32"/>
        <v>0</v>
      </c>
      <c r="CI32" s="919">
        <f t="shared" si="32"/>
        <v>0</v>
      </c>
      <c r="CJ32" s="919">
        <f t="shared" si="32"/>
        <v>0</v>
      </c>
      <c r="CK32" s="919">
        <f t="shared" si="32"/>
        <v>0</v>
      </c>
      <c r="CL32" s="919">
        <f t="shared" si="32"/>
        <v>0</v>
      </c>
      <c r="CM32" s="919">
        <f t="shared" si="32"/>
        <v>0</v>
      </c>
      <c r="CN32" s="919">
        <f t="shared" si="32"/>
        <v>0</v>
      </c>
      <c r="CO32" s="919">
        <f t="shared" si="32"/>
        <v>0</v>
      </c>
      <c r="CP32" s="919">
        <f t="shared" si="32"/>
        <v>0</v>
      </c>
      <c r="CQ32" s="919">
        <f t="shared" si="32"/>
        <v>0</v>
      </c>
      <c r="CR32" s="919">
        <f t="shared" si="32"/>
        <v>0</v>
      </c>
      <c r="CS32" s="919">
        <f t="shared" si="32"/>
        <v>0</v>
      </c>
      <c r="CT32" s="919">
        <f t="shared" si="32"/>
        <v>0</v>
      </c>
      <c r="CU32" s="919">
        <f t="shared" si="32"/>
        <v>0</v>
      </c>
      <c r="CV32" s="919">
        <f t="shared" si="32"/>
        <v>0</v>
      </c>
      <c r="CW32" s="919">
        <f t="shared" si="32"/>
        <v>0</v>
      </c>
      <c r="CX32" s="919">
        <f t="shared" si="32"/>
        <v>0</v>
      </c>
      <c r="CY32" s="919">
        <f t="shared" si="32"/>
        <v>0</v>
      </c>
      <c r="CZ32" s="919">
        <f t="shared" si="32"/>
        <v>0</v>
      </c>
      <c r="DA32" s="919">
        <f t="shared" si="32"/>
        <v>0</v>
      </c>
      <c r="DB32" s="919">
        <f t="shared" si="32"/>
        <v>0</v>
      </c>
      <c r="DC32" s="919">
        <f t="shared" si="32"/>
        <v>0</v>
      </c>
      <c r="DD32" s="919">
        <f t="shared" si="32"/>
        <v>0</v>
      </c>
      <c r="DE32" s="919">
        <f t="shared" si="32"/>
        <v>0</v>
      </c>
      <c r="DF32" s="919">
        <f t="shared" si="32"/>
        <v>0</v>
      </c>
      <c r="DG32" s="919">
        <f t="shared" si="32"/>
        <v>0</v>
      </c>
      <c r="DH32" s="919">
        <f t="shared" si="32"/>
        <v>0</v>
      </c>
      <c r="DI32" s="919">
        <f t="shared" si="32"/>
        <v>0</v>
      </c>
      <c r="DJ32" s="919">
        <f t="shared" si="32"/>
        <v>0</v>
      </c>
      <c r="DK32" s="919">
        <f t="shared" si="32"/>
        <v>0</v>
      </c>
      <c r="DL32" s="919">
        <f t="shared" si="32"/>
        <v>0</v>
      </c>
      <c r="DM32" s="919">
        <f t="shared" si="32"/>
        <v>0</v>
      </c>
      <c r="DN32" s="919">
        <f t="shared" si="32"/>
        <v>0</v>
      </c>
      <c r="DO32" s="919">
        <f t="shared" si="32"/>
        <v>0</v>
      </c>
      <c r="DP32" s="919">
        <f t="shared" si="32"/>
        <v>0</v>
      </c>
      <c r="DQ32" s="919">
        <f t="shared" si="32"/>
        <v>0</v>
      </c>
      <c r="DR32" s="919">
        <f t="shared" si="32"/>
        <v>0</v>
      </c>
      <c r="DS32" s="919">
        <f t="shared" si="32"/>
        <v>0</v>
      </c>
      <c r="DT32" s="919">
        <f t="shared" si="32"/>
        <v>0</v>
      </c>
      <c r="DU32" s="919">
        <f t="shared" si="32"/>
        <v>0</v>
      </c>
      <c r="DV32" s="919">
        <f t="shared" si="32"/>
        <v>0</v>
      </c>
      <c r="DW32" s="919">
        <f t="shared" si="32"/>
        <v>0</v>
      </c>
      <c r="DX32" s="919">
        <f t="shared" si="32"/>
        <v>0</v>
      </c>
      <c r="DY32" s="919">
        <f t="shared" si="32"/>
        <v>0</v>
      </c>
      <c r="DZ32" s="919">
        <f t="shared" si="32"/>
        <v>0</v>
      </c>
      <c r="EA32" s="919">
        <f t="shared" si="32"/>
        <v>0</v>
      </c>
      <c r="EB32" s="919">
        <f t="shared" si="32"/>
        <v>0</v>
      </c>
      <c r="EC32" s="919">
        <f t="shared" si="32"/>
        <v>0</v>
      </c>
      <c r="ED32" s="919">
        <f t="shared" si="32"/>
        <v>0</v>
      </c>
      <c r="EE32" s="919">
        <f t="shared" si="32"/>
        <v>0</v>
      </c>
      <c r="EF32" s="919">
        <f>SUM(EF28:EF31)</f>
        <v>0</v>
      </c>
      <c r="EG32" s="919">
        <f>SUM(EG28:EG31)</f>
        <v>0</v>
      </c>
      <c r="EH32" s="919">
        <f>SUM(EH28:EH31)</f>
        <v>0</v>
      </c>
      <c r="EI32" s="919">
        <f t="shared" ref="EI32:GT32" si="33">SUM(EI28:EI31)</f>
        <v>0</v>
      </c>
      <c r="EJ32" s="919">
        <f t="shared" si="33"/>
        <v>0</v>
      </c>
      <c r="EK32" s="919">
        <f t="shared" si="33"/>
        <v>0</v>
      </c>
      <c r="EL32" s="919">
        <f t="shared" si="33"/>
        <v>0</v>
      </c>
      <c r="EM32" s="919">
        <f t="shared" si="33"/>
        <v>0</v>
      </c>
      <c r="EN32" s="919">
        <f t="shared" si="33"/>
        <v>0</v>
      </c>
      <c r="EO32" s="919">
        <f t="shared" si="33"/>
        <v>0</v>
      </c>
      <c r="EP32" s="919">
        <f t="shared" si="33"/>
        <v>0</v>
      </c>
      <c r="EQ32" s="919">
        <f t="shared" si="33"/>
        <v>0</v>
      </c>
      <c r="ER32" s="919">
        <f t="shared" si="33"/>
        <v>0</v>
      </c>
      <c r="ES32" s="919">
        <f t="shared" si="33"/>
        <v>0</v>
      </c>
      <c r="ET32" s="919">
        <f t="shared" si="33"/>
        <v>0</v>
      </c>
      <c r="EU32" s="919">
        <f t="shared" si="33"/>
        <v>0</v>
      </c>
      <c r="EV32" s="919">
        <f t="shared" si="33"/>
        <v>0</v>
      </c>
      <c r="EW32" s="919">
        <f t="shared" si="33"/>
        <v>0</v>
      </c>
      <c r="EX32" s="919">
        <f t="shared" si="33"/>
        <v>0</v>
      </c>
      <c r="EY32" s="919">
        <f t="shared" si="33"/>
        <v>0</v>
      </c>
      <c r="EZ32" s="919">
        <f t="shared" si="33"/>
        <v>0</v>
      </c>
      <c r="FA32" s="919">
        <f t="shared" si="33"/>
        <v>0</v>
      </c>
      <c r="FB32" s="919">
        <f t="shared" si="33"/>
        <v>0</v>
      </c>
      <c r="FC32" s="919">
        <f t="shared" si="33"/>
        <v>0</v>
      </c>
      <c r="FD32" s="919">
        <f t="shared" si="33"/>
        <v>0</v>
      </c>
      <c r="FE32" s="919">
        <f t="shared" si="33"/>
        <v>0</v>
      </c>
      <c r="FF32" s="919">
        <f t="shared" si="33"/>
        <v>0</v>
      </c>
      <c r="FG32" s="919">
        <f t="shared" si="33"/>
        <v>0</v>
      </c>
      <c r="FH32" s="919">
        <f t="shared" si="33"/>
        <v>0</v>
      </c>
      <c r="FI32" s="919">
        <f t="shared" si="33"/>
        <v>0</v>
      </c>
      <c r="FJ32" s="919">
        <f t="shared" si="33"/>
        <v>0</v>
      </c>
      <c r="FK32" s="919">
        <f t="shared" si="33"/>
        <v>0</v>
      </c>
      <c r="FL32" s="919">
        <f t="shared" si="33"/>
        <v>0</v>
      </c>
      <c r="FM32" s="919">
        <f t="shared" si="33"/>
        <v>0</v>
      </c>
      <c r="FN32" s="919">
        <f t="shared" si="33"/>
        <v>0</v>
      </c>
      <c r="FO32" s="919">
        <f t="shared" si="33"/>
        <v>0</v>
      </c>
      <c r="FP32" s="919">
        <f t="shared" si="33"/>
        <v>0</v>
      </c>
      <c r="FQ32" s="919">
        <f t="shared" si="33"/>
        <v>0</v>
      </c>
      <c r="FR32" s="919">
        <f t="shared" si="33"/>
        <v>0</v>
      </c>
      <c r="FS32" s="919">
        <f t="shared" si="33"/>
        <v>0</v>
      </c>
      <c r="FT32" s="919">
        <f t="shared" si="33"/>
        <v>0</v>
      </c>
      <c r="FU32" s="919">
        <f t="shared" si="33"/>
        <v>0</v>
      </c>
      <c r="FV32" s="919">
        <f t="shared" si="33"/>
        <v>0</v>
      </c>
      <c r="FW32" s="919">
        <f t="shared" si="33"/>
        <v>0</v>
      </c>
      <c r="FX32" s="919">
        <f t="shared" si="33"/>
        <v>0</v>
      </c>
      <c r="FY32" s="919">
        <f t="shared" si="33"/>
        <v>0</v>
      </c>
      <c r="FZ32" s="919">
        <f t="shared" si="33"/>
        <v>0</v>
      </c>
      <c r="GA32" s="919">
        <f t="shared" si="33"/>
        <v>0</v>
      </c>
      <c r="GB32" s="919">
        <f t="shared" si="33"/>
        <v>0</v>
      </c>
      <c r="GC32" s="919">
        <f t="shared" si="33"/>
        <v>0</v>
      </c>
      <c r="GD32" s="919">
        <f t="shared" si="33"/>
        <v>0</v>
      </c>
      <c r="GE32" s="919">
        <f t="shared" si="33"/>
        <v>0</v>
      </c>
      <c r="GF32" s="919">
        <f t="shared" si="33"/>
        <v>0</v>
      </c>
      <c r="GG32" s="919">
        <f t="shared" si="33"/>
        <v>0</v>
      </c>
      <c r="GH32" s="919">
        <f t="shared" si="33"/>
        <v>0</v>
      </c>
      <c r="GI32" s="919">
        <f t="shared" si="33"/>
        <v>0</v>
      </c>
      <c r="GJ32" s="919">
        <f t="shared" si="33"/>
        <v>0</v>
      </c>
      <c r="GK32" s="919">
        <f t="shared" si="33"/>
        <v>0</v>
      </c>
      <c r="GL32" s="919">
        <f t="shared" si="33"/>
        <v>0</v>
      </c>
      <c r="GM32" s="919">
        <f t="shared" si="33"/>
        <v>0</v>
      </c>
      <c r="GN32" s="919">
        <f t="shared" si="33"/>
        <v>0</v>
      </c>
      <c r="GO32" s="919">
        <f t="shared" si="33"/>
        <v>0</v>
      </c>
      <c r="GP32" s="919">
        <f t="shared" si="33"/>
        <v>0</v>
      </c>
      <c r="GQ32" s="919">
        <f t="shared" si="33"/>
        <v>0</v>
      </c>
      <c r="GR32" s="919">
        <f t="shared" si="33"/>
        <v>0</v>
      </c>
      <c r="GS32" s="919">
        <f t="shared" si="33"/>
        <v>0</v>
      </c>
      <c r="GT32" s="919">
        <f t="shared" si="33"/>
        <v>0</v>
      </c>
      <c r="GU32" s="919">
        <f t="shared" ref="GU32:IT32" si="34">SUM(GU28:GU31)</f>
        <v>0</v>
      </c>
      <c r="GV32" s="919">
        <f t="shared" si="34"/>
        <v>0</v>
      </c>
      <c r="GW32" s="919">
        <f t="shared" si="34"/>
        <v>0</v>
      </c>
      <c r="GX32" s="919">
        <f t="shared" si="34"/>
        <v>0</v>
      </c>
      <c r="GY32" s="919">
        <f t="shared" si="34"/>
        <v>0</v>
      </c>
      <c r="GZ32" s="919">
        <f t="shared" si="34"/>
        <v>0</v>
      </c>
      <c r="HA32" s="919">
        <f t="shared" si="34"/>
        <v>0</v>
      </c>
      <c r="HB32" s="919">
        <f t="shared" si="34"/>
        <v>0</v>
      </c>
      <c r="HC32" s="919">
        <f t="shared" si="34"/>
        <v>0</v>
      </c>
      <c r="HD32" s="919">
        <f t="shared" si="34"/>
        <v>0</v>
      </c>
      <c r="HE32" s="919">
        <f t="shared" si="34"/>
        <v>0</v>
      </c>
      <c r="HF32" s="919">
        <f t="shared" si="34"/>
        <v>0</v>
      </c>
      <c r="HG32" s="919">
        <f t="shared" si="34"/>
        <v>0</v>
      </c>
      <c r="HH32" s="919">
        <f t="shared" si="34"/>
        <v>0</v>
      </c>
      <c r="HI32" s="919">
        <f t="shared" si="34"/>
        <v>0</v>
      </c>
      <c r="HJ32" s="919">
        <f t="shared" si="34"/>
        <v>0</v>
      </c>
      <c r="HK32" s="919">
        <f t="shared" si="34"/>
        <v>0</v>
      </c>
      <c r="HL32" s="919">
        <f t="shared" si="34"/>
        <v>0</v>
      </c>
      <c r="HM32" s="919">
        <f t="shared" si="34"/>
        <v>0</v>
      </c>
      <c r="HN32" s="919">
        <f t="shared" si="34"/>
        <v>0</v>
      </c>
      <c r="HO32" s="919">
        <f t="shared" si="34"/>
        <v>0</v>
      </c>
      <c r="HP32" s="919">
        <f t="shared" si="34"/>
        <v>0</v>
      </c>
      <c r="HQ32" s="919">
        <f t="shared" si="34"/>
        <v>0</v>
      </c>
      <c r="HR32" s="919">
        <f t="shared" si="34"/>
        <v>0</v>
      </c>
      <c r="HS32" s="919">
        <f t="shared" si="34"/>
        <v>0</v>
      </c>
      <c r="HT32" s="919">
        <f t="shared" si="34"/>
        <v>0</v>
      </c>
      <c r="HU32" s="919">
        <f t="shared" si="34"/>
        <v>0</v>
      </c>
      <c r="HV32" s="919">
        <f t="shared" si="34"/>
        <v>0</v>
      </c>
      <c r="HW32" s="919">
        <f t="shared" si="34"/>
        <v>0</v>
      </c>
      <c r="HX32" s="919">
        <f t="shared" si="34"/>
        <v>0</v>
      </c>
      <c r="HY32" s="919">
        <f t="shared" si="34"/>
        <v>0</v>
      </c>
      <c r="HZ32" s="919">
        <f t="shared" si="34"/>
        <v>0</v>
      </c>
      <c r="IA32" s="919">
        <f t="shared" si="34"/>
        <v>0</v>
      </c>
      <c r="IB32" s="919">
        <f t="shared" si="34"/>
        <v>0</v>
      </c>
      <c r="IC32" s="919">
        <f t="shared" si="34"/>
        <v>0</v>
      </c>
      <c r="ID32" s="919">
        <f t="shared" si="34"/>
        <v>0</v>
      </c>
      <c r="IE32" s="919">
        <f t="shared" si="34"/>
        <v>0</v>
      </c>
      <c r="IF32" s="919">
        <f t="shared" si="34"/>
        <v>0</v>
      </c>
      <c r="IG32" s="919">
        <f t="shared" si="34"/>
        <v>0</v>
      </c>
      <c r="IH32" s="919">
        <f t="shared" si="34"/>
        <v>0</v>
      </c>
      <c r="II32" s="919">
        <f t="shared" si="34"/>
        <v>0</v>
      </c>
      <c r="IJ32" s="919">
        <f t="shared" si="34"/>
        <v>0</v>
      </c>
      <c r="IK32" s="919">
        <f t="shared" si="34"/>
        <v>0</v>
      </c>
      <c r="IL32" s="919">
        <f t="shared" si="34"/>
        <v>0</v>
      </c>
      <c r="IM32" s="919">
        <f t="shared" si="34"/>
        <v>0</v>
      </c>
      <c r="IN32" s="919">
        <f t="shared" si="34"/>
        <v>0</v>
      </c>
      <c r="IO32" s="919">
        <f t="shared" si="34"/>
        <v>0</v>
      </c>
      <c r="IP32" s="919">
        <f t="shared" si="34"/>
        <v>0</v>
      </c>
      <c r="IQ32" s="919">
        <f t="shared" si="34"/>
        <v>0</v>
      </c>
      <c r="IR32" s="919">
        <f t="shared" si="34"/>
        <v>0</v>
      </c>
      <c r="IS32" s="919">
        <f t="shared" si="34"/>
        <v>0</v>
      </c>
      <c r="IT32" s="919">
        <f t="shared" si="34"/>
        <v>0</v>
      </c>
      <c r="IU32" s="919">
        <f t="shared" ref="IU32:LF32" si="35">SUM(IU28:IU31)</f>
        <v>0</v>
      </c>
      <c r="IV32" s="919">
        <f t="shared" si="35"/>
        <v>0</v>
      </c>
      <c r="IW32" s="919">
        <f t="shared" si="35"/>
        <v>0</v>
      </c>
      <c r="IX32" s="919">
        <f t="shared" si="35"/>
        <v>0</v>
      </c>
      <c r="IY32" s="919">
        <f t="shared" si="35"/>
        <v>0</v>
      </c>
      <c r="IZ32" s="919">
        <f t="shared" si="35"/>
        <v>0</v>
      </c>
      <c r="JA32" s="919">
        <f t="shared" si="35"/>
        <v>0</v>
      </c>
      <c r="JB32" s="919">
        <f t="shared" si="35"/>
        <v>0</v>
      </c>
      <c r="JC32" s="919">
        <f t="shared" si="35"/>
        <v>0</v>
      </c>
      <c r="JD32" s="919">
        <f t="shared" si="35"/>
        <v>0</v>
      </c>
      <c r="JE32" s="919">
        <f t="shared" si="35"/>
        <v>0</v>
      </c>
      <c r="JF32" s="919">
        <f t="shared" si="35"/>
        <v>0</v>
      </c>
      <c r="JG32" s="919">
        <f t="shared" si="35"/>
        <v>0</v>
      </c>
      <c r="JH32" s="919">
        <f t="shared" si="35"/>
        <v>0</v>
      </c>
      <c r="JI32" s="919">
        <f t="shared" si="35"/>
        <v>0</v>
      </c>
      <c r="JJ32" s="919">
        <f t="shared" si="35"/>
        <v>0</v>
      </c>
      <c r="JK32" s="919">
        <f t="shared" si="35"/>
        <v>0</v>
      </c>
      <c r="JL32" s="919">
        <f t="shared" si="35"/>
        <v>0</v>
      </c>
      <c r="JM32" s="919">
        <f t="shared" si="35"/>
        <v>0</v>
      </c>
      <c r="JN32" s="919">
        <f t="shared" si="35"/>
        <v>0</v>
      </c>
      <c r="JO32" s="919">
        <f t="shared" si="35"/>
        <v>0</v>
      </c>
      <c r="JP32" s="919">
        <f t="shared" si="35"/>
        <v>0</v>
      </c>
      <c r="JQ32" s="919">
        <f t="shared" si="35"/>
        <v>0</v>
      </c>
      <c r="JR32" s="919">
        <f t="shared" si="35"/>
        <v>0</v>
      </c>
      <c r="JS32" s="919">
        <f t="shared" si="35"/>
        <v>0</v>
      </c>
      <c r="JT32" s="919">
        <f t="shared" si="35"/>
        <v>0</v>
      </c>
      <c r="JU32" s="919">
        <f t="shared" si="35"/>
        <v>0</v>
      </c>
      <c r="JV32" s="919">
        <f t="shared" si="35"/>
        <v>0</v>
      </c>
      <c r="JW32" s="919">
        <f t="shared" si="35"/>
        <v>0</v>
      </c>
      <c r="JX32" s="919">
        <f t="shared" si="35"/>
        <v>0</v>
      </c>
      <c r="JY32" s="919">
        <f t="shared" si="35"/>
        <v>0</v>
      </c>
      <c r="JZ32" s="919">
        <f t="shared" si="35"/>
        <v>0</v>
      </c>
      <c r="KA32" s="919">
        <f t="shared" si="35"/>
        <v>0</v>
      </c>
      <c r="KB32" s="919">
        <f t="shared" si="35"/>
        <v>0</v>
      </c>
      <c r="KC32" s="919">
        <f t="shared" si="35"/>
        <v>0</v>
      </c>
      <c r="KD32" s="919">
        <f t="shared" si="35"/>
        <v>0</v>
      </c>
      <c r="KE32" s="919">
        <f t="shared" si="35"/>
        <v>0</v>
      </c>
      <c r="KF32" s="919">
        <f t="shared" si="35"/>
        <v>0</v>
      </c>
      <c r="KG32" s="919">
        <f t="shared" si="35"/>
        <v>0</v>
      </c>
      <c r="KH32" s="919">
        <f t="shared" si="35"/>
        <v>0</v>
      </c>
      <c r="KI32" s="919">
        <f t="shared" si="35"/>
        <v>0</v>
      </c>
      <c r="KJ32" s="919">
        <f t="shared" si="35"/>
        <v>0</v>
      </c>
      <c r="KK32" s="919">
        <f t="shared" si="35"/>
        <v>0</v>
      </c>
      <c r="KL32" s="919">
        <f t="shared" si="35"/>
        <v>0</v>
      </c>
      <c r="KM32" s="919">
        <f t="shared" si="35"/>
        <v>0</v>
      </c>
      <c r="KN32" s="919">
        <f t="shared" si="35"/>
        <v>0</v>
      </c>
      <c r="KO32" s="919">
        <f t="shared" si="35"/>
        <v>0</v>
      </c>
      <c r="KP32" s="919">
        <f t="shared" si="35"/>
        <v>0</v>
      </c>
      <c r="KQ32" s="919">
        <f t="shared" si="35"/>
        <v>0</v>
      </c>
      <c r="KR32" s="919">
        <f t="shared" si="35"/>
        <v>0</v>
      </c>
      <c r="KS32" s="919">
        <f t="shared" si="35"/>
        <v>0</v>
      </c>
      <c r="KT32" s="919">
        <f t="shared" si="35"/>
        <v>0</v>
      </c>
      <c r="KU32" s="919">
        <f t="shared" si="35"/>
        <v>0</v>
      </c>
      <c r="KV32" s="919">
        <f t="shared" si="35"/>
        <v>0</v>
      </c>
      <c r="KW32" s="919">
        <f t="shared" si="35"/>
        <v>0</v>
      </c>
      <c r="KX32" s="919">
        <f t="shared" si="35"/>
        <v>0</v>
      </c>
      <c r="KY32" s="919">
        <f t="shared" si="35"/>
        <v>0</v>
      </c>
      <c r="KZ32" s="919">
        <f t="shared" si="35"/>
        <v>0</v>
      </c>
      <c r="LA32" s="919">
        <f t="shared" si="35"/>
        <v>0</v>
      </c>
      <c r="LB32" s="919">
        <f t="shared" si="35"/>
        <v>0</v>
      </c>
      <c r="LC32" s="919">
        <f t="shared" si="35"/>
        <v>0</v>
      </c>
      <c r="LD32" s="919">
        <f t="shared" si="35"/>
        <v>0</v>
      </c>
      <c r="LE32" s="919">
        <f t="shared" si="35"/>
        <v>0</v>
      </c>
      <c r="LF32" s="919">
        <f t="shared" si="35"/>
        <v>0</v>
      </c>
      <c r="LG32" s="919">
        <f>SUM(LG28:LG31)</f>
        <v>0</v>
      </c>
    </row>
    <row r="33" spans="2:319" s="602" customFormat="1" ht="25.5" customHeight="1">
      <c r="B33" s="1456">
        <v>2</v>
      </c>
      <c r="C33" s="714" t="s">
        <v>524</v>
      </c>
      <c r="D33" s="1457" t="s">
        <v>1085</v>
      </c>
      <c r="E33" s="1458"/>
      <c r="F33" s="1458"/>
      <c r="G33" s="1459"/>
      <c r="H33" s="809">
        <v>0</v>
      </c>
      <c r="I33" s="809">
        <v>0</v>
      </c>
      <c r="J33" s="809">
        <v>0</v>
      </c>
      <c r="K33" s="809">
        <v>0</v>
      </c>
      <c r="L33" s="809">
        <v>0</v>
      </c>
      <c r="M33" s="809">
        <v>0</v>
      </c>
      <c r="N33" s="809">
        <v>0</v>
      </c>
      <c r="O33" s="809">
        <v>0</v>
      </c>
      <c r="P33" s="809">
        <v>0</v>
      </c>
      <c r="Q33" s="809">
        <v>0</v>
      </c>
      <c r="R33" s="809">
        <v>0</v>
      </c>
      <c r="S33" s="809">
        <v>0</v>
      </c>
      <c r="T33" s="809">
        <v>0</v>
      </c>
      <c r="U33" s="809">
        <v>0</v>
      </c>
      <c r="V33" s="809">
        <v>0</v>
      </c>
      <c r="W33" s="809">
        <v>0</v>
      </c>
      <c r="X33" s="809">
        <v>0</v>
      </c>
      <c r="Y33" s="809">
        <v>0</v>
      </c>
      <c r="Z33" s="809">
        <v>0</v>
      </c>
      <c r="AA33" s="809">
        <v>0</v>
      </c>
      <c r="AB33" s="809">
        <v>0</v>
      </c>
      <c r="AC33" s="809">
        <v>0</v>
      </c>
      <c r="AD33" s="809">
        <v>0</v>
      </c>
      <c r="AE33" s="809">
        <v>0</v>
      </c>
      <c r="AF33" s="809">
        <v>0</v>
      </c>
      <c r="AG33" s="809">
        <v>0</v>
      </c>
      <c r="AH33" s="809">
        <v>0</v>
      </c>
      <c r="AI33" s="809">
        <v>0</v>
      </c>
      <c r="AJ33" s="809">
        <v>0</v>
      </c>
      <c r="AK33" s="809">
        <v>0</v>
      </c>
      <c r="AL33" s="809">
        <v>0</v>
      </c>
      <c r="AM33" s="809">
        <v>0</v>
      </c>
      <c r="AN33" s="809">
        <v>0</v>
      </c>
      <c r="AO33" s="809">
        <v>0</v>
      </c>
      <c r="AP33" s="809">
        <v>0</v>
      </c>
      <c r="AQ33" s="809">
        <v>0</v>
      </c>
      <c r="AR33" s="809">
        <v>0</v>
      </c>
      <c r="AS33" s="809">
        <v>0</v>
      </c>
      <c r="AT33" s="809">
        <v>0</v>
      </c>
      <c r="AU33" s="809">
        <v>0</v>
      </c>
      <c r="AV33" s="809">
        <v>0</v>
      </c>
      <c r="AW33" s="809">
        <v>0</v>
      </c>
      <c r="AX33" s="809">
        <v>0</v>
      </c>
      <c r="AY33" s="809">
        <v>0</v>
      </c>
      <c r="AZ33" s="809">
        <v>0</v>
      </c>
      <c r="BA33" s="809">
        <v>0</v>
      </c>
      <c r="BB33" s="809">
        <v>0</v>
      </c>
      <c r="BC33" s="809">
        <v>0</v>
      </c>
      <c r="BD33" s="809">
        <v>0</v>
      </c>
      <c r="BE33" s="809">
        <v>0</v>
      </c>
      <c r="BF33" s="809">
        <v>0</v>
      </c>
      <c r="BG33" s="809">
        <v>0</v>
      </c>
      <c r="BH33" s="809">
        <v>0</v>
      </c>
      <c r="BI33" s="809">
        <v>0</v>
      </c>
      <c r="BJ33" s="809">
        <v>0</v>
      </c>
      <c r="BK33" s="809">
        <v>0</v>
      </c>
      <c r="BL33" s="809">
        <v>0</v>
      </c>
      <c r="BM33" s="809">
        <v>0</v>
      </c>
      <c r="BN33" s="809">
        <v>0</v>
      </c>
      <c r="BO33" s="809">
        <v>0</v>
      </c>
      <c r="BP33" s="809">
        <v>0</v>
      </c>
      <c r="BQ33" s="809">
        <v>0</v>
      </c>
      <c r="BR33" s="809">
        <v>0</v>
      </c>
      <c r="BS33" s="809">
        <v>0</v>
      </c>
      <c r="BT33" s="809">
        <v>0</v>
      </c>
      <c r="BU33" s="809">
        <v>0</v>
      </c>
      <c r="BV33" s="809">
        <v>0</v>
      </c>
      <c r="BW33" s="809">
        <v>0</v>
      </c>
      <c r="BX33" s="809">
        <v>0</v>
      </c>
      <c r="BY33" s="809">
        <v>0</v>
      </c>
      <c r="BZ33" s="809">
        <v>0</v>
      </c>
      <c r="CA33" s="809">
        <v>0</v>
      </c>
      <c r="CB33" s="809">
        <v>0</v>
      </c>
      <c r="CC33" s="809">
        <v>0</v>
      </c>
      <c r="CD33" s="809">
        <v>0</v>
      </c>
      <c r="CE33" s="809">
        <v>0</v>
      </c>
      <c r="CF33" s="809">
        <v>0</v>
      </c>
      <c r="CG33" s="809">
        <v>0</v>
      </c>
      <c r="CH33" s="809">
        <v>0</v>
      </c>
      <c r="CI33" s="809">
        <v>0</v>
      </c>
      <c r="CJ33" s="809">
        <v>0</v>
      </c>
      <c r="CK33" s="809">
        <v>0</v>
      </c>
      <c r="CL33" s="809">
        <v>0</v>
      </c>
      <c r="CM33" s="809">
        <v>0</v>
      </c>
      <c r="CN33" s="809">
        <v>0</v>
      </c>
      <c r="CO33" s="809">
        <v>0</v>
      </c>
      <c r="CP33" s="809">
        <v>0</v>
      </c>
      <c r="CQ33" s="809">
        <v>0</v>
      </c>
      <c r="CR33" s="809">
        <v>0</v>
      </c>
      <c r="CS33" s="809">
        <v>0</v>
      </c>
      <c r="CT33" s="809">
        <v>0</v>
      </c>
      <c r="CU33" s="809">
        <v>0</v>
      </c>
      <c r="CV33" s="809">
        <v>0</v>
      </c>
      <c r="CW33" s="809">
        <v>0</v>
      </c>
      <c r="CX33" s="809">
        <v>0</v>
      </c>
      <c r="CY33" s="809">
        <v>0</v>
      </c>
      <c r="CZ33" s="809">
        <v>0</v>
      </c>
      <c r="DA33" s="809">
        <v>0</v>
      </c>
      <c r="DB33" s="809">
        <v>0</v>
      </c>
      <c r="DC33" s="809">
        <v>0</v>
      </c>
      <c r="DD33" s="809">
        <v>0</v>
      </c>
      <c r="DE33" s="809">
        <v>0</v>
      </c>
      <c r="DF33" s="809">
        <v>0</v>
      </c>
      <c r="DG33" s="809">
        <v>0</v>
      </c>
      <c r="DH33" s="809">
        <v>0</v>
      </c>
      <c r="DI33" s="809">
        <v>0</v>
      </c>
      <c r="DJ33" s="809">
        <v>0</v>
      </c>
      <c r="DK33" s="809">
        <v>0</v>
      </c>
      <c r="DL33" s="809">
        <v>0</v>
      </c>
      <c r="DM33" s="809">
        <v>0</v>
      </c>
      <c r="DN33" s="809">
        <v>0</v>
      </c>
      <c r="DO33" s="809">
        <v>0</v>
      </c>
      <c r="DP33" s="809">
        <v>0</v>
      </c>
      <c r="DQ33" s="809">
        <v>0</v>
      </c>
      <c r="DR33" s="809">
        <v>0</v>
      </c>
      <c r="DS33" s="809">
        <v>0</v>
      </c>
      <c r="DT33" s="809">
        <v>0</v>
      </c>
      <c r="DU33" s="809">
        <v>0</v>
      </c>
      <c r="DV33" s="809">
        <v>0</v>
      </c>
      <c r="DW33" s="809">
        <v>0</v>
      </c>
      <c r="DX33" s="809">
        <v>0</v>
      </c>
      <c r="DY33" s="809">
        <v>0</v>
      </c>
      <c r="DZ33" s="809">
        <v>0</v>
      </c>
      <c r="EA33" s="809">
        <v>0</v>
      </c>
      <c r="EB33" s="809">
        <v>0</v>
      </c>
      <c r="EC33" s="809">
        <v>0</v>
      </c>
      <c r="ED33" s="809">
        <v>0</v>
      </c>
      <c r="EE33" s="809">
        <v>0</v>
      </c>
      <c r="EF33" s="809">
        <v>0</v>
      </c>
      <c r="EG33" s="809">
        <v>0</v>
      </c>
      <c r="EH33" s="809">
        <v>0</v>
      </c>
      <c r="EI33" s="809">
        <v>0</v>
      </c>
      <c r="EJ33" s="809">
        <v>0</v>
      </c>
      <c r="EK33" s="809">
        <v>0</v>
      </c>
      <c r="EL33" s="809">
        <v>0</v>
      </c>
      <c r="EM33" s="809">
        <v>0</v>
      </c>
      <c r="EN33" s="809">
        <v>0</v>
      </c>
      <c r="EO33" s="809">
        <v>0</v>
      </c>
      <c r="EP33" s="809">
        <v>0</v>
      </c>
      <c r="EQ33" s="809">
        <v>0</v>
      </c>
      <c r="ER33" s="809">
        <v>0</v>
      </c>
      <c r="ES33" s="809">
        <v>0</v>
      </c>
      <c r="ET33" s="809">
        <v>0</v>
      </c>
      <c r="EU33" s="809">
        <v>0</v>
      </c>
      <c r="EV33" s="809">
        <v>0</v>
      </c>
      <c r="EW33" s="809">
        <v>0</v>
      </c>
      <c r="EX33" s="809">
        <v>0</v>
      </c>
      <c r="EY33" s="809">
        <v>0</v>
      </c>
      <c r="EZ33" s="809">
        <v>0</v>
      </c>
      <c r="FA33" s="809">
        <v>0</v>
      </c>
      <c r="FB33" s="809">
        <v>0</v>
      </c>
      <c r="FC33" s="809">
        <v>0</v>
      </c>
      <c r="FD33" s="809">
        <v>0</v>
      </c>
      <c r="FE33" s="809">
        <v>0</v>
      </c>
      <c r="FF33" s="809">
        <v>0</v>
      </c>
      <c r="FG33" s="809">
        <v>0</v>
      </c>
      <c r="FH33" s="809">
        <v>0</v>
      </c>
      <c r="FI33" s="809">
        <v>0</v>
      </c>
      <c r="FJ33" s="809">
        <v>0</v>
      </c>
      <c r="FK33" s="809">
        <v>0</v>
      </c>
      <c r="FL33" s="809">
        <v>0</v>
      </c>
      <c r="FM33" s="809">
        <v>0</v>
      </c>
      <c r="FN33" s="809">
        <v>0</v>
      </c>
      <c r="FO33" s="809">
        <v>0</v>
      </c>
      <c r="FP33" s="809">
        <v>0</v>
      </c>
      <c r="FQ33" s="809">
        <v>0</v>
      </c>
      <c r="FR33" s="809">
        <v>0</v>
      </c>
      <c r="FS33" s="809">
        <v>0</v>
      </c>
      <c r="FT33" s="809">
        <v>0</v>
      </c>
      <c r="FU33" s="809">
        <v>0</v>
      </c>
      <c r="FV33" s="809">
        <v>0</v>
      </c>
      <c r="FW33" s="809">
        <v>0</v>
      </c>
      <c r="FX33" s="809">
        <v>0</v>
      </c>
      <c r="FY33" s="809">
        <v>0</v>
      </c>
      <c r="FZ33" s="809">
        <v>0</v>
      </c>
      <c r="GA33" s="809">
        <v>0</v>
      </c>
      <c r="GB33" s="809">
        <v>0</v>
      </c>
      <c r="GC33" s="809">
        <v>0</v>
      </c>
      <c r="GD33" s="809">
        <v>0</v>
      </c>
      <c r="GE33" s="809">
        <v>0</v>
      </c>
      <c r="GF33" s="809">
        <v>0</v>
      </c>
      <c r="GG33" s="809">
        <v>0</v>
      </c>
      <c r="GH33" s="809">
        <v>0</v>
      </c>
      <c r="GI33" s="809">
        <v>0</v>
      </c>
      <c r="GJ33" s="809">
        <v>0</v>
      </c>
      <c r="GK33" s="809">
        <v>0</v>
      </c>
      <c r="GL33" s="809">
        <v>0</v>
      </c>
      <c r="GM33" s="809">
        <v>0</v>
      </c>
      <c r="GN33" s="809">
        <v>0</v>
      </c>
      <c r="GO33" s="809">
        <v>0</v>
      </c>
      <c r="GP33" s="809">
        <v>0</v>
      </c>
      <c r="GQ33" s="809">
        <v>0</v>
      </c>
      <c r="GR33" s="809">
        <v>0</v>
      </c>
      <c r="GS33" s="809">
        <v>0</v>
      </c>
      <c r="GT33" s="809">
        <v>0</v>
      </c>
      <c r="GU33" s="809">
        <v>0</v>
      </c>
      <c r="GV33" s="809">
        <v>0</v>
      </c>
      <c r="GW33" s="809">
        <v>0</v>
      </c>
      <c r="GX33" s="809">
        <v>0</v>
      </c>
      <c r="GY33" s="809">
        <v>0</v>
      </c>
      <c r="GZ33" s="809">
        <v>0</v>
      </c>
      <c r="HA33" s="809">
        <v>0</v>
      </c>
      <c r="HB33" s="809">
        <v>0</v>
      </c>
      <c r="HC33" s="809">
        <v>0</v>
      </c>
      <c r="HD33" s="809">
        <v>0</v>
      </c>
      <c r="HE33" s="809">
        <v>0</v>
      </c>
      <c r="HF33" s="809">
        <v>0</v>
      </c>
      <c r="HG33" s="809">
        <v>0</v>
      </c>
      <c r="HH33" s="809">
        <v>0</v>
      </c>
      <c r="HI33" s="809">
        <v>0</v>
      </c>
      <c r="HJ33" s="809">
        <v>0</v>
      </c>
      <c r="HK33" s="809">
        <v>0</v>
      </c>
      <c r="HL33" s="809">
        <v>0</v>
      </c>
      <c r="HM33" s="809">
        <v>0</v>
      </c>
      <c r="HN33" s="809">
        <v>0</v>
      </c>
      <c r="HO33" s="809">
        <v>0</v>
      </c>
      <c r="HP33" s="809">
        <v>0</v>
      </c>
      <c r="HQ33" s="809">
        <v>0</v>
      </c>
      <c r="HR33" s="809">
        <v>0</v>
      </c>
      <c r="HS33" s="809">
        <v>0</v>
      </c>
      <c r="HT33" s="809">
        <v>0</v>
      </c>
      <c r="HU33" s="809">
        <v>0</v>
      </c>
      <c r="HV33" s="809">
        <v>0</v>
      </c>
      <c r="HW33" s="809">
        <v>0</v>
      </c>
      <c r="HX33" s="809">
        <v>0</v>
      </c>
      <c r="HY33" s="809">
        <v>0</v>
      </c>
      <c r="HZ33" s="809">
        <v>0</v>
      </c>
      <c r="IA33" s="809">
        <v>0</v>
      </c>
      <c r="IB33" s="809">
        <v>0</v>
      </c>
      <c r="IC33" s="809">
        <v>0</v>
      </c>
      <c r="ID33" s="809">
        <v>0</v>
      </c>
      <c r="IE33" s="809">
        <v>0</v>
      </c>
      <c r="IF33" s="809">
        <v>0</v>
      </c>
      <c r="IG33" s="809">
        <v>0</v>
      </c>
      <c r="IH33" s="809">
        <v>0</v>
      </c>
      <c r="II33" s="809">
        <v>0</v>
      </c>
      <c r="IJ33" s="809">
        <v>0</v>
      </c>
      <c r="IK33" s="809">
        <v>0</v>
      </c>
      <c r="IL33" s="809">
        <v>0</v>
      </c>
      <c r="IM33" s="809">
        <v>0</v>
      </c>
      <c r="IN33" s="809">
        <v>0</v>
      </c>
      <c r="IO33" s="809">
        <v>0</v>
      </c>
      <c r="IP33" s="809">
        <v>0</v>
      </c>
      <c r="IQ33" s="809">
        <v>0</v>
      </c>
      <c r="IR33" s="809">
        <v>0</v>
      </c>
      <c r="IS33" s="809">
        <v>0</v>
      </c>
      <c r="IT33" s="809">
        <v>0</v>
      </c>
      <c r="IU33" s="809">
        <v>0</v>
      </c>
      <c r="IV33" s="809">
        <v>0</v>
      </c>
      <c r="IW33" s="809">
        <v>0</v>
      </c>
      <c r="IX33" s="809">
        <v>0</v>
      </c>
      <c r="IY33" s="809">
        <v>0</v>
      </c>
      <c r="IZ33" s="809">
        <v>0</v>
      </c>
      <c r="JA33" s="809">
        <v>0</v>
      </c>
      <c r="JB33" s="809">
        <v>0</v>
      </c>
      <c r="JC33" s="809">
        <v>0</v>
      </c>
      <c r="JD33" s="809">
        <v>0</v>
      </c>
      <c r="JE33" s="809">
        <v>0</v>
      </c>
      <c r="JF33" s="809">
        <v>0</v>
      </c>
      <c r="JG33" s="809">
        <v>0</v>
      </c>
      <c r="JH33" s="809">
        <v>0</v>
      </c>
      <c r="JI33" s="809">
        <v>0</v>
      </c>
      <c r="JJ33" s="809">
        <v>0</v>
      </c>
      <c r="JK33" s="809">
        <v>0</v>
      </c>
      <c r="JL33" s="809">
        <v>0</v>
      </c>
      <c r="JM33" s="809">
        <v>0</v>
      </c>
      <c r="JN33" s="809">
        <v>0</v>
      </c>
      <c r="JO33" s="809">
        <v>0</v>
      </c>
      <c r="JP33" s="809">
        <v>0</v>
      </c>
      <c r="JQ33" s="809">
        <v>0</v>
      </c>
      <c r="JR33" s="809">
        <v>0</v>
      </c>
      <c r="JS33" s="809">
        <v>0</v>
      </c>
      <c r="JT33" s="809">
        <v>0</v>
      </c>
      <c r="JU33" s="809">
        <v>0</v>
      </c>
      <c r="JV33" s="809">
        <v>0</v>
      </c>
      <c r="JW33" s="809">
        <v>0</v>
      </c>
      <c r="JX33" s="809">
        <v>0</v>
      </c>
      <c r="JY33" s="809">
        <v>0</v>
      </c>
      <c r="JZ33" s="809">
        <v>0</v>
      </c>
      <c r="KA33" s="809">
        <v>0</v>
      </c>
      <c r="KB33" s="809">
        <v>0</v>
      </c>
      <c r="KC33" s="809">
        <v>0</v>
      </c>
      <c r="KD33" s="809">
        <v>0</v>
      </c>
      <c r="KE33" s="809">
        <v>0</v>
      </c>
      <c r="KF33" s="809">
        <v>0</v>
      </c>
      <c r="KG33" s="809">
        <v>0</v>
      </c>
      <c r="KH33" s="809">
        <v>0</v>
      </c>
      <c r="KI33" s="809">
        <v>0</v>
      </c>
      <c r="KJ33" s="809">
        <v>0</v>
      </c>
      <c r="KK33" s="809">
        <v>0</v>
      </c>
      <c r="KL33" s="809">
        <v>0</v>
      </c>
      <c r="KM33" s="809">
        <v>0</v>
      </c>
      <c r="KN33" s="809">
        <v>0</v>
      </c>
      <c r="KO33" s="809">
        <v>0</v>
      </c>
      <c r="KP33" s="809">
        <v>0</v>
      </c>
      <c r="KQ33" s="809">
        <v>0</v>
      </c>
      <c r="KR33" s="809">
        <v>0</v>
      </c>
      <c r="KS33" s="809">
        <v>0</v>
      </c>
      <c r="KT33" s="809">
        <v>0</v>
      </c>
      <c r="KU33" s="809">
        <v>0</v>
      </c>
      <c r="KV33" s="809">
        <v>0</v>
      </c>
      <c r="KW33" s="809">
        <v>0</v>
      </c>
      <c r="KX33" s="809">
        <v>0</v>
      </c>
      <c r="KY33" s="809">
        <v>0</v>
      </c>
      <c r="KZ33" s="809">
        <v>0</v>
      </c>
      <c r="LA33" s="809">
        <v>0</v>
      </c>
      <c r="LB33" s="809">
        <v>0</v>
      </c>
      <c r="LC33" s="809">
        <v>0</v>
      </c>
      <c r="LD33" s="809">
        <v>0</v>
      </c>
      <c r="LE33" s="809">
        <v>0</v>
      </c>
      <c r="LF33" s="809">
        <v>0</v>
      </c>
      <c r="LG33" s="918">
        <f>SUM(H33:LF33)</f>
        <v>0</v>
      </c>
    </row>
    <row r="34" spans="2:319" s="602" customFormat="1" ht="15.95" customHeight="1">
      <c r="B34" s="1456"/>
      <c r="C34" s="714" t="s">
        <v>530</v>
      </c>
      <c r="D34" s="1460" t="s">
        <v>1086</v>
      </c>
      <c r="E34" s="1461"/>
      <c r="F34" s="1461"/>
      <c r="G34" s="1462"/>
      <c r="H34" s="809">
        <v>0</v>
      </c>
      <c r="I34" s="809">
        <v>0</v>
      </c>
      <c r="J34" s="809">
        <v>0</v>
      </c>
      <c r="K34" s="809">
        <v>0</v>
      </c>
      <c r="L34" s="809">
        <v>0</v>
      </c>
      <c r="M34" s="809">
        <v>0</v>
      </c>
      <c r="N34" s="809">
        <v>0</v>
      </c>
      <c r="O34" s="809">
        <v>0</v>
      </c>
      <c r="P34" s="809">
        <v>0</v>
      </c>
      <c r="Q34" s="809">
        <v>0</v>
      </c>
      <c r="R34" s="809">
        <v>0</v>
      </c>
      <c r="S34" s="809">
        <v>0</v>
      </c>
      <c r="T34" s="809">
        <v>0</v>
      </c>
      <c r="U34" s="809">
        <v>0</v>
      </c>
      <c r="V34" s="809">
        <v>0</v>
      </c>
      <c r="W34" s="809">
        <v>0</v>
      </c>
      <c r="X34" s="809">
        <v>0</v>
      </c>
      <c r="Y34" s="809">
        <v>0</v>
      </c>
      <c r="Z34" s="809">
        <v>0</v>
      </c>
      <c r="AA34" s="809">
        <v>0</v>
      </c>
      <c r="AB34" s="809">
        <v>0</v>
      </c>
      <c r="AC34" s="809">
        <v>0</v>
      </c>
      <c r="AD34" s="809">
        <v>0</v>
      </c>
      <c r="AE34" s="809">
        <v>0</v>
      </c>
      <c r="AF34" s="809">
        <v>0</v>
      </c>
      <c r="AG34" s="809">
        <v>0</v>
      </c>
      <c r="AH34" s="809">
        <v>0</v>
      </c>
      <c r="AI34" s="809">
        <v>0</v>
      </c>
      <c r="AJ34" s="809">
        <v>0</v>
      </c>
      <c r="AK34" s="809">
        <v>0</v>
      </c>
      <c r="AL34" s="809">
        <v>0</v>
      </c>
      <c r="AM34" s="809">
        <v>0</v>
      </c>
      <c r="AN34" s="809">
        <v>0</v>
      </c>
      <c r="AO34" s="809">
        <v>0</v>
      </c>
      <c r="AP34" s="809">
        <v>0</v>
      </c>
      <c r="AQ34" s="809">
        <v>0</v>
      </c>
      <c r="AR34" s="809">
        <v>0</v>
      </c>
      <c r="AS34" s="809">
        <v>0</v>
      </c>
      <c r="AT34" s="809">
        <v>0</v>
      </c>
      <c r="AU34" s="809">
        <v>0</v>
      </c>
      <c r="AV34" s="809">
        <v>0</v>
      </c>
      <c r="AW34" s="809">
        <v>0</v>
      </c>
      <c r="AX34" s="809">
        <v>0</v>
      </c>
      <c r="AY34" s="809">
        <v>0</v>
      </c>
      <c r="AZ34" s="809">
        <v>0</v>
      </c>
      <c r="BA34" s="809">
        <v>0</v>
      </c>
      <c r="BB34" s="809">
        <v>0</v>
      </c>
      <c r="BC34" s="809">
        <v>0</v>
      </c>
      <c r="BD34" s="809">
        <v>0</v>
      </c>
      <c r="BE34" s="809">
        <v>0</v>
      </c>
      <c r="BF34" s="809">
        <v>0</v>
      </c>
      <c r="BG34" s="809">
        <v>0</v>
      </c>
      <c r="BH34" s="809">
        <v>0</v>
      </c>
      <c r="BI34" s="809">
        <v>0</v>
      </c>
      <c r="BJ34" s="809">
        <v>0</v>
      </c>
      <c r="BK34" s="809">
        <v>0</v>
      </c>
      <c r="BL34" s="809">
        <v>0</v>
      </c>
      <c r="BM34" s="809">
        <v>0</v>
      </c>
      <c r="BN34" s="809">
        <v>0</v>
      </c>
      <c r="BO34" s="809">
        <v>0</v>
      </c>
      <c r="BP34" s="809">
        <v>0</v>
      </c>
      <c r="BQ34" s="809">
        <v>0</v>
      </c>
      <c r="BR34" s="809">
        <v>0</v>
      </c>
      <c r="BS34" s="809">
        <v>0</v>
      </c>
      <c r="BT34" s="809">
        <v>0</v>
      </c>
      <c r="BU34" s="809">
        <v>0</v>
      </c>
      <c r="BV34" s="809">
        <v>0</v>
      </c>
      <c r="BW34" s="809">
        <v>0</v>
      </c>
      <c r="BX34" s="809">
        <v>0</v>
      </c>
      <c r="BY34" s="809">
        <v>0</v>
      </c>
      <c r="BZ34" s="809">
        <v>0</v>
      </c>
      <c r="CA34" s="809">
        <v>0</v>
      </c>
      <c r="CB34" s="809">
        <v>0</v>
      </c>
      <c r="CC34" s="809">
        <v>0</v>
      </c>
      <c r="CD34" s="809">
        <v>0</v>
      </c>
      <c r="CE34" s="809">
        <v>0</v>
      </c>
      <c r="CF34" s="809">
        <v>0</v>
      </c>
      <c r="CG34" s="809">
        <v>0</v>
      </c>
      <c r="CH34" s="809">
        <v>0</v>
      </c>
      <c r="CI34" s="809">
        <v>0</v>
      </c>
      <c r="CJ34" s="809">
        <v>0</v>
      </c>
      <c r="CK34" s="809">
        <v>0</v>
      </c>
      <c r="CL34" s="809">
        <v>0</v>
      </c>
      <c r="CM34" s="809">
        <v>0</v>
      </c>
      <c r="CN34" s="809">
        <v>0</v>
      </c>
      <c r="CO34" s="809">
        <v>0</v>
      </c>
      <c r="CP34" s="809">
        <v>0</v>
      </c>
      <c r="CQ34" s="809">
        <v>0</v>
      </c>
      <c r="CR34" s="809">
        <v>0</v>
      </c>
      <c r="CS34" s="809">
        <v>0</v>
      </c>
      <c r="CT34" s="809">
        <v>0</v>
      </c>
      <c r="CU34" s="809">
        <v>0</v>
      </c>
      <c r="CV34" s="809">
        <v>0</v>
      </c>
      <c r="CW34" s="809">
        <v>0</v>
      </c>
      <c r="CX34" s="809">
        <v>0</v>
      </c>
      <c r="CY34" s="809">
        <v>0</v>
      </c>
      <c r="CZ34" s="809">
        <v>0</v>
      </c>
      <c r="DA34" s="809">
        <v>0</v>
      </c>
      <c r="DB34" s="809">
        <v>0</v>
      </c>
      <c r="DC34" s="809">
        <v>0</v>
      </c>
      <c r="DD34" s="809">
        <v>0</v>
      </c>
      <c r="DE34" s="809">
        <v>0</v>
      </c>
      <c r="DF34" s="809">
        <v>0</v>
      </c>
      <c r="DG34" s="809">
        <v>0</v>
      </c>
      <c r="DH34" s="809">
        <v>0</v>
      </c>
      <c r="DI34" s="809">
        <v>0</v>
      </c>
      <c r="DJ34" s="809">
        <v>0</v>
      </c>
      <c r="DK34" s="809">
        <v>0</v>
      </c>
      <c r="DL34" s="809">
        <v>0</v>
      </c>
      <c r="DM34" s="809">
        <v>0</v>
      </c>
      <c r="DN34" s="809">
        <v>0</v>
      </c>
      <c r="DO34" s="809">
        <v>0</v>
      </c>
      <c r="DP34" s="809">
        <v>0</v>
      </c>
      <c r="DQ34" s="809">
        <v>0</v>
      </c>
      <c r="DR34" s="809">
        <v>0</v>
      </c>
      <c r="DS34" s="809">
        <v>0</v>
      </c>
      <c r="DT34" s="809">
        <v>0</v>
      </c>
      <c r="DU34" s="809">
        <v>0</v>
      </c>
      <c r="DV34" s="809">
        <v>0</v>
      </c>
      <c r="DW34" s="809">
        <v>0</v>
      </c>
      <c r="DX34" s="809">
        <v>0</v>
      </c>
      <c r="DY34" s="809">
        <v>0</v>
      </c>
      <c r="DZ34" s="809">
        <v>0</v>
      </c>
      <c r="EA34" s="809">
        <v>0</v>
      </c>
      <c r="EB34" s="809">
        <v>0</v>
      </c>
      <c r="EC34" s="809">
        <v>0</v>
      </c>
      <c r="ED34" s="809">
        <v>0</v>
      </c>
      <c r="EE34" s="809">
        <v>0</v>
      </c>
      <c r="EF34" s="809">
        <v>0</v>
      </c>
      <c r="EG34" s="809">
        <v>0</v>
      </c>
      <c r="EH34" s="809">
        <v>0</v>
      </c>
      <c r="EI34" s="809">
        <v>0</v>
      </c>
      <c r="EJ34" s="809">
        <v>0</v>
      </c>
      <c r="EK34" s="809">
        <v>0</v>
      </c>
      <c r="EL34" s="809">
        <v>0</v>
      </c>
      <c r="EM34" s="809">
        <v>0</v>
      </c>
      <c r="EN34" s="809">
        <v>0</v>
      </c>
      <c r="EO34" s="809">
        <v>0</v>
      </c>
      <c r="EP34" s="809">
        <v>0</v>
      </c>
      <c r="EQ34" s="809">
        <v>0</v>
      </c>
      <c r="ER34" s="809">
        <v>0</v>
      </c>
      <c r="ES34" s="809">
        <v>0</v>
      </c>
      <c r="ET34" s="809">
        <v>0</v>
      </c>
      <c r="EU34" s="809">
        <v>0</v>
      </c>
      <c r="EV34" s="809">
        <v>0</v>
      </c>
      <c r="EW34" s="809">
        <v>0</v>
      </c>
      <c r="EX34" s="809">
        <v>0</v>
      </c>
      <c r="EY34" s="809">
        <v>0</v>
      </c>
      <c r="EZ34" s="809">
        <v>0</v>
      </c>
      <c r="FA34" s="809">
        <v>0</v>
      </c>
      <c r="FB34" s="809">
        <v>0</v>
      </c>
      <c r="FC34" s="809">
        <v>0</v>
      </c>
      <c r="FD34" s="809">
        <v>0</v>
      </c>
      <c r="FE34" s="809">
        <v>0</v>
      </c>
      <c r="FF34" s="809">
        <v>0</v>
      </c>
      <c r="FG34" s="809">
        <v>0</v>
      </c>
      <c r="FH34" s="809">
        <v>0</v>
      </c>
      <c r="FI34" s="809">
        <v>0</v>
      </c>
      <c r="FJ34" s="809">
        <v>0</v>
      </c>
      <c r="FK34" s="809">
        <v>0</v>
      </c>
      <c r="FL34" s="809">
        <v>0</v>
      </c>
      <c r="FM34" s="809">
        <v>0</v>
      </c>
      <c r="FN34" s="809">
        <v>0</v>
      </c>
      <c r="FO34" s="809">
        <v>0</v>
      </c>
      <c r="FP34" s="809">
        <v>0</v>
      </c>
      <c r="FQ34" s="809">
        <v>0</v>
      </c>
      <c r="FR34" s="809">
        <v>0</v>
      </c>
      <c r="FS34" s="809">
        <v>0</v>
      </c>
      <c r="FT34" s="809">
        <v>0</v>
      </c>
      <c r="FU34" s="809">
        <v>0</v>
      </c>
      <c r="FV34" s="809">
        <v>0</v>
      </c>
      <c r="FW34" s="809">
        <v>0</v>
      </c>
      <c r="FX34" s="809">
        <v>0</v>
      </c>
      <c r="FY34" s="809">
        <v>0</v>
      </c>
      <c r="FZ34" s="809">
        <v>0</v>
      </c>
      <c r="GA34" s="809">
        <v>0</v>
      </c>
      <c r="GB34" s="809">
        <v>0</v>
      </c>
      <c r="GC34" s="809">
        <v>0</v>
      </c>
      <c r="GD34" s="809">
        <v>0</v>
      </c>
      <c r="GE34" s="809">
        <v>0</v>
      </c>
      <c r="GF34" s="809">
        <v>0</v>
      </c>
      <c r="GG34" s="809">
        <v>0</v>
      </c>
      <c r="GH34" s="809">
        <v>0</v>
      </c>
      <c r="GI34" s="809">
        <v>0</v>
      </c>
      <c r="GJ34" s="809">
        <v>0</v>
      </c>
      <c r="GK34" s="809">
        <v>0</v>
      </c>
      <c r="GL34" s="809">
        <v>0</v>
      </c>
      <c r="GM34" s="809">
        <v>0</v>
      </c>
      <c r="GN34" s="809">
        <v>0</v>
      </c>
      <c r="GO34" s="809">
        <v>0</v>
      </c>
      <c r="GP34" s="809">
        <v>0</v>
      </c>
      <c r="GQ34" s="809">
        <v>0</v>
      </c>
      <c r="GR34" s="809">
        <v>0</v>
      </c>
      <c r="GS34" s="809">
        <v>0</v>
      </c>
      <c r="GT34" s="809">
        <v>0</v>
      </c>
      <c r="GU34" s="809">
        <v>0</v>
      </c>
      <c r="GV34" s="809">
        <v>0</v>
      </c>
      <c r="GW34" s="809">
        <v>0</v>
      </c>
      <c r="GX34" s="809">
        <v>0</v>
      </c>
      <c r="GY34" s="809">
        <v>0</v>
      </c>
      <c r="GZ34" s="809">
        <v>0</v>
      </c>
      <c r="HA34" s="809">
        <v>0</v>
      </c>
      <c r="HB34" s="809">
        <v>0</v>
      </c>
      <c r="HC34" s="809">
        <v>0</v>
      </c>
      <c r="HD34" s="809">
        <v>0</v>
      </c>
      <c r="HE34" s="809">
        <v>0</v>
      </c>
      <c r="HF34" s="809">
        <v>0</v>
      </c>
      <c r="HG34" s="809">
        <v>0</v>
      </c>
      <c r="HH34" s="809">
        <v>0</v>
      </c>
      <c r="HI34" s="809">
        <v>0</v>
      </c>
      <c r="HJ34" s="809">
        <v>0</v>
      </c>
      <c r="HK34" s="809">
        <v>0</v>
      </c>
      <c r="HL34" s="809">
        <v>0</v>
      </c>
      <c r="HM34" s="809">
        <v>0</v>
      </c>
      <c r="HN34" s="809">
        <v>0</v>
      </c>
      <c r="HO34" s="809">
        <v>0</v>
      </c>
      <c r="HP34" s="809">
        <v>0</v>
      </c>
      <c r="HQ34" s="809">
        <v>0</v>
      </c>
      <c r="HR34" s="809">
        <v>0</v>
      </c>
      <c r="HS34" s="809">
        <v>0</v>
      </c>
      <c r="HT34" s="809">
        <v>0</v>
      </c>
      <c r="HU34" s="809">
        <v>0</v>
      </c>
      <c r="HV34" s="809">
        <v>0</v>
      </c>
      <c r="HW34" s="809">
        <v>0</v>
      </c>
      <c r="HX34" s="809">
        <v>0</v>
      </c>
      <c r="HY34" s="809">
        <v>0</v>
      </c>
      <c r="HZ34" s="809">
        <v>0</v>
      </c>
      <c r="IA34" s="809">
        <v>0</v>
      </c>
      <c r="IB34" s="809">
        <v>0</v>
      </c>
      <c r="IC34" s="809">
        <v>0</v>
      </c>
      <c r="ID34" s="809">
        <v>0</v>
      </c>
      <c r="IE34" s="809">
        <v>0</v>
      </c>
      <c r="IF34" s="809">
        <v>0</v>
      </c>
      <c r="IG34" s="809">
        <v>0</v>
      </c>
      <c r="IH34" s="809">
        <v>0</v>
      </c>
      <c r="II34" s="809">
        <v>0</v>
      </c>
      <c r="IJ34" s="809">
        <v>0</v>
      </c>
      <c r="IK34" s="809">
        <v>0</v>
      </c>
      <c r="IL34" s="809">
        <v>0</v>
      </c>
      <c r="IM34" s="809">
        <v>0</v>
      </c>
      <c r="IN34" s="809">
        <v>0</v>
      </c>
      <c r="IO34" s="809">
        <v>0</v>
      </c>
      <c r="IP34" s="809">
        <v>0</v>
      </c>
      <c r="IQ34" s="809">
        <v>0</v>
      </c>
      <c r="IR34" s="809">
        <v>0</v>
      </c>
      <c r="IS34" s="809">
        <v>0</v>
      </c>
      <c r="IT34" s="809">
        <v>0</v>
      </c>
      <c r="IU34" s="809">
        <v>0</v>
      </c>
      <c r="IV34" s="809">
        <v>0</v>
      </c>
      <c r="IW34" s="809">
        <v>0</v>
      </c>
      <c r="IX34" s="809">
        <v>0</v>
      </c>
      <c r="IY34" s="809">
        <v>0</v>
      </c>
      <c r="IZ34" s="809">
        <v>0</v>
      </c>
      <c r="JA34" s="809">
        <v>0</v>
      </c>
      <c r="JB34" s="809">
        <v>0</v>
      </c>
      <c r="JC34" s="809">
        <v>0</v>
      </c>
      <c r="JD34" s="809">
        <v>0</v>
      </c>
      <c r="JE34" s="809">
        <v>0</v>
      </c>
      <c r="JF34" s="809">
        <v>0</v>
      </c>
      <c r="JG34" s="809">
        <v>0</v>
      </c>
      <c r="JH34" s="809">
        <v>0</v>
      </c>
      <c r="JI34" s="809">
        <v>0</v>
      </c>
      <c r="JJ34" s="809">
        <v>0</v>
      </c>
      <c r="JK34" s="809">
        <v>0</v>
      </c>
      <c r="JL34" s="809">
        <v>0</v>
      </c>
      <c r="JM34" s="809">
        <v>0</v>
      </c>
      <c r="JN34" s="809">
        <v>0</v>
      </c>
      <c r="JO34" s="809">
        <v>0</v>
      </c>
      <c r="JP34" s="809">
        <v>0</v>
      </c>
      <c r="JQ34" s="809">
        <v>0</v>
      </c>
      <c r="JR34" s="809">
        <v>0</v>
      </c>
      <c r="JS34" s="809">
        <v>0</v>
      </c>
      <c r="JT34" s="809">
        <v>0</v>
      </c>
      <c r="JU34" s="809">
        <v>0</v>
      </c>
      <c r="JV34" s="809">
        <v>0</v>
      </c>
      <c r="JW34" s="809">
        <v>0</v>
      </c>
      <c r="JX34" s="809">
        <v>0</v>
      </c>
      <c r="JY34" s="809">
        <v>0</v>
      </c>
      <c r="JZ34" s="809">
        <v>0</v>
      </c>
      <c r="KA34" s="809">
        <v>0</v>
      </c>
      <c r="KB34" s="809">
        <v>0</v>
      </c>
      <c r="KC34" s="809">
        <v>0</v>
      </c>
      <c r="KD34" s="809">
        <v>0</v>
      </c>
      <c r="KE34" s="809">
        <v>0</v>
      </c>
      <c r="KF34" s="809">
        <v>0</v>
      </c>
      <c r="KG34" s="809">
        <v>0</v>
      </c>
      <c r="KH34" s="809">
        <v>0</v>
      </c>
      <c r="KI34" s="809">
        <v>0</v>
      </c>
      <c r="KJ34" s="809">
        <v>0</v>
      </c>
      <c r="KK34" s="809">
        <v>0</v>
      </c>
      <c r="KL34" s="809">
        <v>0</v>
      </c>
      <c r="KM34" s="809">
        <v>0</v>
      </c>
      <c r="KN34" s="809">
        <v>0</v>
      </c>
      <c r="KO34" s="809">
        <v>0</v>
      </c>
      <c r="KP34" s="809">
        <v>0</v>
      </c>
      <c r="KQ34" s="809">
        <v>0</v>
      </c>
      <c r="KR34" s="809">
        <v>0</v>
      </c>
      <c r="KS34" s="809">
        <v>0</v>
      </c>
      <c r="KT34" s="809">
        <v>0</v>
      </c>
      <c r="KU34" s="809">
        <v>0</v>
      </c>
      <c r="KV34" s="809">
        <v>0</v>
      </c>
      <c r="KW34" s="809">
        <v>0</v>
      </c>
      <c r="KX34" s="809">
        <v>0</v>
      </c>
      <c r="KY34" s="809">
        <v>0</v>
      </c>
      <c r="KZ34" s="809">
        <v>0</v>
      </c>
      <c r="LA34" s="809">
        <v>0</v>
      </c>
      <c r="LB34" s="809">
        <v>0</v>
      </c>
      <c r="LC34" s="809">
        <v>0</v>
      </c>
      <c r="LD34" s="809">
        <v>0</v>
      </c>
      <c r="LE34" s="809">
        <v>0</v>
      </c>
      <c r="LF34" s="809">
        <v>0</v>
      </c>
      <c r="LG34" s="918">
        <f>SUM(H34:LF34)</f>
        <v>0</v>
      </c>
    </row>
    <row r="35" spans="2:319" s="602" customFormat="1" ht="15.95" customHeight="1">
      <c r="B35" s="1456"/>
      <c r="C35" s="714" t="s">
        <v>531</v>
      </c>
      <c r="D35" s="1457" t="s">
        <v>1087</v>
      </c>
      <c r="E35" s="1458"/>
      <c r="F35" s="1458"/>
      <c r="G35" s="1459"/>
      <c r="H35" s="809">
        <v>0</v>
      </c>
      <c r="I35" s="809">
        <v>0</v>
      </c>
      <c r="J35" s="809">
        <v>0</v>
      </c>
      <c r="K35" s="809">
        <v>0</v>
      </c>
      <c r="L35" s="809">
        <v>0</v>
      </c>
      <c r="M35" s="809">
        <v>0</v>
      </c>
      <c r="N35" s="809">
        <v>0</v>
      </c>
      <c r="O35" s="809">
        <v>0</v>
      </c>
      <c r="P35" s="809">
        <v>0</v>
      </c>
      <c r="Q35" s="809">
        <v>0</v>
      </c>
      <c r="R35" s="809">
        <v>0</v>
      </c>
      <c r="S35" s="809">
        <v>0</v>
      </c>
      <c r="T35" s="809">
        <v>0</v>
      </c>
      <c r="U35" s="809">
        <v>0</v>
      </c>
      <c r="V35" s="809">
        <v>0</v>
      </c>
      <c r="W35" s="809">
        <v>0</v>
      </c>
      <c r="X35" s="809">
        <v>0</v>
      </c>
      <c r="Y35" s="809">
        <v>0</v>
      </c>
      <c r="Z35" s="809">
        <v>0</v>
      </c>
      <c r="AA35" s="809">
        <v>0</v>
      </c>
      <c r="AB35" s="809">
        <v>0</v>
      </c>
      <c r="AC35" s="809">
        <v>0</v>
      </c>
      <c r="AD35" s="809">
        <v>0</v>
      </c>
      <c r="AE35" s="809">
        <v>0</v>
      </c>
      <c r="AF35" s="809">
        <v>0</v>
      </c>
      <c r="AG35" s="809">
        <v>0</v>
      </c>
      <c r="AH35" s="809">
        <v>0</v>
      </c>
      <c r="AI35" s="809">
        <v>0</v>
      </c>
      <c r="AJ35" s="809">
        <v>0</v>
      </c>
      <c r="AK35" s="809">
        <v>0</v>
      </c>
      <c r="AL35" s="809">
        <v>0</v>
      </c>
      <c r="AM35" s="809">
        <v>0</v>
      </c>
      <c r="AN35" s="809">
        <v>0</v>
      </c>
      <c r="AO35" s="809">
        <v>0</v>
      </c>
      <c r="AP35" s="809">
        <v>0</v>
      </c>
      <c r="AQ35" s="809">
        <v>0</v>
      </c>
      <c r="AR35" s="809">
        <v>0</v>
      </c>
      <c r="AS35" s="809">
        <v>0</v>
      </c>
      <c r="AT35" s="809">
        <v>0</v>
      </c>
      <c r="AU35" s="809">
        <v>0</v>
      </c>
      <c r="AV35" s="809">
        <v>0</v>
      </c>
      <c r="AW35" s="809">
        <v>0</v>
      </c>
      <c r="AX35" s="809">
        <v>0</v>
      </c>
      <c r="AY35" s="809">
        <v>0</v>
      </c>
      <c r="AZ35" s="809">
        <v>0</v>
      </c>
      <c r="BA35" s="809">
        <v>0</v>
      </c>
      <c r="BB35" s="809">
        <v>0</v>
      </c>
      <c r="BC35" s="809">
        <v>0</v>
      </c>
      <c r="BD35" s="809">
        <v>0</v>
      </c>
      <c r="BE35" s="809">
        <v>0</v>
      </c>
      <c r="BF35" s="809">
        <v>0</v>
      </c>
      <c r="BG35" s="809">
        <v>0</v>
      </c>
      <c r="BH35" s="809">
        <v>0</v>
      </c>
      <c r="BI35" s="809">
        <v>0</v>
      </c>
      <c r="BJ35" s="809">
        <v>0</v>
      </c>
      <c r="BK35" s="809">
        <v>0</v>
      </c>
      <c r="BL35" s="809">
        <v>0</v>
      </c>
      <c r="BM35" s="809">
        <v>0</v>
      </c>
      <c r="BN35" s="809">
        <v>0</v>
      </c>
      <c r="BO35" s="809">
        <v>0</v>
      </c>
      <c r="BP35" s="809">
        <v>0</v>
      </c>
      <c r="BQ35" s="809">
        <v>0</v>
      </c>
      <c r="BR35" s="809">
        <v>0</v>
      </c>
      <c r="BS35" s="809">
        <v>0</v>
      </c>
      <c r="BT35" s="809">
        <v>0</v>
      </c>
      <c r="BU35" s="809">
        <v>0</v>
      </c>
      <c r="BV35" s="809">
        <v>0</v>
      </c>
      <c r="BW35" s="809">
        <v>0</v>
      </c>
      <c r="BX35" s="809">
        <v>0</v>
      </c>
      <c r="BY35" s="809">
        <v>0</v>
      </c>
      <c r="BZ35" s="809">
        <v>0</v>
      </c>
      <c r="CA35" s="809">
        <v>0</v>
      </c>
      <c r="CB35" s="809">
        <v>0</v>
      </c>
      <c r="CC35" s="809">
        <v>0</v>
      </c>
      <c r="CD35" s="809">
        <v>0</v>
      </c>
      <c r="CE35" s="809">
        <v>0</v>
      </c>
      <c r="CF35" s="809">
        <v>0</v>
      </c>
      <c r="CG35" s="809">
        <v>0</v>
      </c>
      <c r="CH35" s="809">
        <v>0</v>
      </c>
      <c r="CI35" s="809">
        <v>0</v>
      </c>
      <c r="CJ35" s="809">
        <v>0</v>
      </c>
      <c r="CK35" s="809">
        <v>0</v>
      </c>
      <c r="CL35" s="809">
        <v>0</v>
      </c>
      <c r="CM35" s="809">
        <v>0</v>
      </c>
      <c r="CN35" s="809">
        <v>0</v>
      </c>
      <c r="CO35" s="809">
        <v>0</v>
      </c>
      <c r="CP35" s="809">
        <v>0</v>
      </c>
      <c r="CQ35" s="809">
        <v>0</v>
      </c>
      <c r="CR35" s="809">
        <v>0</v>
      </c>
      <c r="CS35" s="809">
        <v>0</v>
      </c>
      <c r="CT35" s="809">
        <v>0</v>
      </c>
      <c r="CU35" s="809">
        <v>0</v>
      </c>
      <c r="CV35" s="809">
        <v>0</v>
      </c>
      <c r="CW35" s="809">
        <v>0</v>
      </c>
      <c r="CX35" s="809">
        <v>0</v>
      </c>
      <c r="CY35" s="809">
        <v>0</v>
      </c>
      <c r="CZ35" s="809">
        <v>0</v>
      </c>
      <c r="DA35" s="809">
        <v>0</v>
      </c>
      <c r="DB35" s="809">
        <v>0</v>
      </c>
      <c r="DC35" s="809">
        <v>0</v>
      </c>
      <c r="DD35" s="809">
        <v>0</v>
      </c>
      <c r="DE35" s="809">
        <v>0</v>
      </c>
      <c r="DF35" s="809">
        <v>0</v>
      </c>
      <c r="DG35" s="809">
        <v>0</v>
      </c>
      <c r="DH35" s="809">
        <v>0</v>
      </c>
      <c r="DI35" s="809">
        <v>0</v>
      </c>
      <c r="DJ35" s="809">
        <v>0</v>
      </c>
      <c r="DK35" s="809">
        <v>0</v>
      </c>
      <c r="DL35" s="809">
        <v>0</v>
      </c>
      <c r="DM35" s="809">
        <v>0</v>
      </c>
      <c r="DN35" s="809">
        <v>0</v>
      </c>
      <c r="DO35" s="809">
        <v>0</v>
      </c>
      <c r="DP35" s="809">
        <v>0</v>
      </c>
      <c r="DQ35" s="809">
        <v>0</v>
      </c>
      <c r="DR35" s="809">
        <v>0</v>
      </c>
      <c r="DS35" s="809">
        <v>0</v>
      </c>
      <c r="DT35" s="809">
        <v>0</v>
      </c>
      <c r="DU35" s="809">
        <v>0</v>
      </c>
      <c r="DV35" s="809">
        <v>0</v>
      </c>
      <c r="DW35" s="809">
        <v>0</v>
      </c>
      <c r="DX35" s="809">
        <v>0</v>
      </c>
      <c r="DY35" s="809">
        <v>0</v>
      </c>
      <c r="DZ35" s="809">
        <v>0</v>
      </c>
      <c r="EA35" s="809">
        <v>0</v>
      </c>
      <c r="EB35" s="809">
        <v>0</v>
      </c>
      <c r="EC35" s="809">
        <v>0</v>
      </c>
      <c r="ED35" s="809">
        <v>0</v>
      </c>
      <c r="EE35" s="809">
        <v>0</v>
      </c>
      <c r="EF35" s="809">
        <v>0</v>
      </c>
      <c r="EG35" s="809">
        <v>0</v>
      </c>
      <c r="EH35" s="809">
        <v>0</v>
      </c>
      <c r="EI35" s="809">
        <v>0</v>
      </c>
      <c r="EJ35" s="809">
        <v>0</v>
      </c>
      <c r="EK35" s="809">
        <v>0</v>
      </c>
      <c r="EL35" s="809">
        <v>0</v>
      </c>
      <c r="EM35" s="809">
        <v>0</v>
      </c>
      <c r="EN35" s="809">
        <v>0</v>
      </c>
      <c r="EO35" s="809">
        <v>0</v>
      </c>
      <c r="EP35" s="809">
        <v>0</v>
      </c>
      <c r="EQ35" s="809">
        <v>0</v>
      </c>
      <c r="ER35" s="809">
        <v>0</v>
      </c>
      <c r="ES35" s="809">
        <v>0</v>
      </c>
      <c r="ET35" s="809">
        <v>0</v>
      </c>
      <c r="EU35" s="809">
        <v>0</v>
      </c>
      <c r="EV35" s="809">
        <v>0</v>
      </c>
      <c r="EW35" s="809">
        <v>0</v>
      </c>
      <c r="EX35" s="809">
        <v>0</v>
      </c>
      <c r="EY35" s="809">
        <v>0</v>
      </c>
      <c r="EZ35" s="809">
        <v>0</v>
      </c>
      <c r="FA35" s="809">
        <v>0</v>
      </c>
      <c r="FB35" s="809">
        <v>0</v>
      </c>
      <c r="FC35" s="809">
        <v>0</v>
      </c>
      <c r="FD35" s="809">
        <v>0</v>
      </c>
      <c r="FE35" s="809">
        <v>0</v>
      </c>
      <c r="FF35" s="809">
        <v>0</v>
      </c>
      <c r="FG35" s="809">
        <v>0</v>
      </c>
      <c r="FH35" s="809">
        <v>0</v>
      </c>
      <c r="FI35" s="809">
        <v>0</v>
      </c>
      <c r="FJ35" s="809">
        <v>0</v>
      </c>
      <c r="FK35" s="809">
        <v>0</v>
      </c>
      <c r="FL35" s="809">
        <v>0</v>
      </c>
      <c r="FM35" s="809">
        <v>0</v>
      </c>
      <c r="FN35" s="809">
        <v>0</v>
      </c>
      <c r="FO35" s="809">
        <v>0</v>
      </c>
      <c r="FP35" s="809">
        <v>0</v>
      </c>
      <c r="FQ35" s="809">
        <v>0</v>
      </c>
      <c r="FR35" s="809">
        <v>0</v>
      </c>
      <c r="FS35" s="809">
        <v>0</v>
      </c>
      <c r="FT35" s="809">
        <v>0</v>
      </c>
      <c r="FU35" s="809">
        <v>0</v>
      </c>
      <c r="FV35" s="809">
        <v>0</v>
      </c>
      <c r="FW35" s="809">
        <v>0</v>
      </c>
      <c r="FX35" s="809">
        <v>0</v>
      </c>
      <c r="FY35" s="809">
        <v>0</v>
      </c>
      <c r="FZ35" s="809">
        <v>0</v>
      </c>
      <c r="GA35" s="809">
        <v>0</v>
      </c>
      <c r="GB35" s="809">
        <v>0</v>
      </c>
      <c r="GC35" s="809">
        <v>0</v>
      </c>
      <c r="GD35" s="809">
        <v>0</v>
      </c>
      <c r="GE35" s="809">
        <v>0</v>
      </c>
      <c r="GF35" s="809">
        <v>0</v>
      </c>
      <c r="GG35" s="809">
        <v>0</v>
      </c>
      <c r="GH35" s="809">
        <v>0</v>
      </c>
      <c r="GI35" s="809">
        <v>0</v>
      </c>
      <c r="GJ35" s="809">
        <v>0</v>
      </c>
      <c r="GK35" s="809">
        <v>0</v>
      </c>
      <c r="GL35" s="809">
        <v>0</v>
      </c>
      <c r="GM35" s="809">
        <v>0</v>
      </c>
      <c r="GN35" s="809">
        <v>0</v>
      </c>
      <c r="GO35" s="809">
        <v>0</v>
      </c>
      <c r="GP35" s="809">
        <v>0</v>
      </c>
      <c r="GQ35" s="809">
        <v>0</v>
      </c>
      <c r="GR35" s="809">
        <v>0</v>
      </c>
      <c r="GS35" s="809">
        <v>0</v>
      </c>
      <c r="GT35" s="809">
        <v>0</v>
      </c>
      <c r="GU35" s="809">
        <v>0</v>
      </c>
      <c r="GV35" s="809">
        <v>0</v>
      </c>
      <c r="GW35" s="809">
        <v>0</v>
      </c>
      <c r="GX35" s="809">
        <v>0</v>
      </c>
      <c r="GY35" s="809">
        <v>0</v>
      </c>
      <c r="GZ35" s="809">
        <v>0</v>
      </c>
      <c r="HA35" s="809">
        <v>0</v>
      </c>
      <c r="HB35" s="809">
        <v>0</v>
      </c>
      <c r="HC35" s="809">
        <v>0</v>
      </c>
      <c r="HD35" s="809">
        <v>0</v>
      </c>
      <c r="HE35" s="809">
        <v>0</v>
      </c>
      <c r="HF35" s="809">
        <v>0</v>
      </c>
      <c r="HG35" s="809">
        <v>0</v>
      </c>
      <c r="HH35" s="809">
        <v>0</v>
      </c>
      <c r="HI35" s="809">
        <v>0</v>
      </c>
      <c r="HJ35" s="809">
        <v>0</v>
      </c>
      <c r="HK35" s="809">
        <v>0</v>
      </c>
      <c r="HL35" s="809">
        <v>0</v>
      </c>
      <c r="HM35" s="809">
        <v>0</v>
      </c>
      <c r="HN35" s="809">
        <v>0</v>
      </c>
      <c r="HO35" s="809">
        <v>0</v>
      </c>
      <c r="HP35" s="809">
        <v>0</v>
      </c>
      <c r="HQ35" s="809">
        <v>0</v>
      </c>
      <c r="HR35" s="809">
        <v>0</v>
      </c>
      <c r="HS35" s="809">
        <v>0</v>
      </c>
      <c r="HT35" s="809">
        <v>0</v>
      </c>
      <c r="HU35" s="809">
        <v>0</v>
      </c>
      <c r="HV35" s="809">
        <v>0</v>
      </c>
      <c r="HW35" s="809">
        <v>0</v>
      </c>
      <c r="HX35" s="809">
        <v>0</v>
      </c>
      <c r="HY35" s="809">
        <v>0</v>
      </c>
      <c r="HZ35" s="809">
        <v>0</v>
      </c>
      <c r="IA35" s="809">
        <v>0</v>
      </c>
      <c r="IB35" s="809">
        <v>0</v>
      </c>
      <c r="IC35" s="809">
        <v>0</v>
      </c>
      <c r="ID35" s="809">
        <v>0</v>
      </c>
      <c r="IE35" s="809">
        <v>0</v>
      </c>
      <c r="IF35" s="809">
        <v>0</v>
      </c>
      <c r="IG35" s="809">
        <v>0</v>
      </c>
      <c r="IH35" s="809">
        <v>0</v>
      </c>
      <c r="II35" s="809">
        <v>0</v>
      </c>
      <c r="IJ35" s="809">
        <v>0</v>
      </c>
      <c r="IK35" s="809">
        <v>0</v>
      </c>
      <c r="IL35" s="809">
        <v>0</v>
      </c>
      <c r="IM35" s="809">
        <v>0</v>
      </c>
      <c r="IN35" s="809">
        <v>0</v>
      </c>
      <c r="IO35" s="809">
        <v>0</v>
      </c>
      <c r="IP35" s="809">
        <v>0</v>
      </c>
      <c r="IQ35" s="809">
        <v>0</v>
      </c>
      <c r="IR35" s="809">
        <v>0</v>
      </c>
      <c r="IS35" s="809">
        <v>0</v>
      </c>
      <c r="IT35" s="809">
        <v>0</v>
      </c>
      <c r="IU35" s="809">
        <v>0</v>
      </c>
      <c r="IV35" s="809">
        <v>0</v>
      </c>
      <c r="IW35" s="809">
        <v>0</v>
      </c>
      <c r="IX35" s="809">
        <v>0</v>
      </c>
      <c r="IY35" s="809">
        <v>0</v>
      </c>
      <c r="IZ35" s="809">
        <v>0</v>
      </c>
      <c r="JA35" s="809">
        <v>0</v>
      </c>
      <c r="JB35" s="809">
        <v>0</v>
      </c>
      <c r="JC35" s="809">
        <v>0</v>
      </c>
      <c r="JD35" s="809">
        <v>0</v>
      </c>
      <c r="JE35" s="809">
        <v>0</v>
      </c>
      <c r="JF35" s="809">
        <v>0</v>
      </c>
      <c r="JG35" s="809">
        <v>0</v>
      </c>
      <c r="JH35" s="809">
        <v>0</v>
      </c>
      <c r="JI35" s="809">
        <v>0</v>
      </c>
      <c r="JJ35" s="809">
        <v>0</v>
      </c>
      <c r="JK35" s="809">
        <v>0</v>
      </c>
      <c r="JL35" s="809">
        <v>0</v>
      </c>
      <c r="JM35" s="809">
        <v>0</v>
      </c>
      <c r="JN35" s="809">
        <v>0</v>
      </c>
      <c r="JO35" s="809">
        <v>0</v>
      </c>
      <c r="JP35" s="809">
        <v>0</v>
      </c>
      <c r="JQ35" s="809">
        <v>0</v>
      </c>
      <c r="JR35" s="809">
        <v>0</v>
      </c>
      <c r="JS35" s="809">
        <v>0</v>
      </c>
      <c r="JT35" s="809">
        <v>0</v>
      </c>
      <c r="JU35" s="809">
        <v>0</v>
      </c>
      <c r="JV35" s="809">
        <v>0</v>
      </c>
      <c r="JW35" s="809">
        <v>0</v>
      </c>
      <c r="JX35" s="809">
        <v>0</v>
      </c>
      <c r="JY35" s="809">
        <v>0</v>
      </c>
      <c r="JZ35" s="809">
        <v>0</v>
      </c>
      <c r="KA35" s="809">
        <v>0</v>
      </c>
      <c r="KB35" s="809">
        <v>0</v>
      </c>
      <c r="KC35" s="809">
        <v>0</v>
      </c>
      <c r="KD35" s="809">
        <v>0</v>
      </c>
      <c r="KE35" s="809">
        <v>0</v>
      </c>
      <c r="KF35" s="809">
        <v>0</v>
      </c>
      <c r="KG35" s="809">
        <v>0</v>
      </c>
      <c r="KH35" s="809">
        <v>0</v>
      </c>
      <c r="KI35" s="809">
        <v>0</v>
      </c>
      <c r="KJ35" s="809">
        <v>0</v>
      </c>
      <c r="KK35" s="809">
        <v>0</v>
      </c>
      <c r="KL35" s="809">
        <v>0</v>
      </c>
      <c r="KM35" s="809">
        <v>0</v>
      </c>
      <c r="KN35" s="809">
        <v>0</v>
      </c>
      <c r="KO35" s="809">
        <v>0</v>
      </c>
      <c r="KP35" s="809">
        <v>0</v>
      </c>
      <c r="KQ35" s="809">
        <v>0</v>
      </c>
      <c r="KR35" s="809">
        <v>0</v>
      </c>
      <c r="KS35" s="809">
        <v>0</v>
      </c>
      <c r="KT35" s="809">
        <v>0</v>
      </c>
      <c r="KU35" s="809">
        <v>0</v>
      </c>
      <c r="KV35" s="809">
        <v>0</v>
      </c>
      <c r="KW35" s="809">
        <v>0</v>
      </c>
      <c r="KX35" s="809">
        <v>0</v>
      </c>
      <c r="KY35" s="809">
        <v>0</v>
      </c>
      <c r="KZ35" s="809">
        <v>0</v>
      </c>
      <c r="LA35" s="809">
        <v>0</v>
      </c>
      <c r="LB35" s="809">
        <v>0</v>
      </c>
      <c r="LC35" s="809">
        <v>0</v>
      </c>
      <c r="LD35" s="809">
        <v>0</v>
      </c>
      <c r="LE35" s="809">
        <v>0</v>
      </c>
      <c r="LF35" s="809">
        <v>0</v>
      </c>
      <c r="LG35" s="918">
        <f>SUM(H35:LF35)</f>
        <v>0</v>
      </c>
    </row>
    <row r="36" spans="2:319" s="602" customFormat="1" ht="15.95" customHeight="1">
      <c r="B36" s="1456"/>
      <c r="C36" s="1463" t="s">
        <v>1088</v>
      </c>
      <c r="D36" s="1464"/>
      <c r="E36" s="1464"/>
      <c r="F36" s="1464"/>
      <c r="G36" s="1465"/>
      <c r="H36" s="919">
        <f t="shared" ref="H36:BS36" si="36">SUM(H33:H35)</f>
        <v>0</v>
      </c>
      <c r="I36" s="919">
        <f t="shared" si="36"/>
        <v>0</v>
      </c>
      <c r="J36" s="919">
        <f t="shared" si="36"/>
        <v>0</v>
      </c>
      <c r="K36" s="919">
        <f t="shared" si="36"/>
        <v>0</v>
      </c>
      <c r="L36" s="919">
        <f t="shared" si="36"/>
        <v>0</v>
      </c>
      <c r="M36" s="919">
        <f t="shared" si="36"/>
        <v>0</v>
      </c>
      <c r="N36" s="919">
        <f t="shared" si="36"/>
        <v>0</v>
      </c>
      <c r="O36" s="919">
        <f t="shared" si="36"/>
        <v>0</v>
      </c>
      <c r="P36" s="919">
        <f t="shared" si="36"/>
        <v>0</v>
      </c>
      <c r="Q36" s="919">
        <f t="shared" si="36"/>
        <v>0</v>
      </c>
      <c r="R36" s="919">
        <f t="shared" si="36"/>
        <v>0</v>
      </c>
      <c r="S36" s="919">
        <f t="shared" si="36"/>
        <v>0</v>
      </c>
      <c r="T36" s="919">
        <f t="shared" si="36"/>
        <v>0</v>
      </c>
      <c r="U36" s="919">
        <f t="shared" si="36"/>
        <v>0</v>
      </c>
      <c r="V36" s="919">
        <f t="shared" si="36"/>
        <v>0</v>
      </c>
      <c r="W36" s="919">
        <f t="shared" si="36"/>
        <v>0</v>
      </c>
      <c r="X36" s="919">
        <f t="shared" si="36"/>
        <v>0</v>
      </c>
      <c r="Y36" s="919">
        <f t="shared" si="36"/>
        <v>0</v>
      </c>
      <c r="Z36" s="919">
        <f t="shared" si="36"/>
        <v>0</v>
      </c>
      <c r="AA36" s="919">
        <f t="shared" si="36"/>
        <v>0</v>
      </c>
      <c r="AB36" s="919">
        <f t="shared" si="36"/>
        <v>0</v>
      </c>
      <c r="AC36" s="919">
        <f t="shared" si="36"/>
        <v>0</v>
      </c>
      <c r="AD36" s="919">
        <f t="shared" si="36"/>
        <v>0</v>
      </c>
      <c r="AE36" s="919">
        <f t="shared" si="36"/>
        <v>0</v>
      </c>
      <c r="AF36" s="919">
        <f t="shared" si="36"/>
        <v>0</v>
      </c>
      <c r="AG36" s="919">
        <f t="shared" si="36"/>
        <v>0</v>
      </c>
      <c r="AH36" s="919">
        <f t="shared" si="36"/>
        <v>0</v>
      </c>
      <c r="AI36" s="919">
        <f t="shared" si="36"/>
        <v>0</v>
      </c>
      <c r="AJ36" s="919">
        <f t="shared" si="36"/>
        <v>0</v>
      </c>
      <c r="AK36" s="919">
        <f t="shared" si="36"/>
        <v>0</v>
      </c>
      <c r="AL36" s="919">
        <f t="shared" si="36"/>
        <v>0</v>
      </c>
      <c r="AM36" s="919">
        <f t="shared" si="36"/>
        <v>0</v>
      </c>
      <c r="AN36" s="919">
        <f t="shared" si="36"/>
        <v>0</v>
      </c>
      <c r="AO36" s="919">
        <f t="shared" si="36"/>
        <v>0</v>
      </c>
      <c r="AP36" s="919">
        <f t="shared" si="36"/>
        <v>0</v>
      </c>
      <c r="AQ36" s="919">
        <f t="shared" si="36"/>
        <v>0</v>
      </c>
      <c r="AR36" s="919">
        <f t="shared" si="36"/>
        <v>0</v>
      </c>
      <c r="AS36" s="919">
        <f t="shared" si="36"/>
        <v>0</v>
      </c>
      <c r="AT36" s="919">
        <f t="shared" si="36"/>
        <v>0</v>
      </c>
      <c r="AU36" s="919">
        <f t="shared" si="36"/>
        <v>0</v>
      </c>
      <c r="AV36" s="919">
        <f t="shared" si="36"/>
        <v>0</v>
      </c>
      <c r="AW36" s="919">
        <f t="shared" si="36"/>
        <v>0</v>
      </c>
      <c r="AX36" s="919">
        <f t="shared" si="36"/>
        <v>0</v>
      </c>
      <c r="AY36" s="919">
        <f t="shared" si="36"/>
        <v>0</v>
      </c>
      <c r="AZ36" s="919">
        <f t="shared" si="36"/>
        <v>0</v>
      </c>
      <c r="BA36" s="919">
        <f t="shared" si="36"/>
        <v>0</v>
      </c>
      <c r="BB36" s="919">
        <f t="shared" si="36"/>
        <v>0</v>
      </c>
      <c r="BC36" s="919">
        <f t="shared" si="36"/>
        <v>0</v>
      </c>
      <c r="BD36" s="919">
        <f t="shared" si="36"/>
        <v>0</v>
      </c>
      <c r="BE36" s="919">
        <f t="shared" si="36"/>
        <v>0</v>
      </c>
      <c r="BF36" s="919">
        <f t="shared" si="36"/>
        <v>0</v>
      </c>
      <c r="BG36" s="919">
        <f t="shared" si="36"/>
        <v>0</v>
      </c>
      <c r="BH36" s="919">
        <f t="shared" si="36"/>
        <v>0</v>
      </c>
      <c r="BI36" s="919">
        <f t="shared" si="36"/>
        <v>0</v>
      </c>
      <c r="BJ36" s="919">
        <f t="shared" si="36"/>
        <v>0</v>
      </c>
      <c r="BK36" s="919">
        <f t="shared" si="36"/>
        <v>0</v>
      </c>
      <c r="BL36" s="919">
        <f t="shared" si="36"/>
        <v>0</v>
      </c>
      <c r="BM36" s="919">
        <f t="shared" si="36"/>
        <v>0</v>
      </c>
      <c r="BN36" s="919">
        <f t="shared" si="36"/>
        <v>0</v>
      </c>
      <c r="BO36" s="919">
        <f t="shared" si="36"/>
        <v>0</v>
      </c>
      <c r="BP36" s="919">
        <f t="shared" si="36"/>
        <v>0</v>
      </c>
      <c r="BQ36" s="919">
        <f t="shared" si="36"/>
        <v>0</v>
      </c>
      <c r="BR36" s="919">
        <f t="shared" si="36"/>
        <v>0</v>
      </c>
      <c r="BS36" s="919">
        <f t="shared" si="36"/>
        <v>0</v>
      </c>
      <c r="BT36" s="919">
        <f t="shared" ref="BT36:EE36" si="37">SUM(BT33:BT35)</f>
        <v>0</v>
      </c>
      <c r="BU36" s="919">
        <f t="shared" si="37"/>
        <v>0</v>
      </c>
      <c r="BV36" s="919">
        <f t="shared" si="37"/>
        <v>0</v>
      </c>
      <c r="BW36" s="919">
        <f t="shared" si="37"/>
        <v>0</v>
      </c>
      <c r="BX36" s="919">
        <f t="shared" si="37"/>
        <v>0</v>
      </c>
      <c r="BY36" s="919">
        <f t="shared" si="37"/>
        <v>0</v>
      </c>
      <c r="BZ36" s="919">
        <f t="shared" si="37"/>
        <v>0</v>
      </c>
      <c r="CA36" s="919">
        <f t="shared" si="37"/>
        <v>0</v>
      </c>
      <c r="CB36" s="919">
        <f t="shared" si="37"/>
        <v>0</v>
      </c>
      <c r="CC36" s="919">
        <f t="shared" si="37"/>
        <v>0</v>
      </c>
      <c r="CD36" s="919">
        <f t="shared" si="37"/>
        <v>0</v>
      </c>
      <c r="CE36" s="919">
        <f t="shared" si="37"/>
        <v>0</v>
      </c>
      <c r="CF36" s="919">
        <f t="shared" si="37"/>
        <v>0</v>
      </c>
      <c r="CG36" s="919">
        <f t="shared" si="37"/>
        <v>0</v>
      </c>
      <c r="CH36" s="919">
        <f t="shared" si="37"/>
        <v>0</v>
      </c>
      <c r="CI36" s="919">
        <f t="shared" si="37"/>
        <v>0</v>
      </c>
      <c r="CJ36" s="919">
        <f t="shared" si="37"/>
        <v>0</v>
      </c>
      <c r="CK36" s="919">
        <f t="shared" si="37"/>
        <v>0</v>
      </c>
      <c r="CL36" s="919">
        <f t="shared" si="37"/>
        <v>0</v>
      </c>
      <c r="CM36" s="919">
        <f t="shared" si="37"/>
        <v>0</v>
      </c>
      <c r="CN36" s="919">
        <f t="shared" si="37"/>
        <v>0</v>
      </c>
      <c r="CO36" s="919">
        <f t="shared" si="37"/>
        <v>0</v>
      </c>
      <c r="CP36" s="919">
        <f t="shared" si="37"/>
        <v>0</v>
      </c>
      <c r="CQ36" s="919">
        <f t="shared" si="37"/>
        <v>0</v>
      </c>
      <c r="CR36" s="919">
        <f t="shared" si="37"/>
        <v>0</v>
      </c>
      <c r="CS36" s="919">
        <f t="shared" si="37"/>
        <v>0</v>
      </c>
      <c r="CT36" s="919">
        <f t="shared" si="37"/>
        <v>0</v>
      </c>
      <c r="CU36" s="919">
        <f t="shared" si="37"/>
        <v>0</v>
      </c>
      <c r="CV36" s="919">
        <f t="shared" si="37"/>
        <v>0</v>
      </c>
      <c r="CW36" s="919">
        <f t="shared" si="37"/>
        <v>0</v>
      </c>
      <c r="CX36" s="919">
        <f t="shared" si="37"/>
        <v>0</v>
      </c>
      <c r="CY36" s="919">
        <f t="shared" si="37"/>
        <v>0</v>
      </c>
      <c r="CZ36" s="919">
        <f t="shared" si="37"/>
        <v>0</v>
      </c>
      <c r="DA36" s="919">
        <f t="shared" si="37"/>
        <v>0</v>
      </c>
      <c r="DB36" s="919">
        <f t="shared" si="37"/>
        <v>0</v>
      </c>
      <c r="DC36" s="919">
        <f t="shared" si="37"/>
        <v>0</v>
      </c>
      <c r="DD36" s="919">
        <f t="shared" si="37"/>
        <v>0</v>
      </c>
      <c r="DE36" s="919">
        <f t="shared" si="37"/>
        <v>0</v>
      </c>
      <c r="DF36" s="919">
        <f t="shared" si="37"/>
        <v>0</v>
      </c>
      <c r="DG36" s="919">
        <f t="shared" si="37"/>
        <v>0</v>
      </c>
      <c r="DH36" s="919">
        <f t="shared" si="37"/>
        <v>0</v>
      </c>
      <c r="DI36" s="919">
        <f t="shared" si="37"/>
        <v>0</v>
      </c>
      <c r="DJ36" s="919">
        <f t="shared" si="37"/>
        <v>0</v>
      </c>
      <c r="DK36" s="919">
        <f t="shared" si="37"/>
        <v>0</v>
      </c>
      <c r="DL36" s="919">
        <f t="shared" si="37"/>
        <v>0</v>
      </c>
      <c r="DM36" s="919">
        <f t="shared" si="37"/>
        <v>0</v>
      </c>
      <c r="DN36" s="919">
        <f t="shared" si="37"/>
        <v>0</v>
      </c>
      <c r="DO36" s="919">
        <f t="shared" si="37"/>
        <v>0</v>
      </c>
      <c r="DP36" s="919">
        <f t="shared" si="37"/>
        <v>0</v>
      </c>
      <c r="DQ36" s="919">
        <f t="shared" si="37"/>
        <v>0</v>
      </c>
      <c r="DR36" s="919">
        <f t="shared" si="37"/>
        <v>0</v>
      </c>
      <c r="DS36" s="919">
        <f t="shared" si="37"/>
        <v>0</v>
      </c>
      <c r="DT36" s="919">
        <f t="shared" si="37"/>
        <v>0</v>
      </c>
      <c r="DU36" s="919">
        <f t="shared" si="37"/>
        <v>0</v>
      </c>
      <c r="DV36" s="919">
        <f t="shared" si="37"/>
        <v>0</v>
      </c>
      <c r="DW36" s="919">
        <f t="shared" si="37"/>
        <v>0</v>
      </c>
      <c r="DX36" s="919">
        <f t="shared" si="37"/>
        <v>0</v>
      </c>
      <c r="DY36" s="919">
        <f t="shared" si="37"/>
        <v>0</v>
      </c>
      <c r="DZ36" s="919">
        <f t="shared" si="37"/>
        <v>0</v>
      </c>
      <c r="EA36" s="919">
        <f t="shared" si="37"/>
        <v>0</v>
      </c>
      <c r="EB36" s="919">
        <f t="shared" si="37"/>
        <v>0</v>
      </c>
      <c r="EC36" s="919">
        <f t="shared" si="37"/>
        <v>0</v>
      </c>
      <c r="ED36" s="919">
        <f t="shared" si="37"/>
        <v>0</v>
      </c>
      <c r="EE36" s="919">
        <f t="shared" si="37"/>
        <v>0</v>
      </c>
      <c r="EF36" s="919">
        <f>SUM(EF33:EF35)</f>
        <v>0</v>
      </c>
      <c r="EG36" s="919">
        <f>SUM(EG33:EG35)</f>
        <v>0</v>
      </c>
      <c r="EH36" s="919">
        <f>SUM(EH33:EH35)</f>
        <v>0</v>
      </c>
      <c r="EI36" s="919">
        <f t="shared" ref="EI36:GT36" si="38">SUM(EI33:EI35)</f>
        <v>0</v>
      </c>
      <c r="EJ36" s="919">
        <f t="shared" si="38"/>
        <v>0</v>
      </c>
      <c r="EK36" s="919">
        <f t="shared" si="38"/>
        <v>0</v>
      </c>
      <c r="EL36" s="919">
        <f t="shared" si="38"/>
        <v>0</v>
      </c>
      <c r="EM36" s="919">
        <f t="shared" si="38"/>
        <v>0</v>
      </c>
      <c r="EN36" s="919">
        <f t="shared" si="38"/>
        <v>0</v>
      </c>
      <c r="EO36" s="919">
        <f t="shared" si="38"/>
        <v>0</v>
      </c>
      <c r="EP36" s="919">
        <f t="shared" si="38"/>
        <v>0</v>
      </c>
      <c r="EQ36" s="919">
        <f t="shared" si="38"/>
        <v>0</v>
      </c>
      <c r="ER36" s="919">
        <f t="shared" si="38"/>
        <v>0</v>
      </c>
      <c r="ES36" s="919">
        <f t="shared" si="38"/>
        <v>0</v>
      </c>
      <c r="ET36" s="919">
        <f t="shared" si="38"/>
        <v>0</v>
      </c>
      <c r="EU36" s="919">
        <f t="shared" si="38"/>
        <v>0</v>
      </c>
      <c r="EV36" s="919">
        <f t="shared" si="38"/>
        <v>0</v>
      </c>
      <c r="EW36" s="919">
        <f t="shared" si="38"/>
        <v>0</v>
      </c>
      <c r="EX36" s="919">
        <f t="shared" si="38"/>
        <v>0</v>
      </c>
      <c r="EY36" s="919">
        <f t="shared" si="38"/>
        <v>0</v>
      </c>
      <c r="EZ36" s="919">
        <f t="shared" si="38"/>
        <v>0</v>
      </c>
      <c r="FA36" s="919">
        <f t="shared" si="38"/>
        <v>0</v>
      </c>
      <c r="FB36" s="919">
        <f t="shared" si="38"/>
        <v>0</v>
      </c>
      <c r="FC36" s="919">
        <f t="shared" si="38"/>
        <v>0</v>
      </c>
      <c r="FD36" s="919">
        <f t="shared" si="38"/>
        <v>0</v>
      </c>
      <c r="FE36" s="919">
        <f t="shared" si="38"/>
        <v>0</v>
      </c>
      <c r="FF36" s="919">
        <f t="shared" si="38"/>
        <v>0</v>
      </c>
      <c r="FG36" s="919">
        <f t="shared" si="38"/>
        <v>0</v>
      </c>
      <c r="FH36" s="919">
        <f t="shared" si="38"/>
        <v>0</v>
      </c>
      <c r="FI36" s="919">
        <f t="shared" si="38"/>
        <v>0</v>
      </c>
      <c r="FJ36" s="919">
        <f t="shared" si="38"/>
        <v>0</v>
      </c>
      <c r="FK36" s="919">
        <f t="shared" si="38"/>
        <v>0</v>
      </c>
      <c r="FL36" s="919">
        <f t="shared" si="38"/>
        <v>0</v>
      </c>
      <c r="FM36" s="919">
        <f t="shared" si="38"/>
        <v>0</v>
      </c>
      <c r="FN36" s="919">
        <f t="shared" si="38"/>
        <v>0</v>
      </c>
      <c r="FO36" s="919">
        <f t="shared" si="38"/>
        <v>0</v>
      </c>
      <c r="FP36" s="919">
        <f t="shared" si="38"/>
        <v>0</v>
      </c>
      <c r="FQ36" s="919">
        <f t="shared" si="38"/>
        <v>0</v>
      </c>
      <c r="FR36" s="919">
        <f t="shared" si="38"/>
        <v>0</v>
      </c>
      <c r="FS36" s="919">
        <f t="shared" si="38"/>
        <v>0</v>
      </c>
      <c r="FT36" s="919">
        <f t="shared" si="38"/>
        <v>0</v>
      </c>
      <c r="FU36" s="919">
        <f t="shared" si="38"/>
        <v>0</v>
      </c>
      <c r="FV36" s="919">
        <f t="shared" si="38"/>
        <v>0</v>
      </c>
      <c r="FW36" s="919">
        <f t="shared" si="38"/>
        <v>0</v>
      </c>
      <c r="FX36" s="919">
        <f t="shared" si="38"/>
        <v>0</v>
      </c>
      <c r="FY36" s="919">
        <f t="shared" si="38"/>
        <v>0</v>
      </c>
      <c r="FZ36" s="919">
        <f t="shared" si="38"/>
        <v>0</v>
      </c>
      <c r="GA36" s="919">
        <f t="shared" si="38"/>
        <v>0</v>
      </c>
      <c r="GB36" s="919">
        <f t="shared" si="38"/>
        <v>0</v>
      </c>
      <c r="GC36" s="919">
        <f t="shared" si="38"/>
        <v>0</v>
      </c>
      <c r="GD36" s="919">
        <f t="shared" si="38"/>
        <v>0</v>
      </c>
      <c r="GE36" s="919">
        <f t="shared" si="38"/>
        <v>0</v>
      </c>
      <c r="GF36" s="919">
        <f t="shared" si="38"/>
        <v>0</v>
      </c>
      <c r="GG36" s="919">
        <f t="shared" si="38"/>
        <v>0</v>
      </c>
      <c r="GH36" s="919">
        <f t="shared" si="38"/>
        <v>0</v>
      </c>
      <c r="GI36" s="919">
        <f t="shared" si="38"/>
        <v>0</v>
      </c>
      <c r="GJ36" s="919">
        <f t="shared" si="38"/>
        <v>0</v>
      </c>
      <c r="GK36" s="919">
        <f t="shared" si="38"/>
        <v>0</v>
      </c>
      <c r="GL36" s="919">
        <f t="shared" si="38"/>
        <v>0</v>
      </c>
      <c r="GM36" s="919">
        <f t="shared" si="38"/>
        <v>0</v>
      </c>
      <c r="GN36" s="919">
        <f t="shared" si="38"/>
        <v>0</v>
      </c>
      <c r="GO36" s="919">
        <f t="shared" si="38"/>
        <v>0</v>
      </c>
      <c r="GP36" s="919">
        <f t="shared" si="38"/>
        <v>0</v>
      </c>
      <c r="GQ36" s="919">
        <f t="shared" si="38"/>
        <v>0</v>
      </c>
      <c r="GR36" s="919">
        <f t="shared" si="38"/>
        <v>0</v>
      </c>
      <c r="GS36" s="919">
        <f t="shared" si="38"/>
        <v>0</v>
      </c>
      <c r="GT36" s="919">
        <f t="shared" si="38"/>
        <v>0</v>
      </c>
      <c r="GU36" s="919">
        <f t="shared" ref="GU36:IT36" si="39">SUM(GU33:GU35)</f>
        <v>0</v>
      </c>
      <c r="GV36" s="919">
        <f t="shared" si="39"/>
        <v>0</v>
      </c>
      <c r="GW36" s="919">
        <f t="shared" si="39"/>
        <v>0</v>
      </c>
      <c r="GX36" s="919">
        <f t="shared" si="39"/>
        <v>0</v>
      </c>
      <c r="GY36" s="919">
        <f t="shared" si="39"/>
        <v>0</v>
      </c>
      <c r="GZ36" s="919">
        <f t="shared" si="39"/>
        <v>0</v>
      </c>
      <c r="HA36" s="919">
        <f t="shared" si="39"/>
        <v>0</v>
      </c>
      <c r="HB36" s="919">
        <f t="shared" si="39"/>
        <v>0</v>
      </c>
      <c r="HC36" s="919">
        <f t="shared" si="39"/>
        <v>0</v>
      </c>
      <c r="HD36" s="919">
        <f t="shared" si="39"/>
        <v>0</v>
      </c>
      <c r="HE36" s="919">
        <f t="shared" si="39"/>
        <v>0</v>
      </c>
      <c r="HF36" s="919">
        <f t="shared" si="39"/>
        <v>0</v>
      </c>
      <c r="HG36" s="919">
        <f t="shared" si="39"/>
        <v>0</v>
      </c>
      <c r="HH36" s="919">
        <f t="shared" si="39"/>
        <v>0</v>
      </c>
      <c r="HI36" s="919">
        <f t="shared" si="39"/>
        <v>0</v>
      </c>
      <c r="HJ36" s="919">
        <f t="shared" si="39"/>
        <v>0</v>
      </c>
      <c r="HK36" s="919">
        <f t="shared" si="39"/>
        <v>0</v>
      </c>
      <c r="HL36" s="919">
        <f t="shared" si="39"/>
        <v>0</v>
      </c>
      <c r="HM36" s="919">
        <f t="shared" si="39"/>
        <v>0</v>
      </c>
      <c r="HN36" s="919">
        <f t="shared" si="39"/>
        <v>0</v>
      </c>
      <c r="HO36" s="919">
        <f t="shared" si="39"/>
        <v>0</v>
      </c>
      <c r="HP36" s="919">
        <f t="shared" si="39"/>
        <v>0</v>
      </c>
      <c r="HQ36" s="919">
        <f t="shared" si="39"/>
        <v>0</v>
      </c>
      <c r="HR36" s="919">
        <f t="shared" si="39"/>
        <v>0</v>
      </c>
      <c r="HS36" s="919">
        <f t="shared" si="39"/>
        <v>0</v>
      </c>
      <c r="HT36" s="919">
        <f t="shared" si="39"/>
        <v>0</v>
      </c>
      <c r="HU36" s="919">
        <f t="shared" si="39"/>
        <v>0</v>
      </c>
      <c r="HV36" s="919">
        <f t="shared" si="39"/>
        <v>0</v>
      </c>
      <c r="HW36" s="919">
        <f t="shared" si="39"/>
        <v>0</v>
      </c>
      <c r="HX36" s="919">
        <f t="shared" si="39"/>
        <v>0</v>
      </c>
      <c r="HY36" s="919">
        <f t="shared" si="39"/>
        <v>0</v>
      </c>
      <c r="HZ36" s="919">
        <f t="shared" si="39"/>
        <v>0</v>
      </c>
      <c r="IA36" s="919">
        <f t="shared" si="39"/>
        <v>0</v>
      </c>
      <c r="IB36" s="919">
        <f t="shared" si="39"/>
        <v>0</v>
      </c>
      <c r="IC36" s="919">
        <f t="shared" si="39"/>
        <v>0</v>
      </c>
      <c r="ID36" s="919">
        <f t="shared" si="39"/>
        <v>0</v>
      </c>
      <c r="IE36" s="919">
        <f t="shared" si="39"/>
        <v>0</v>
      </c>
      <c r="IF36" s="919">
        <f t="shared" si="39"/>
        <v>0</v>
      </c>
      <c r="IG36" s="919">
        <f t="shared" si="39"/>
        <v>0</v>
      </c>
      <c r="IH36" s="919">
        <f t="shared" si="39"/>
        <v>0</v>
      </c>
      <c r="II36" s="919">
        <f t="shared" si="39"/>
        <v>0</v>
      </c>
      <c r="IJ36" s="919">
        <f t="shared" si="39"/>
        <v>0</v>
      </c>
      <c r="IK36" s="919">
        <f t="shared" si="39"/>
        <v>0</v>
      </c>
      <c r="IL36" s="919">
        <f t="shared" si="39"/>
        <v>0</v>
      </c>
      <c r="IM36" s="919">
        <f t="shared" si="39"/>
        <v>0</v>
      </c>
      <c r="IN36" s="919">
        <f t="shared" si="39"/>
        <v>0</v>
      </c>
      <c r="IO36" s="919">
        <f t="shared" si="39"/>
        <v>0</v>
      </c>
      <c r="IP36" s="919">
        <f t="shared" si="39"/>
        <v>0</v>
      </c>
      <c r="IQ36" s="919">
        <f t="shared" si="39"/>
        <v>0</v>
      </c>
      <c r="IR36" s="919">
        <f t="shared" si="39"/>
        <v>0</v>
      </c>
      <c r="IS36" s="919">
        <f t="shared" si="39"/>
        <v>0</v>
      </c>
      <c r="IT36" s="919">
        <f t="shared" si="39"/>
        <v>0</v>
      </c>
      <c r="IU36" s="919">
        <f t="shared" ref="IU36:LF36" si="40">SUM(IU33:IU35)</f>
        <v>0</v>
      </c>
      <c r="IV36" s="919">
        <f t="shared" si="40"/>
        <v>0</v>
      </c>
      <c r="IW36" s="919">
        <f t="shared" si="40"/>
        <v>0</v>
      </c>
      <c r="IX36" s="919">
        <f t="shared" si="40"/>
        <v>0</v>
      </c>
      <c r="IY36" s="919">
        <f t="shared" si="40"/>
        <v>0</v>
      </c>
      <c r="IZ36" s="919">
        <f t="shared" si="40"/>
        <v>0</v>
      </c>
      <c r="JA36" s="919">
        <f t="shared" si="40"/>
        <v>0</v>
      </c>
      <c r="JB36" s="919">
        <f t="shared" si="40"/>
        <v>0</v>
      </c>
      <c r="JC36" s="919">
        <f t="shared" si="40"/>
        <v>0</v>
      </c>
      <c r="JD36" s="919">
        <f t="shared" si="40"/>
        <v>0</v>
      </c>
      <c r="JE36" s="919">
        <f t="shared" si="40"/>
        <v>0</v>
      </c>
      <c r="JF36" s="919">
        <f t="shared" si="40"/>
        <v>0</v>
      </c>
      <c r="JG36" s="919">
        <f t="shared" si="40"/>
        <v>0</v>
      </c>
      <c r="JH36" s="919">
        <f t="shared" si="40"/>
        <v>0</v>
      </c>
      <c r="JI36" s="919">
        <f t="shared" si="40"/>
        <v>0</v>
      </c>
      <c r="JJ36" s="919">
        <f t="shared" si="40"/>
        <v>0</v>
      </c>
      <c r="JK36" s="919">
        <f t="shared" si="40"/>
        <v>0</v>
      </c>
      <c r="JL36" s="919">
        <f t="shared" si="40"/>
        <v>0</v>
      </c>
      <c r="JM36" s="919">
        <f t="shared" si="40"/>
        <v>0</v>
      </c>
      <c r="JN36" s="919">
        <f t="shared" si="40"/>
        <v>0</v>
      </c>
      <c r="JO36" s="919">
        <f t="shared" si="40"/>
        <v>0</v>
      </c>
      <c r="JP36" s="919">
        <f t="shared" si="40"/>
        <v>0</v>
      </c>
      <c r="JQ36" s="919">
        <f t="shared" si="40"/>
        <v>0</v>
      </c>
      <c r="JR36" s="919">
        <f t="shared" si="40"/>
        <v>0</v>
      </c>
      <c r="JS36" s="919">
        <f t="shared" si="40"/>
        <v>0</v>
      </c>
      <c r="JT36" s="919">
        <f t="shared" si="40"/>
        <v>0</v>
      </c>
      <c r="JU36" s="919">
        <f t="shared" si="40"/>
        <v>0</v>
      </c>
      <c r="JV36" s="919">
        <f t="shared" si="40"/>
        <v>0</v>
      </c>
      <c r="JW36" s="919">
        <f t="shared" si="40"/>
        <v>0</v>
      </c>
      <c r="JX36" s="919">
        <f t="shared" si="40"/>
        <v>0</v>
      </c>
      <c r="JY36" s="919">
        <f t="shared" si="40"/>
        <v>0</v>
      </c>
      <c r="JZ36" s="919">
        <f t="shared" si="40"/>
        <v>0</v>
      </c>
      <c r="KA36" s="919">
        <f t="shared" si="40"/>
        <v>0</v>
      </c>
      <c r="KB36" s="919">
        <f t="shared" si="40"/>
        <v>0</v>
      </c>
      <c r="KC36" s="919">
        <f t="shared" si="40"/>
        <v>0</v>
      </c>
      <c r="KD36" s="919">
        <f t="shared" si="40"/>
        <v>0</v>
      </c>
      <c r="KE36" s="919">
        <f t="shared" si="40"/>
        <v>0</v>
      </c>
      <c r="KF36" s="919">
        <f t="shared" si="40"/>
        <v>0</v>
      </c>
      <c r="KG36" s="919">
        <f t="shared" si="40"/>
        <v>0</v>
      </c>
      <c r="KH36" s="919">
        <f t="shared" si="40"/>
        <v>0</v>
      </c>
      <c r="KI36" s="919">
        <f t="shared" si="40"/>
        <v>0</v>
      </c>
      <c r="KJ36" s="919">
        <f t="shared" si="40"/>
        <v>0</v>
      </c>
      <c r="KK36" s="919">
        <f t="shared" si="40"/>
        <v>0</v>
      </c>
      <c r="KL36" s="919">
        <f t="shared" si="40"/>
        <v>0</v>
      </c>
      <c r="KM36" s="919">
        <f t="shared" si="40"/>
        <v>0</v>
      </c>
      <c r="KN36" s="919">
        <f t="shared" si="40"/>
        <v>0</v>
      </c>
      <c r="KO36" s="919">
        <f t="shared" si="40"/>
        <v>0</v>
      </c>
      <c r="KP36" s="919">
        <f t="shared" si="40"/>
        <v>0</v>
      </c>
      <c r="KQ36" s="919">
        <f t="shared" si="40"/>
        <v>0</v>
      </c>
      <c r="KR36" s="919">
        <f t="shared" si="40"/>
        <v>0</v>
      </c>
      <c r="KS36" s="919">
        <f t="shared" si="40"/>
        <v>0</v>
      </c>
      <c r="KT36" s="919">
        <f t="shared" si="40"/>
        <v>0</v>
      </c>
      <c r="KU36" s="919">
        <f t="shared" si="40"/>
        <v>0</v>
      </c>
      <c r="KV36" s="919">
        <f t="shared" si="40"/>
        <v>0</v>
      </c>
      <c r="KW36" s="919">
        <f t="shared" si="40"/>
        <v>0</v>
      </c>
      <c r="KX36" s="919">
        <f t="shared" si="40"/>
        <v>0</v>
      </c>
      <c r="KY36" s="919">
        <f t="shared" si="40"/>
        <v>0</v>
      </c>
      <c r="KZ36" s="919">
        <f t="shared" si="40"/>
        <v>0</v>
      </c>
      <c r="LA36" s="919">
        <f t="shared" si="40"/>
        <v>0</v>
      </c>
      <c r="LB36" s="919">
        <f t="shared" si="40"/>
        <v>0</v>
      </c>
      <c r="LC36" s="919">
        <f t="shared" si="40"/>
        <v>0</v>
      </c>
      <c r="LD36" s="919">
        <f t="shared" si="40"/>
        <v>0</v>
      </c>
      <c r="LE36" s="919">
        <f t="shared" si="40"/>
        <v>0</v>
      </c>
      <c r="LF36" s="919">
        <f t="shared" si="40"/>
        <v>0</v>
      </c>
      <c r="LG36" s="919">
        <f>SUM(LG33:LG35)</f>
        <v>0</v>
      </c>
    </row>
    <row r="37" spans="2:319" s="602" customFormat="1" ht="15.95" customHeight="1">
      <c r="B37" s="854">
        <v>3</v>
      </c>
      <c r="C37" s="1453" t="s">
        <v>1215</v>
      </c>
      <c r="D37" s="1454"/>
      <c r="E37" s="1454"/>
      <c r="F37" s="1454"/>
      <c r="G37" s="1455"/>
      <c r="H37" s="919">
        <f t="shared" ref="H37:BS37" si="41">H32-H36</f>
        <v>0</v>
      </c>
      <c r="I37" s="919">
        <f t="shared" si="41"/>
        <v>0</v>
      </c>
      <c r="J37" s="919">
        <f t="shared" si="41"/>
        <v>0</v>
      </c>
      <c r="K37" s="919">
        <f t="shared" si="41"/>
        <v>0</v>
      </c>
      <c r="L37" s="919">
        <f t="shared" si="41"/>
        <v>0</v>
      </c>
      <c r="M37" s="919">
        <f t="shared" si="41"/>
        <v>0</v>
      </c>
      <c r="N37" s="919">
        <f t="shared" si="41"/>
        <v>0</v>
      </c>
      <c r="O37" s="919">
        <f t="shared" si="41"/>
        <v>0</v>
      </c>
      <c r="P37" s="919">
        <f t="shared" si="41"/>
        <v>0</v>
      </c>
      <c r="Q37" s="919">
        <f t="shared" si="41"/>
        <v>0</v>
      </c>
      <c r="R37" s="919">
        <f t="shared" si="41"/>
        <v>0</v>
      </c>
      <c r="S37" s="919">
        <f t="shared" si="41"/>
        <v>0</v>
      </c>
      <c r="T37" s="919">
        <f t="shared" si="41"/>
        <v>0</v>
      </c>
      <c r="U37" s="919">
        <f t="shared" si="41"/>
        <v>0</v>
      </c>
      <c r="V37" s="919">
        <f t="shared" si="41"/>
        <v>0</v>
      </c>
      <c r="W37" s="919">
        <f t="shared" si="41"/>
        <v>0</v>
      </c>
      <c r="X37" s="919">
        <f t="shared" si="41"/>
        <v>0</v>
      </c>
      <c r="Y37" s="919">
        <f t="shared" si="41"/>
        <v>0</v>
      </c>
      <c r="Z37" s="919">
        <f t="shared" si="41"/>
        <v>0</v>
      </c>
      <c r="AA37" s="919">
        <f t="shared" si="41"/>
        <v>0</v>
      </c>
      <c r="AB37" s="919">
        <f t="shared" si="41"/>
        <v>0</v>
      </c>
      <c r="AC37" s="919">
        <f t="shared" si="41"/>
        <v>0</v>
      </c>
      <c r="AD37" s="919">
        <f t="shared" si="41"/>
        <v>0</v>
      </c>
      <c r="AE37" s="919">
        <f t="shared" si="41"/>
        <v>0</v>
      </c>
      <c r="AF37" s="919">
        <f t="shared" si="41"/>
        <v>0</v>
      </c>
      <c r="AG37" s="919">
        <f t="shared" si="41"/>
        <v>0</v>
      </c>
      <c r="AH37" s="919">
        <f t="shared" si="41"/>
        <v>0</v>
      </c>
      <c r="AI37" s="919">
        <f t="shared" si="41"/>
        <v>0</v>
      </c>
      <c r="AJ37" s="919">
        <f t="shared" si="41"/>
        <v>0</v>
      </c>
      <c r="AK37" s="919">
        <f t="shared" si="41"/>
        <v>0</v>
      </c>
      <c r="AL37" s="919">
        <f t="shared" si="41"/>
        <v>0</v>
      </c>
      <c r="AM37" s="919">
        <f t="shared" si="41"/>
        <v>0</v>
      </c>
      <c r="AN37" s="919">
        <f t="shared" si="41"/>
        <v>0</v>
      </c>
      <c r="AO37" s="919">
        <f t="shared" si="41"/>
        <v>0</v>
      </c>
      <c r="AP37" s="919">
        <f t="shared" si="41"/>
        <v>0</v>
      </c>
      <c r="AQ37" s="919">
        <f t="shared" si="41"/>
        <v>0</v>
      </c>
      <c r="AR37" s="919">
        <f t="shared" si="41"/>
        <v>0</v>
      </c>
      <c r="AS37" s="919">
        <f t="shared" si="41"/>
        <v>0</v>
      </c>
      <c r="AT37" s="919">
        <f t="shared" si="41"/>
        <v>0</v>
      </c>
      <c r="AU37" s="919">
        <f t="shared" si="41"/>
        <v>0</v>
      </c>
      <c r="AV37" s="919">
        <f t="shared" si="41"/>
        <v>0</v>
      </c>
      <c r="AW37" s="919">
        <f t="shared" si="41"/>
        <v>0</v>
      </c>
      <c r="AX37" s="919">
        <f t="shared" si="41"/>
        <v>0</v>
      </c>
      <c r="AY37" s="919">
        <f t="shared" si="41"/>
        <v>0</v>
      </c>
      <c r="AZ37" s="919">
        <f t="shared" si="41"/>
        <v>0</v>
      </c>
      <c r="BA37" s="919">
        <f t="shared" si="41"/>
        <v>0</v>
      </c>
      <c r="BB37" s="919">
        <f t="shared" si="41"/>
        <v>0</v>
      </c>
      <c r="BC37" s="919">
        <f t="shared" si="41"/>
        <v>0</v>
      </c>
      <c r="BD37" s="919">
        <f t="shared" si="41"/>
        <v>0</v>
      </c>
      <c r="BE37" s="919">
        <f t="shared" si="41"/>
        <v>0</v>
      </c>
      <c r="BF37" s="919">
        <f t="shared" si="41"/>
        <v>0</v>
      </c>
      <c r="BG37" s="919">
        <f t="shared" si="41"/>
        <v>0</v>
      </c>
      <c r="BH37" s="919">
        <f t="shared" si="41"/>
        <v>0</v>
      </c>
      <c r="BI37" s="919">
        <f t="shared" si="41"/>
        <v>0</v>
      </c>
      <c r="BJ37" s="919">
        <f t="shared" si="41"/>
        <v>0</v>
      </c>
      <c r="BK37" s="919">
        <f t="shared" si="41"/>
        <v>0</v>
      </c>
      <c r="BL37" s="919">
        <f t="shared" si="41"/>
        <v>0</v>
      </c>
      <c r="BM37" s="919">
        <f t="shared" si="41"/>
        <v>0</v>
      </c>
      <c r="BN37" s="919">
        <f t="shared" si="41"/>
        <v>0</v>
      </c>
      <c r="BO37" s="919">
        <f t="shared" si="41"/>
        <v>0</v>
      </c>
      <c r="BP37" s="919">
        <f t="shared" si="41"/>
        <v>0</v>
      </c>
      <c r="BQ37" s="919">
        <f t="shared" si="41"/>
        <v>0</v>
      </c>
      <c r="BR37" s="919">
        <f t="shared" si="41"/>
        <v>0</v>
      </c>
      <c r="BS37" s="919">
        <f t="shared" si="41"/>
        <v>0</v>
      </c>
      <c r="BT37" s="919">
        <f t="shared" ref="BT37:EE37" si="42">BT32-BT36</f>
        <v>0</v>
      </c>
      <c r="BU37" s="919">
        <f t="shared" si="42"/>
        <v>0</v>
      </c>
      <c r="BV37" s="919">
        <f t="shared" si="42"/>
        <v>0</v>
      </c>
      <c r="BW37" s="919">
        <f t="shared" si="42"/>
        <v>0</v>
      </c>
      <c r="BX37" s="919">
        <f t="shared" si="42"/>
        <v>0</v>
      </c>
      <c r="BY37" s="919">
        <f t="shared" si="42"/>
        <v>0</v>
      </c>
      <c r="BZ37" s="919">
        <f t="shared" si="42"/>
        <v>0</v>
      </c>
      <c r="CA37" s="919">
        <f t="shared" si="42"/>
        <v>0</v>
      </c>
      <c r="CB37" s="919">
        <f t="shared" si="42"/>
        <v>0</v>
      </c>
      <c r="CC37" s="919">
        <f t="shared" si="42"/>
        <v>0</v>
      </c>
      <c r="CD37" s="919">
        <f t="shared" si="42"/>
        <v>0</v>
      </c>
      <c r="CE37" s="919">
        <f t="shared" si="42"/>
        <v>0</v>
      </c>
      <c r="CF37" s="919">
        <f t="shared" si="42"/>
        <v>0</v>
      </c>
      <c r="CG37" s="919">
        <f t="shared" si="42"/>
        <v>0</v>
      </c>
      <c r="CH37" s="919">
        <f t="shared" si="42"/>
        <v>0</v>
      </c>
      <c r="CI37" s="919">
        <f t="shared" si="42"/>
        <v>0</v>
      </c>
      <c r="CJ37" s="919">
        <f t="shared" si="42"/>
        <v>0</v>
      </c>
      <c r="CK37" s="919">
        <f t="shared" si="42"/>
        <v>0</v>
      </c>
      <c r="CL37" s="919">
        <f t="shared" si="42"/>
        <v>0</v>
      </c>
      <c r="CM37" s="919">
        <f t="shared" si="42"/>
        <v>0</v>
      </c>
      <c r="CN37" s="919">
        <f t="shared" si="42"/>
        <v>0</v>
      </c>
      <c r="CO37" s="919">
        <f t="shared" si="42"/>
        <v>0</v>
      </c>
      <c r="CP37" s="919">
        <f t="shared" si="42"/>
        <v>0</v>
      </c>
      <c r="CQ37" s="919">
        <f t="shared" si="42"/>
        <v>0</v>
      </c>
      <c r="CR37" s="919">
        <f t="shared" si="42"/>
        <v>0</v>
      </c>
      <c r="CS37" s="919">
        <f t="shared" si="42"/>
        <v>0</v>
      </c>
      <c r="CT37" s="919">
        <f t="shared" si="42"/>
        <v>0</v>
      </c>
      <c r="CU37" s="919">
        <f t="shared" si="42"/>
        <v>0</v>
      </c>
      <c r="CV37" s="919">
        <f t="shared" si="42"/>
        <v>0</v>
      </c>
      <c r="CW37" s="919">
        <f t="shared" si="42"/>
        <v>0</v>
      </c>
      <c r="CX37" s="919">
        <f t="shared" si="42"/>
        <v>0</v>
      </c>
      <c r="CY37" s="919">
        <f t="shared" si="42"/>
        <v>0</v>
      </c>
      <c r="CZ37" s="919">
        <f t="shared" si="42"/>
        <v>0</v>
      </c>
      <c r="DA37" s="919">
        <f t="shared" si="42"/>
        <v>0</v>
      </c>
      <c r="DB37" s="919">
        <f t="shared" si="42"/>
        <v>0</v>
      </c>
      <c r="DC37" s="919">
        <f t="shared" si="42"/>
        <v>0</v>
      </c>
      <c r="DD37" s="919">
        <f t="shared" si="42"/>
        <v>0</v>
      </c>
      <c r="DE37" s="919">
        <f t="shared" si="42"/>
        <v>0</v>
      </c>
      <c r="DF37" s="919">
        <f t="shared" si="42"/>
        <v>0</v>
      </c>
      <c r="DG37" s="919">
        <f t="shared" si="42"/>
        <v>0</v>
      </c>
      <c r="DH37" s="919">
        <f t="shared" si="42"/>
        <v>0</v>
      </c>
      <c r="DI37" s="919">
        <f t="shared" si="42"/>
        <v>0</v>
      </c>
      <c r="DJ37" s="919">
        <f t="shared" si="42"/>
        <v>0</v>
      </c>
      <c r="DK37" s="919">
        <f t="shared" si="42"/>
        <v>0</v>
      </c>
      <c r="DL37" s="919">
        <f t="shared" si="42"/>
        <v>0</v>
      </c>
      <c r="DM37" s="919">
        <f t="shared" si="42"/>
        <v>0</v>
      </c>
      <c r="DN37" s="919">
        <f t="shared" si="42"/>
        <v>0</v>
      </c>
      <c r="DO37" s="919">
        <f t="shared" si="42"/>
        <v>0</v>
      </c>
      <c r="DP37" s="919">
        <f t="shared" si="42"/>
        <v>0</v>
      </c>
      <c r="DQ37" s="919">
        <f t="shared" si="42"/>
        <v>0</v>
      </c>
      <c r="DR37" s="919">
        <f t="shared" si="42"/>
        <v>0</v>
      </c>
      <c r="DS37" s="919">
        <f t="shared" si="42"/>
        <v>0</v>
      </c>
      <c r="DT37" s="919">
        <f t="shared" si="42"/>
        <v>0</v>
      </c>
      <c r="DU37" s="919">
        <f t="shared" si="42"/>
        <v>0</v>
      </c>
      <c r="DV37" s="919">
        <f t="shared" si="42"/>
        <v>0</v>
      </c>
      <c r="DW37" s="919">
        <f t="shared" si="42"/>
        <v>0</v>
      </c>
      <c r="DX37" s="919">
        <f t="shared" si="42"/>
        <v>0</v>
      </c>
      <c r="DY37" s="919">
        <f t="shared" si="42"/>
        <v>0</v>
      </c>
      <c r="DZ37" s="919">
        <f t="shared" si="42"/>
        <v>0</v>
      </c>
      <c r="EA37" s="919">
        <f t="shared" si="42"/>
        <v>0</v>
      </c>
      <c r="EB37" s="919">
        <f t="shared" si="42"/>
        <v>0</v>
      </c>
      <c r="EC37" s="919">
        <f t="shared" si="42"/>
        <v>0</v>
      </c>
      <c r="ED37" s="919">
        <f t="shared" si="42"/>
        <v>0</v>
      </c>
      <c r="EE37" s="919">
        <f t="shared" si="42"/>
        <v>0</v>
      </c>
      <c r="EF37" s="919">
        <f>EF32-EF36</f>
        <v>0</v>
      </c>
      <c r="EG37" s="919">
        <f>EG32-EG36</f>
        <v>0</v>
      </c>
      <c r="EH37" s="919">
        <f>EH32-EH36</f>
        <v>0</v>
      </c>
      <c r="EI37" s="919">
        <f t="shared" ref="EI37:GT37" si="43">EI32-EI36</f>
        <v>0</v>
      </c>
      <c r="EJ37" s="919">
        <f t="shared" si="43"/>
        <v>0</v>
      </c>
      <c r="EK37" s="919">
        <f t="shared" si="43"/>
        <v>0</v>
      </c>
      <c r="EL37" s="919">
        <f t="shared" si="43"/>
        <v>0</v>
      </c>
      <c r="EM37" s="919">
        <f t="shared" si="43"/>
        <v>0</v>
      </c>
      <c r="EN37" s="919">
        <f t="shared" si="43"/>
        <v>0</v>
      </c>
      <c r="EO37" s="919">
        <f t="shared" si="43"/>
        <v>0</v>
      </c>
      <c r="EP37" s="919">
        <f t="shared" si="43"/>
        <v>0</v>
      </c>
      <c r="EQ37" s="919">
        <f t="shared" si="43"/>
        <v>0</v>
      </c>
      <c r="ER37" s="919">
        <f t="shared" si="43"/>
        <v>0</v>
      </c>
      <c r="ES37" s="919">
        <f t="shared" si="43"/>
        <v>0</v>
      </c>
      <c r="ET37" s="919">
        <f t="shared" si="43"/>
        <v>0</v>
      </c>
      <c r="EU37" s="919">
        <f t="shared" si="43"/>
        <v>0</v>
      </c>
      <c r="EV37" s="919">
        <f t="shared" si="43"/>
        <v>0</v>
      </c>
      <c r="EW37" s="919">
        <f t="shared" si="43"/>
        <v>0</v>
      </c>
      <c r="EX37" s="919">
        <f t="shared" si="43"/>
        <v>0</v>
      </c>
      <c r="EY37" s="919">
        <f t="shared" si="43"/>
        <v>0</v>
      </c>
      <c r="EZ37" s="919">
        <f t="shared" si="43"/>
        <v>0</v>
      </c>
      <c r="FA37" s="919">
        <f t="shared" si="43"/>
        <v>0</v>
      </c>
      <c r="FB37" s="919">
        <f t="shared" si="43"/>
        <v>0</v>
      </c>
      <c r="FC37" s="919">
        <f t="shared" si="43"/>
        <v>0</v>
      </c>
      <c r="FD37" s="919">
        <f t="shared" si="43"/>
        <v>0</v>
      </c>
      <c r="FE37" s="919">
        <f t="shared" si="43"/>
        <v>0</v>
      </c>
      <c r="FF37" s="919">
        <f t="shared" si="43"/>
        <v>0</v>
      </c>
      <c r="FG37" s="919">
        <f t="shared" si="43"/>
        <v>0</v>
      </c>
      <c r="FH37" s="919">
        <f t="shared" si="43"/>
        <v>0</v>
      </c>
      <c r="FI37" s="919">
        <f t="shared" si="43"/>
        <v>0</v>
      </c>
      <c r="FJ37" s="919">
        <f t="shared" si="43"/>
        <v>0</v>
      </c>
      <c r="FK37" s="919">
        <f t="shared" si="43"/>
        <v>0</v>
      </c>
      <c r="FL37" s="919">
        <f t="shared" si="43"/>
        <v>0</v>
      </c>
      <c r="FM37" s="919">
        <f t="shared" si="43"/>
        <v>0</v>
      </c>
      <c r="FN37" s="919">
        <f t="shared" si="43"/>
        <v>0</v>
      </c>
      <c r="FO37" s="919">
        <f t="shared" si="43"/>
        <v>0</v>
      </c>
      <c r="FP37" s="919">
        <f t="shared" si="43"/>
        <v>0</v>
      </c>
      <c r="FQ37" s="919">
        <f t="shared" si="43"/>
        <v>0</v>
      </c>
      <c r="FR37" s="919">
        <f t="shared" si="43"/>
        <v>0</v>
      </c>
      <c r="FS37" s="919">
        <f t="shared" si="43"/>
        <v>0</v>
      </c>
      <c r="FT37" s="919">
        <f t="shared" si="43"/>
        <v>0</v>
      </c>
      <c r="FU37" s="919">
        <f t="shared" si="43"/>
        <v>0</v>
      </c>
      <c r="FV37" s="919">
        <f t="shared" si="43"/>
        <v>0</v>
      </c>
      <c r="FW37" s="919">
        <f t="shared" si="43"/>
        <v>0</v>
      </c>
      <c r="FX37" s="919">
        <f t="shared" si="43"/>
        <v>0</v>
      </c>
      <c r="FY37" s="919">
        <f t="shared" si="43"/>
        <v>0</v>
      </c>
      <c r="FZ37" s="919">
        <f t="shared" si="43"/>
        <v>0</v>
      </c>
      <c r="GA37" s="919">
        <f t="shared" si="43"/>
        <v>0</v>
      </c>
      <c r="GB37" s="919">
        <f t="shared" si="43"/>
        <v>0</v>
      </c>
      <c r="GC37" s="919">
        <f t="shared" si="43"/>
        <v>0</v>
      </c>
      <c r="GD37" s="919">
        <f t="shared" si="43"/>
        <v>0</v>
      </c>
      <c r="GE37" s="919">
        <f t="shared" si="43"/>
        <v>0</v>
      </c>
      <c r="GF37" s="919">
        <f t="shared" si="43"/>
        <v>0</v>
      </c>
      <c r="GG37" s="919">
        <f t="shared" si="43"/>
        <v>0</v>
      </c>
      <c r="GH37" s="919">
        <f t="shared" si="43"/>
        <v>0</v>
      </c>
      <c r="GI37" s="919">
        <f t="shared" si="43"/>
        <v>0</v>
      </c>
      <c r="GJ37" s="919">
        <f t="shared" si="43"/>
        <v>0</v>
      </c>
      <c r="GK37" s="919">
        <f t="shared" si="43"/>
        <v>0</v>
      </c>
      <c r="GL37" s="919">
        <f t="shared" si="43"/>
        <v>0</v>
      </c>
      <c r="GM37" s="919">
        <f t="shared" si="43"/>
        <v>0</v>
      </c>
      <c r="GN37" s="919">
        <f t="shared" si="43"/>
        <v>0</v>
      </c>
      <c r="GO37" s="919">
        <f t="shared" si="43"/>
        <v>0</v>
      </c>
      <c r="GP37" s="919">
        <f t="shared" si="43"/>
        <v>0</v>
      </c>
      <c r="GQ37" s="919">
        <f t="shared" si="43"/>
        <v>0</v>
      </c>
      <c r="GR37" s="919">
        <f t="shared" si="43"/>
        <v>0</v>
      </c>
      <c r="GS37" s="919">
        <f t="shared" si="43"/>
        <v>0</v>
      </c>
      <c r="GT37" s="919">
        <f t="shared" si="43"/>
        <v>0</v>
      </c>
      <c r="GU37" s="919">
        <f t="shared" ref="GU37:IT37" si="44">GU32-GU36</f>
        <v>0</v>
      </c>
      <c r="GV37" s="919">
        <f t="shared" si="44"/>
        <v>0</v>
      </c>
      <c r="GW37" s="919">
        <f t="shared" si="44"/>
        <v>0</v>
      </c>
      <c r="GX37" s="919">
        <f t="shared" si="44"/>
        <v>0</v>
      </c>
      <c r="GY37" s="919">
        <f t="shared" si="44"/>
        <v>0</v>
      </c>
      <c r="GZ37" s="919">
        <f t="shared" si="44"/>
        <v>0</v>
      </c>
      <c r="HA37" s="919">
        <f t="shared" si="44"/>
        <v>0</v>
      </c>
      <c r="HB37" s="919">
        <f t="shared" si="44"/>
        <v>0</v>
      </c>
      <c r="HC37" s="919">
        <f t="shared" si="44"/>
        <v>0</v>
      </c>
      <c r="HD37" s="919">
        <f t="shared" si="44"/>
        <v>0</v>
      </c>
      <c r="HE37" s="919">
        <f t="shared" si="44"/>
        <v>0</v>
      </c>
      <c r="HF37" s="919">
        <f t="shared" si="44"/>
        <v>0</v>
      </c>
      <c r="HG37" s="919">
        <f t="shared" si="44"/>
        <v>0</v>
      </c>
      <c r="HH37" s="919">
        <f t="shared" si="44"/>
        <v>0</v>
      </c>
      <c r="HI37" s="919">
        <f t="shared" si="44"/>
        <v>0</v>
      </c>
      <c r="HJ37" s="919">
        <f t="shared" si="44"/>
        <v>0</v>
      </c>
      <c r="HK37" s="919">
        <f t="shared" si="44"/>
        <v>0</v>
      </c>
      <c r="HL37" s="919">
        <f t="shared" si="44"/>
        <v>0</v>
      </c>
      <c r="HM37" s="919">
        <f t="shared" si="44"/>
        <v>0</v>
      </c>
      <c r="HN37" s="919">
        <f t="shared" si="44"/>
        <v>0</v>
      </c>
      <c r="HO37" s="919">
        <f t="shared" si="44"/>
        <v>0</v>
      </c>
      <c r="HP37" s="919">
        <f t="shared" si="44"/>
        <v>0</v>
      </c>
      <c r="HQ37" s="919">
        <f t="shared" si="44"/>
        <v>0</v>
      </c>
      <c r="HR37" s="919">
        <f t="shared" si="44"/>
        <v>0</v>
      </c>
      <c r="HS37" s="919">
        <f t="shared" si="44"/>
        <v>0</v>
      </c>
      <c r="HT37" s="919">
        <f t="shared" si="44"/>
        <v>0</v>
      </c>
      <c r="HU37" s="919">
        <f t="shared" si="44"/>
        <v>0</v>
      </c>
      <c r="HV37" s="919">
        <f t="shared" si="44"/>
        <v>0</v>
      </c>
      <c r="HW37" s="919">
        <f t="shared" si="44"/>
        <v>0</v>
      </c>
      <c r="HX37" s="919">
        <f t="shared" si="44"/>
        <v>0</v>
      </c>
      <c r="HY37" s="919">
        <f t="shared" si="44"/>
        <v>0</v>
      </c>
      <c r="HZ37" s="919">
        <f t="shared" si="44"/>
        <v>0</v>
      </c>
      <c r="IA37" s="919">
        <f t="shared" si="44"/>
        <v>0</v>
      </c>
      <c r="IB37" s="919">
        <f t="shared" si="44"/>
        <v>0</v>
      </c>
      <c r="IC37" s="919">
        <f t="shared" si="44"/>
        <v>0</v>
      </c>
      <c r="ID37" s="919">
        <f t="shared" si="44"/>
        <v>0</v>
      </c>
      <c r="IE37" s="919">
        <f t="shared" si="44"/>
        <v>0</v>
      </c>
      <c r="IF37" s="919">
        <f t="shared" si="44"/>
        <v>0</v>
      </c>
      <c r="IG37" s="919">
        <f t="shared" si="44"/>
        <v>0</v>
      </c>
      <c r="IH37" s="919">
        <f t="shared" si="44"/>
        <v>0</v>
      </c>
      <c r="II37" s="919">
        <f t="shared" si="44"/>
        <v>0</v>
      </c>
      <c r="IJ37" s="919">
        <f t="shared" si="44"/>
        <v>0</v>
      </c>
      <c r="IK37" s="919">
        <f t="shared" si="44"/>
        <v>0</v>
      </c>
      <c r="IL37" s="919">
        <f t="shared" si="44"/>
        <v>0</v>
      </c>
      <c r="IM37" s="919">
        <f t="shared" si="44"/>
        <v>0</v>
      </c>
      <c r="IN37" s="919">
        <f t="shared" si="44"/>
        <v>0</v>
      </c>
      <c r="IO37" s="919">
        <f t="shared" si="44"/>
        <v>0</v>
      </c>
      <c r="IP37" s="919">
        <f t="shared" si="44"/>
        <v>0</v>
      </c>
      <c r="IQ37" s="919">
        <f t="shared" si="44"/>
        <v>0</v>
      </c>
      <c r="IR37" s="919">
        <f t="shared" si="44"/>
        <v>0</v>
      </c>
      <c r="IS37" s="919">
        <f t="shared" si="44"/>
        <v>0</v>
      </c>
      <c r="IT37" s="919">
        <f t="shared" si="44"/>
        <v>0</v>
      </c>
      <c r="IU37" s="919">
        <f t="shared" ref="IU37:LF37" si="45">IU32-IU36</f>
        <v>0</v>
      </c>
      <c r="IV37" s="919">
        <f t="shared" si="45"/>
        <v>0</v>
      </c>
      <c r="IW37" s="919">
        <f t="shared" si="45"/>
        <v>0</v>
      </c>
      <c r="IX37" s="919">
        <f t="shared" si="45"/>
        <v>0</v>
      </c>
      <c r="IY37" s="919">
        <f t="shared" si="45"/>
        <v>0</v>
      </c>
      <c r="IZ37" s="919">
        <f t="shared" si="45"/>
        <v>0</v>
      </c>
      <c r="JA37" s="919">
        <f t="shared" si="45"/>
        <v>0</v>
      </c>
      <c r="JB37" s="919">
        <f t="shared" si="45"/>
        <v>0</v>
      </c>
      <c r="JC37" s="919">
        <f t="shared" si="45"/>
        <v>0</v>
      </c>
      <c r="JD37" s="919">
        <f t="shared" si="45"/>
        <v>0</v>
      </c>
      <c r="JE37" s="919">
        <f t="shared" si="45"/>
        <v>0</v>
      </c>
      <c r="JF37" s="919">
        <f t="shared" si="45"/>
        <v>0</v>
      </c>
      <c r="JG37" s="919">
        <f t="shared" si="45"/>
        <v>0</v>
      </c>
      <c r="JH37" s="919">
        <f t="shared" si="45"/>
        <v>0</v>
      </c>
      <c r="JI37" s="919">
        <f t="shared" si="45"/>
        <v>0</v>
      </c>
      <c r="JJ37" s="919">
        <f t="shared" si="45"/>
        <v>0</v>
      </c>
      <c r="JK37" s="919">
        <f t="shared" si="45"/>
        <v>0</v>
      </c>
      <c r="JL37" s="919">
        <f t="shared" si="45"/>
        <v>0</v>
      </c>
      <c r="JM37" s="919">
        <f t="shared" si="45"/>
        <v>0</v>
      </c>
      <c r="JN37" s="919">
        <f t="shared" si="45"/>
        <v>0</v>
      </c>
      <c r="JO37" s="919">
        <f t="shared" si="45"/>
        <v>0</v>
      </c>
      <c r="JP37" s="919">
        <f t="shared" si="45"/>
        <v>0</v>
      </c>
      <c r="JQ37" s="919">
        <f t="shared" si="45"/>
        <v>0</v>
      </c>
      <c r="JR37" s="919">
        <f t="shared" si="45"/>
        <v>0</v>
      </c>
      <c r="JS37" s="919">
        <f t="shared" si="45"/>
        <v>0</v>
      </c>
      <c r="JT37" s="919">
        <f t="shared" si="45"/>
        <v>0</v>
      </c>
      <c r="JU37" s="919">
        <f t="shared" si="45"/>
        <v>0</v>
      </c>
      <c r="JV37" s="919">
        <f t="shared" si="45"/>
        <v>0</v>
      </c>
      <c r="JW37" s="919">
        <f t="shared" si="45"/>
        <v>0</v>
      </c>
      <c r="JX37" s="919">
        <f t="shared" si="45"/>
        <v>0</v>
      </c>
      <c r="JY37" s="919">
        <f t="shared" si="45"/>
        <v>0</v>
      </c>
      <c r="JZ37" s="919">
        <f t="shared" si="45"/>
        <v>0</v>
      </c>
      <c r="KA37" s="919">
        <f t="shared" si="45"/>
        <v>0</v>
      </c>
      <c r="KB37" s="919">
        <f t="shared" si="45"/>
        <v>0</v>
      </c>
      <c r="KC37" s="919">
        <f t="shared" si="45"/>
        <v>0</v>
      </c>
      <c r="KD37" s="919">
        <f t="shared" si="45"/>
        <v>0</v>
      </c>
      <c r="KE37" s="919">
        <f t="shared" si="45"/>
        <v>0</v>
      </c>
      <c r="KF37" s="919">
        <f t="shared" si="45"/>
        <v>0</v>
      </c>
      <c r="KG37" s="919">
        <f t="shared" si="45"/>
        <v>0</v>
      </c>
      <c r="KH37" s="919">
        <f t="shared" si="45"/>
        <v>0</v>
      </c>
      <c r="KI37" s="919">
        <f t="shared" si="45"/>
        <v>0</v>
      </c>
      <c r="KJ37" s="919">
        <f t="shared" si="45"/>
        <v>0</v>
      </c>
      <c r="KK37" s="919">
        <f t="shared" si="45"/>
        <v>0</v>
      </c>
      <c r="KL37" s="919">
        <f t="shared" si="45"/>
        <v>0</v>
      </c>
      <c r="KM37" s="919">
        <f t="shared" si="45"/>
        <v>0</v>
      </c>
      <c r="KN37" s="919">
        <f t="shared" si="45"/>
        <v>0</v>
      </c>
      <c r="KO37" s="919">
        <f t="shared" si="45"/>
        <v>0</v>
      </c>
      <c r="KP37" s="919">
        <f t="shared" si="45"/>
        <v>0</v>
      </c>
      <c r="KQ37" s="919">
        <f t="shared" si="45"/>
        <v>0</v>
      </c>
      <c r="KR37" s="919">
        <f t="shared" si="45"/>
        <v>0</v>
      </c>
      <c r="KS37" s="919">
        <f t="shared" si="45"/>
        <v>0</v>
      </c>
      <c r="KT37" s="919">
        <f t="shared" si="45"/>
        <v>0</v>
      </c>
      <c r="KU37" s="919">
        <f t="shared" si="45"/>
        <v>0</v>
      </c>
      <c r="KV37" s="919">
        <f t="shared" si="45"/>
        <v>0</v>
      </c>
      <c r="KW37" s="919">
        <f t="shared" si="45"/>
        <v>0</v>
      </c>
      <c r="KX37" s="919">
        <f t="shared" si="45"/>
        <v>0</v>
      </c>
      <c r="KY37" s="919">
        <f t="shared" si="45"/>
        <v>0</v>
      </c>
      <c r="KZ37" s="919">
        <f t="shared" si="45"/>
        <v>0</v>
      </c>
      <c r="LA37" s="919">
        <f t="shared" si="45"/>
        <v>0</v>
      </c>
      <c r="LB37" s="919">
        <f t="shared" si="45"/>
        <v>0</v>
      </c>
      <c r="LC37" s="919">
        <f t="shared" si="45"/>
        <v>0</v>
      </c>
      <c r="LD37" s="919">
        <f t="shared" si="45"/>
        <v>0</v>
      </c>
      <c r="LE37" s="919">
        <f t="shared" si="45"/>
        <v>0</v>
      </c>
      <c r="LF37" s="919">
        <f t="shared" si="45"/>
        <v>0</v>
      </c>
      <c r="LG37" s="918">
        <f>SUM(H37:LF37)</f>
        <v>0</v>
      </c>
    </row>
    <row r="38" spans="2:319" s="602" customFormat="1" ht="15.95" customHeight="1">
      <c r="B38" s="854">
        <v>4</v>
      </c>
      <c r="C38" s="1470" t="s">
        <v>1236</v>
      </c>
      <c r="D38" s="1470"/>
      <c r="E38" s="1470"/>
      <c r="F38" s="1470"/>
      <c r="G38" s="1470"/>
      <c r="H38" s="810">
        <v>1</v>
      </c>
      <c r="I38" s="811"/>
      <c r="J38" s="811"/>
      <c r="K38" s="811"/>
      <c r="L38" s="811"/>
      <c r="M38" s="811"/>
      <c r="N38" s="811"/>
      <c r="O38" s="811"/>
      <c r="P38" s="811"/>
      <c r="Q38" s="811"/>
      <c r="R38" s="811"/>
      <c r="S38" s="811"/>
      <c r="T38" s="811"/>
      <c r="U38" s="811"/>
      <c r="V38" s="811"/>
      <c r="W38" s="811"/>
      <c r="X38" s="811"/>
      <c r="Y38" s="811"/>
      <c r="Z38" s="811"/>
      <c r="AA38" s="811"/>
      <c r="AB38" s="811"/>
      <c r="AC38" s="811"/>
      <c r="AD38" s="811"/>
      <c r="AE38" s="811"/>
      <c r="AF38" s="811"/>
      <c r="AG38" s="811"/>
      <c r="AH38" s="811"/>
      <c r="AI38" s="811"/>
      <c r="AJ38" s="811"/>
      <c r="AK38" s="811"/>
      <c r="AL38" s="811"/>
      <c r="AM38" s="811"/>
      <c r="AN38" s="811"/>
      <c r="AO38" s="811"/>
      <c r="AP38" s="811"/>
      <c r="AQ38" s="811"/>
      <c r="AR38" s="811"/>
      <c r="AS38" s="811"/>
      <c r="AT38" s="811"/>
      <c r="AU38" s="811"/>
      <c r="AV38" s="811"/>
      <c r="AW38" s="811"/>
      <c r="AX38" s="811"/>
      <c r="AY38" s="811"/>
      <c r="AZ38" s="811"/>
      <c r="BA38" s="811"/>
      <c r="BB38" s="811"/>
      <c r="BC38" s="811"/>
      <c r="BD38" s="811"/>
      <c r="BE38" s="811"/>
      <c r="BF38" s="811"/>
      <c r="BG38" s="811"/>
      <c r="BH38" s="811"/>
      <c r="BI38" s="811"/>
      <c r="BJ38" s="811"/>
      <c r="BK38" s="811"/>
      <c r="BL38" s="811"/>
      <c r="BM38" s="811"/>
      <c r="BN38" s="811"/>
      <c r="BO38" s="811"/>
      <c r="BP38" s="811"/>
      <c r="BQ38" s="811"/>
      <c r="BR38" s="811"/>
      <c r="BS38" s="811"/>
      <c r="BT38" s="811"/>
      <c r="BU38" s="811"/>
      <c r="BV38" s="811"/>
      <c r="BW38" s="811"/>
      <c r="BX38" s="811"/>
      <c r="BY38" s="811"/>
      <c r="BZ38" s="811"/>
      <c r="CA38" s="811"/>
      <c r="CB38" s="811"/>
      <c r="CC38" s="811"/>
      <c r="CD38" s="811"/>
      <c r="CE38" s="811"/>
      <c r="CF38" s="811"/>
      <c r="CG38" s="811"/>
      <c r="CH38" s="811"/>
      <c r="CI38" s="811"/>
      <c r="CJ38" s="811"/>
      <c r="CK38" s="811"/>
      <c r="CL38" s="811"/>
      <c r="CM38" s="811"/>
      <c r="CN38" s="811"/>
      <c r="CO38" s="811"/>
      <c r="CP38" s="811"/>
      <c r="CQ38" s="811"/>
      <c r="CR38" s="811"/>
      <c r="CS38" s="811"/>
      <c r="CT38" s="811"/>
      <c r="CU38" s="811"/>
      <c r="CV38" s="811"/>
      <c r="CW38" s="811"/>
      <c r="CX38" s="811"/>
      <c r="CY38" s="811"/>
      <c r="CZ38" s="811"/>
      <c r="DA38" s="811"/>
      <c r="DB38" s="811"/>
      <c r="DC38" s="811"/>
      <c r="DD38" s="811"/>
      <c r="DE38" s="811"/>
      <c r="DF38" s="811"/>
      <c r="DG38" s="811"/>
      <c r="DH38" s="811"/>
      <c r="DI38" s="811"/>
      <c r="DJ38" s="811"/>
      <c r="DK38" s="811"/>
      <c r="DL38" s="811"/>
      <c r="DM38" s="811"/>
      <c r="DN38" s="811"/>
      <c r="DO38" s="811"/>
      <c r="DP38" s="811"/>
      <c r="DQ38" s="811"/>
      <c r="DR38" s="811"/>
      <c r="DS38" s="811"/>
      <c r="DT38" s="811"/>
      <c r="DU38" s="811"/>
      <c r="DV38" s="811"/>
      <c r="DW38" s="811"/>
      <c r="DX38" s="811"/>
      <c r="DY38" s="811"/>
      <c r="DZ38" s="811"/>
      <c r="EA38" s="811"/>
      <c r="EB38" s="811"/>
      <c r="EC38" s="811"/>
      <c r="ED38" s="811"/>
      <c r="EE38" s="811"/>
      <c r="EF38" s="811"/>
      <c r="EG38" s="811"/>
      <c r="EH38" s="811"/>
      <c r="EI38" s="811"/>
      <c r="EJ38" s="811"/>
      <c r="EK38" s="811"/>
      <c r="EL38" s="811"/>
      <c r="EM38" s="811"/>
      <c r="EN38" s="811"/>
      <c r="EO38" s="811"/>
      <c r="EP38" s="811"/>
      <c r="EQ38" s="811"/>
      <c r="ER38" s="811"/>
      <c r="ES38" s="811"/>
      <c r="ET38" s="811"/>
      <c r="EU38" s="811"/>
      <c r="EV38" s="811"/>
      <c r="EW38" s="811"/>
      <c r="EX38" s="811"/>
      <c r="EY38" s="811"/>
      <c r="EZ38" s="811"/>
      <c r="FA38" s="811"/>
      <c r="FB38" s="811"/>
      <c r="FC38" s="811"/>
      <c r="FD38" s="811"/>
      <c r="FE38" s="811"/>
      <c r="FF38" s="811"/>
      <c r="FG38" s="811"/>
      <c r="FH38" s="811"/>
      <c r="FI38" s="811"/>
      <c r="FJ38" s="811"/>
      <c r="FK38" s="811"/>
      <c r="FL38" s="811"/>
      <c r="FM38" s="811"/>
      <c r="FN38" s="811"/>
      <c r="FO38" s="811"/>
      <c r="FP38" s="811"/>
      <c r="FQ38" s="811"/>
      <c r="FR38" s="811"/>
      <c r="FS38" s="811"/>
      <c r="FT38" s="811"/>
      <c r="FU38" s="811"/>
      <c r="FV38" s="811"/>
      <c r="FW38" s="811"/>
      <c r="FX38" s="811"/>
      <c r="FY38" s="811"/>
      <c r="FZ38" s="811"/>
      <c r="GA38" s="811"/>
      <c r="GB38" s="811"/>
      <c r="GC38" s="811"/>
      <c r="GD38" s="811"/>
      <c r="GE38" s="811"/>
      <c r="GF38" s="811"/>
      <c r="GG38" s="811"/>
      <c r="GH38" s="811"/>
      <c r="GI38" s="811"/>
      <c r="GJ38" s="811"/>
      <c r="GK38" s="811"/>
      <c r="GL38" s="811"/>
      <c r="GM38" s="811"/>
      <c r="GN38" s="811"/>
      <c r="GO38" s="811"/>
      <c r="GP38" s="811"/>
      <c r="GQ38" s="811"/>
      <c r="GR38" s="811"/>
      <c r="GS38" s="811"/>
      <c r="GT38" s="811"/>
      <c r="GU38" s="811"/>
      <c r="GV38" s="811"/>
      <c r="GW38" s="811"/>
      <c r="GX38" s="811"/>
      <c r="GY38" s="811"/>
      <c r="GZ38" s="811"/>
      <c r="HA38" s="811"/>
      <c r="HB38" s="811"/>
      <c r="HC38" s="811"/>
      <c r="HD38" s="811"/>
      <c r="HE38" s="811"/>
      <c r="HF38" s="811"/>
      <c r="HG38" s="811"/>
      <c r="HH38" s="811"/>
      <c r="HI38" s="811"/>
      <c r="HJ38" s="811"/>
      <c r="HK38" s="811"/>
      <c r="HL38" s="811"/>
      <c r="HM38" s="811"/>
      <c r="HN38" s="811"/>
      <c r="HO38" s="811"/>
      <c r="HP38" s="811"/>
      <c r="HQ38" s="811"/>
      <c r="HR38" s="811"/>
      <c r="HS38" s="811"/>
      <c r="HT38" s="811"/>
      <c r="HU38" s="811"/>
      <c r="HV38" s="811"/>
      <c r="HW38" s="811"/>
      <c r="HX38" s="811"/>
      <c r="HY38" s="811"/>
      <c r="HZ38" s="811"/>
      <c r="IA38" s="811"/>
      <c r="IB38" s="811"/>
      <c r="IC38" s="811"/>
      <c r="ID38" s="811"/>
      <c r="IE38" s="811"/>
      <c r="IF38" s="811"/>
      <c r="IG38" s="811"/>
      <c r="IH38" s="811"/>
      <c r="II38" s="811"/>
      <c r="IJ38" s="811"/>
      <c r="IK38" s="811"/>
      <c r="IL38" s="811"/>
      <c r="IM38" s="811"/>
      <c r="IN38" s="811"/>
      <c r="IO38" s="811"/>
      <c r="IP38" s="811"/>
      <c r="IQ38" s="811"/>
      <c r="IR38" s="811"/>
      <c r="IS38" s="811"/>
      <c r="IT38" s="811"/>
      <c r="IU38" s="811"/>
      <c r="IV38" s="811"/>
      <c r="IW38" s="811"/>
      <c r="IX38" s="811"/>
      <c r="IY38" s="811"/>
      <c r="IZ38" s="811"/>
      <c r="JA38" s="811"/>
      <c r="JB38" s="811"/>
      <c r="JC38" s="811"/>
      <c r="JD38" s="811"/>
      <c r="JE38" s="811"/>
      <c r="JF38" s="811"/>
      <c r="JG38" s="811"/>
      <c r="JH38" s="811"/>
      <c r="JI38" s="811"/>
      <c r="JJ38" s="811"/>
      <c r="JK38" s="811"/>
      <c r="JL38" s="811"/>
      <c r="JM38" s="811"/>
      <c r="JN38" s="811"/>
      <c r="JO38" s="811"/>
      <c r="JP38" s="811"/>
      <c r="JQ38" s="811"/>
      <c r="JR38" s="811"/>
      <c r="JS38" s="811"/>
      <c r="JT38" s="811"/>
      <c r="JU38" s="811"/>
      <c r="JV38" s="811"/>
      <c r="JW38" s="811"/>
      <c r="JX38" s="811"/>
      <c r="JY38" s="811"/>
      <c r="JZ38" s="811"/>
      <c r="KA38" s="811"/>
      <c r="KB38" s="811"/>
      <c r="KC38" s="811"/>
      <c r="KD38" s="811"/>
      <c r="KE38" s="811"/>
      <c r="KF38" s="811"/>
      <c r="KG38" s="811"/>
      <c r="KH38" s="811"/>
      <c r="KI38" s="811"/>
      <c r="KJ38" s="811"/>
      <c r="KK38" s="811"/>
      <c r="KL38" s="811"/>
      <c r="KM38" s="811"/>
      <c r="KN38" s="811"/>
      <c r="KO38" s="811"/>
      <c r="KP38" s="811"/>
      <c r="KQ38" s="811"/>
      <c r="KR38" s="811"/>
      <c r="KS38" s="811"/>
      <c r="KT38" s="811"/>
      <c r="KU38" s="811"/>
      <c r="KV38" s="811"/>
      <c r="KW38" s="811"/>
      <c r="KX38" s="811"/>
      <c r="KY38" s="811"/>
      <c r="KZ38" s="811"/>
      <c r="LA38" s="811"/>
      <c r="LB38" s="811"/>
      <c r="LC38" s="811"/>
      <c r="LD38" s="811"/>
      <c r="LE38" s="811"/>
      <c r="LF38" s="811"/>
      <c r="LG38" s="812"/>
    </row>
    <row r="39" spans="2:319" ht="24.75" customHeight="1">
      <c r="B39" s="920">
        <v>5</v>
      </c>
      <c r="C39" s="1471" t="s">
        <v>1237</v>
      </c>
      <c r="D39" s="1471"/>
      <c r="E39" s="1471"/>
      <c r="F39" s="1471"/>
      <c r="G39" s="1471"/>
      <c r="H39" s="921">
        <f t="shared" ref="H39:BS39" si="46">+IF(H32-H36&lt;0,0,H37*H38)</f>
        <v>0</v>
      </c>
      <c r="I39" s="919">
        <f t="shared" si="46"/>
        <v>0</v>
      </c>
      <c r="J39" s="919">
        <f t="shared" si="46"/>
        <v>0</v>
      </c>
      <c r="K39" s="919">
        <f t="shared" si="46"/>
        <v>0</v>
      </c>
      <c r="L39" s="919">
        <f t="shared" si="46"/>
        <v>0</v>
      </c>
      <c r="M39" s="919">
        <f t="shared" si="46"/>
        <v>0</v>
      </c>
      <c r="N39" s="919">
        <f t="shared" si="46"/>
        <v>0</v>
      </c>
      <c r="O39" s="919">
        <f t="shared" si="46"/>
        <v>0</v>
      </c>
      <c r="P39" s="919">
        <f t="shared" si="46"/>
        <v>0</v>
      </c>
      <c r="Q39" s="919">
        <f t="shared" si="46"/>
        <v>0</v>
      </c>
      <c r="R39" s="919">
        <f t="shared" si="46"/>
        <v>0</v>
      </c>
      <c r="S39" s="919">
        <f t="shared" si="46"/>
        <v>0</v>
      </c>
      <c r="T39" s="919">
        <f t="shared" si="46"/>
        <v>0</v>
      </c>
      <c r="U39" s="919">
        <f t="shared" si="46"/>
        <v>0</v>
      </c>
      <c r="V39" s="919">
        <f t="shared" si="46"/>
        <v>0</v>
      </c>
      <c r="W39" s="919">
        <f t="shared" si="46"/>
        <v>0</v>
      </c>
      <c r="X39" s="919">
        <f t="shared" si="46"/>
        <v>0</v>
      </c>
      <c r="Y39" s="919">
        <f t="shared" si="46"/>
        <v>0</v>
      </c>
      <c r="Z39" s="919">
        <f t="shared" si="46"/>
        <v>0</v>
      </c>
      <c r="AA39" s="919">
        <f t="shared" si="46"/>
        <v>0</v>
      </c>
      <c r="AB39" s="919">
        <f t="shared" si="46"/>
        <v>0</v>
      </c>
      <c r="AC39" s="919">
        <f t="shared" si="46"/>
        <v>0</v>
      </c>
      <c r="AD39" s="919">
        <f t="shared" si="46"/>
        <v>0</v>
      </c>
      <c r="AE39" s="919">
        <f t="shared" si="46"/>
        <v>0</v>
      </c>
      <c r="AF39" s="919">
        <f t="shared" si="46"/>
        <v>0</v>
      </c>
      <c r="AG39" s="919">
        <f t="shared" si="46"/>
        <v>0</v>
      </c>
      <c r="AH39" s="919">
        <f t="shared" si="46"/>
        <v>0</v>
      </c>
      <c r="AI39" s="919">
        <f t="shared" si="46"/>
        <v>0</v>
      </c>
      <c r="AJ39" s="919">
        <f t="shared" si="46"/>
        <v>0</v>
      </c>
      <c r="AK39" s="919">
        <f t="shared" si="46"/>
        <v>0</v>
      </c>
      <c r="AL39" s="919">
        <f t="shared" si="46"/>
        <v>0</v>
      </c>
      <c r="AM39" s="919">
        <f t="shared" si="46"/>
        <v>0</v>
      </c>
      <c r="AN39" s="919">
        <f t="shared" si="46"/>
        <v>0</v>
      </c>
      <c r="AO39" s="919">
        <f t="shared" si="46"/>
        <v>0</v>
      </c>
      <c r="AP39" s="919">
        <f t="shared" si="46"/>
        <v>0</v>
      </c>
      <c r="AQ39" s="919">
        <f t="shared" si="46"/>
        <v>0</v>
      </c>
      <c r="AR39" s="919">
        <f t="shared" si="46"/>
        <v>0</v>
      </c>
      <c r="AS39" s="919">
        <f t="shared" si="46"/>
        <v>0</v>
      </c>
      <c r="AT39" s="919">
        <f t="shared" si="46"/>
        <v>0</v>
      </c>
      <c r="AU39" s="919">
        <f t="shared" si="46"/>
        <v>0</v>
      </c>
      <c r="AV39" s="919">
        <f t="shared" si="46"/>
        <v>0</v>
      </c>
      <c r="AW39" s="919">
        <f t="shared" si="46"/>
        <v>0</v>
      </c>
      <c r="AX39" s="919">
        <f t="shared" si="46"/>
        <v>0</v>
      </c>
      <c r="AY39" s="919">
        <f t="shared" si="46"/>
        <v>0</v>
      </c>
      <c r="AZ39" s="919">
        <f t="shared" si="46"/>
        <v>0</v>
      </c>
      <c r="BA39" s="919">
        <f t="shared" si="46"/>
        <v>0</v>
      </c>
      <c r="BB39" s="919">
        <f t="shared" si="46"/>
        <v>0</v>
      </c>
      <c r="BC39" s="919">
        <f t="shared" si="46"/>
        <v>0</v>
      </c>
      <c r="BD39" s="919">
        <f t="shared" si="46"/>
        <v>0</v>
      </c>
      <c r="BE39" s="919">
        <f t="shared" si="46"/>
        <v>0</v>
      </c>
      <c r="BF39" s="919">
        <f t="shared" si="46"/>
        <v>0</v>
      </c>
      <c r="BG39" s="919">
        <f t="shared" si="46"/>
        <v>0</v>
      </c>
      <c r="BH39" s="919">
        <f t="shared" si="46"/>
        <v>0</v>
      </c>
      <c r="BI39" s="919">
        <f t="shared" si="46"/>
        <v>0</v>
      </c>
      <c r="BJ39" s="919">
        <f t="shared" si="46"/>
        <v>0</v>
      </c>
      <c r="BK39" s="919">
        <f t="shared" si="46"/>
        <v>0</v>
      </c>
      <c r="BL39" s="919">
        <f t="shared" si="46"/>
        <v>0</v>
      </c>
      <c r="BM39" s="919">
        <f t="shared" si="46"/>
        <v>0</v>
      </c>
      <c r="BN39" s="919">
        <f t="shared" si="46"/>
        <v>0</v>
      </c>
      <c r="BO39" s="919">
        <f t="shared" si="46"/>
        <v>0</v>
      </c>
      <c r="BP39" s="919">
        <f t="shared" si="46"/>
        <v>0</v>
      </c>
      <c r="BQ39" s="919">
        <f t="shared" si="46"/>
        <v>0</v>
      </c>
      <c r="BR39" s="919">
        <f t="shared" si="46"/>
        <v>0</v>
      </c>
      <c r="BS39" s="919">
        <f t="shared" si="46"/>
        <v>0</v>
      </c>
      <c r="BT39" s="919">
        <f t="shared" ref="BT39:EE39" si="47">+IF(BT32-BT36&lt;0,0,BT37*BT38)</f>
        <v>0</v>
      </c>
      <c r="BU39" s="919">
        <f t="shared" si="47"/>
        <v>0</v>
      </c>
      <c r="BV39" s="919">
        <f t="shared" si="47"/>
        <v>0</v>
      </c>
      <c r="BW39" s="919">
        <f t="shared" si="47"/>
        <v>0</v>
      </c>
      <c r="BX39" s="919">
        <f t="shared" si="47"/>
        <v>0</v>
      </c>
      <c r="BY39" s="919">
        <f t="shared" si="47"/>
        <v>0</v>
      </c>
      <c r="BZ39" s="919">
        <f t="shared" si="47"/>
        <v>0</v>
      </c>
      <c r="CA39" s="919">
        <f t="shared" si="47"/>
        <v>0</v>
      </c>
      <c r="CB39" s="919">
        <f t="shared" si="47"/>
        <v>0</v>
      </c>
      <c r="CC39" s="919">
        <f t="shared" si="47"/>
        <v>0</v>
      </c>
      <c r="CD39" s="919">
        <f t="shared" si="47"/>
        <v>0</v>
      </c>
      <c r="CE39" s="919">
        <f t="shared" si="47"/>
        <v>0</v>
      </c>
      <c r="CF39" s="919">
        <f t="shared" si="47"/>
        <v>0</v>
      </c>
      <c r="CG39" s="919">
        <f t="shared" si="47"/>
        <v>0</v>
      </c>
      <c r="CH39" s="919">
        <f t="shared" si="47"/>
        <v>0</v>
      </c>
      <c r="CI39" s="919">
        <f t="shared" si="47"/>
        <v>0</v>
      </c>
      <c r="CJ39" s="919">
        <f t="shared" si="47"/>
        <v>0</v>
      </c>
      <c r="CK39" s="919">
        <f t="shared" si="47"/>
        <v>0</v>
      </c>
      <c r="CL39" s="919">
        <f t="shared" si="47"/>
        <v>0</v>
      </c>
      <c r="CM39" s="919">
        <f t="shared" si="47"/>
        <v>0</v>
      </c>
      <c r="CN39" s="919">
        <f t="shared" si="47"/>
        <v>0</v>
      </c>
      <c r="CO39" s="919">
        <f t="shared" si="47"/>
        <v>0</v>
      </c>
      <c r="CP39" s="919">
        <f t="shared" si="47"/>
        <v>0</v>
      </c>
      <c r="CQ39" s="919">
        <f t="shared" si="47"/>
        <v>0</v>
      </c>
      <c r="CR39" s="919">
        <f t="shared" si="47"/>
        <v>0</v>
      </c>
      <c r="CS39" s="919">
        <f t="shared" si="47"/>
        <v>0</v>
      </c>
      <c r="CT39" s="919">
        <f t="shared" si="47"/>
        <v>0</v>
      </c>
      <c r="CU39" s="919">
        <f t="shared" si="47"/>
        <v>0</v>
      </c>
      <c r="CV39" s="919">
        <f t="shared" si="47"/>
        <v>0</v>
      </c>
      <c r="CW39" s="919">
        <f t="shared" si="47"/>
        <v>0</v>
      </c>
      <c r="CX39" s="919">
        <f t="shared" si="47"/>
        <v>0</v>
      </c>
      <c r="CY39" s="919">
        <f t="shared" si="47"/>
        <v>0</v>
      </c>
      <c r="CZ39" s="919">
        <f t="shared" si="47"/>
        <v>0</v>
      </c>
      <c r="DA39" s="919">
        <f t="shared" si="47"/>
        <v>0</v>
      </c>
      <c r="DB39" s="919">
        <f t="shared" si="47"/>
        <v>0</v>
      </c>
      <c r="DC39" s="919">
        <f t="shared" si="47"/>
        <v>0</v>
      </c>
      <c r="DD39" s="919">
        <f t="shared" si="47"/>
        <v>0</v>
      </c>
      <c r="DE39" s="919">
        <f t="shared" si="47"/>
        <v>0</v>
      </c>
      <c r="DF39" s="919">
        <f t="shared" si="47"/>
        <v>0</v>
      </c>
      <c r="DG39" s="919">
        <f t="shared" si="47"/>
        <v>0</v>
      </c>
      <c r="DH39" s="919">
        <f t="shared" si="47"/>
        <v>0</v>
      </c>
      <c r="DI39" s="919">
        <f t="shared" si="47"/>
        <v>0</v>
      </c>
      <c r="DJ39" s="919">
        <f t="shared" si="47"/>
        <v>0</v>
      </c>
      <c r="DK39" s="919">
        <f t="shared" si="47"/>
        <v>0</v>
      </c>
      <c r="DL39" s="919">
        <f t="shared" si="47"/>
        <v>0</v>
      </c>
      <c r="DM39" s="919">
        <f t="shared" si="47"/>
        <v>0</v>
      </c>
      <c r="DN39" s="919">
        <f t="shared" si="47"/>
        <v>0</v>
      </c>
      <c r="DO39" s="919">
        <f t="shared" si="47"/>
        <v>0</v>
      </c>
      <c r="DP39" s="919">
        <f t="shared" si="47"/>
        <v>0</v>
      </c>
      <c r="DQ39" s="919">
        <f t="shared" si="47"/>
        <v>0</v>
      </c>
      <c r="DR39" s="919">
        <f t="shared" si="47"/>
        <v>0</v>
      </c>
      <c r="DS39" s="919">
        <f t="shared" si="47"/>
        <v>0</v>
      </c>
      <c r="DT39" s="919">
        <f t="shared" si="47"/>
        <v>0</v>
      </c>
      <c r="DU39" s="919">
        <f t="shared" si="47"/>
        <v>0</v>
      </c>
      <c r="DV39" s="919">
        <f t="shared" si="47"/>
        <v>0</v>
      </c>
      <c r="DW39" s="919">
        <f t="shared" si="47"/>
        <v>0</v>
      </c>
      <c r="DX39" s="919">
        <f t="shared" si="47"/>
        <v>0</v>
      </c>
      <c r="DY39" s="919">
        <f t="shared" si="47"/>
        <v>0</v>
      </c>
      <c r="DZ39" s="919">
        <f t="shared" si="47"/>
        <v>0</v>
      </c>
      <c r="EA39" s="919">
        <f t="shared" si="47"/>
        <v>0</v>
      </c>
      <c r="EB39" s="919">
        <f t="shared" si="47"/>
        <v>0</v>
      </c>
      <c r="EC39" s="919">
        <f t="shared" si="47"/>
        <v>0</v>
      </c>
      <c r="ED39" s="919">
        <f t="shared" si="47"/>
        <v>0</v>
      </c>
      <c r="EE39" s="919">
        <f t="shared" si="47"/>
        <v>0</v>
      </c>
      <c r="EF39" s="919">
        <f t="shared" ref="EF39:GQ39" si="48">+IF(EF32-EF36&lt;0,0,EF37*EF38)</f>
        <v>0</v>
      </c>
      <c r="EG39" s="919">
        <f t="shared" si="48"/>
        <v>0</v>
      </c>
      <c r="EH39" s="919">
        <f t="shared" si="48"/>
        <v>0</v>
      </c>
      <c r="EI39" s="919">
        <f t="shared" si="48"/>
        <v>0</v>
      </c>
      <c r="EJ39" s="919">
        <f t="shared" si="48"/>
        <v>0</v>
      </c>
      <c r="EK39" s="919">
        <f t="shared" si="48"/>
        <v>0</v>
      </c>
      <c r="EL39" s="919">
        <f t="shared" si="48"/>
        <v>0</v>
      </c>
      <c r="EM39" s="919">
        <f t="shared" si="48"/>
        <v>0</v>
      </c>
      <c r="EN39" s="919">
        <f t="shared" si="48"/>
        <v>0</v>
      </c>
      <c r="EO39" s="919">
        <f t="shared" si="48"/>
        <v>0</v>
      </c>
      <c r="EP39" s="919">
        <f t="shared" si="48"/>
        <v>0</v>
      </c>
      <c r="EQ39" s="919">
        <f t="shared" si="48"/>
        <v>0</v>
      </c>
      <c r="ER39" s="919">
        <f t="shared" si="48"/>
        <v>0</v>
      </c>
      <c r="ES39" s="919">
        <f t="shared" si="48"/>
        <v>0</v>
      </c>
      <c r="ET39" s="919">
        <f t="shared" si="48"/>
        <v>0</v>
      </c>
      <c r="EU39" s="919">
        <f t="shared" si="48"/>
        <v>0</v>
      </c>
      <c r="EV39" s="919">
        <f t="shared" si="48"/>
        <v>0</v>
      </c>
      <c r="EW39" s="919">
        <f t="shared" si="48"/>
        <v>0</v>
      </c>
      <c r="EX39" s="919">
        <f t="shared" si="48"/>
        <v>0</v>
      </c>
      <c r="EY39" s="919">
        <f t="shared" si="48"/>
        <v>0</v>
      </c>
      <c r="EZ39" s="919">
        <f t="shared" si="48"/>
        <v>0</v>
      </c>
      <c r="FA39" s="919">
        <f t="shared" si="48"/>
        <v>0</v>
      </c>
      <c r="FB39" s="919">
        <f t="shared" si="48"/>
        <v>0</v>
      </c>
      <c r="FC39" s="919">
        <f t="shared" si="48"/>
        <v>0</v>
      </c>
      <c r="FD39" s="919">
        <f t="shared" si="48"/>
        <v>0</v>
      </c>
      <c r="FE39" s="919">
        <f t="shared" si="48"/>
        <v>0</v>
      </c>
      <c r="FF39" s="919">
        <f t="shared" si="48"/>
        <v>0</v>
      </c>
      <c r="FG39" s="919">
        <f t="shared" si="48"/>
        <v>0</v>
      </c>
      <c r="FH39" s="919">
        <f t="shared" si="48"/>
        <v>0</v>
      </c>
      <c r="FI39" s="919">
        <f t="shared" si="48"/>
        <v>0</v>
      </c>
      <c r="FJ39" s="919">
        <f t="shared" si="48"/>
        <v>0</v>
      </c>
      <c r="FK39" s="919">
        <f t="shared" si="48"/>
        <v>0</v>
      </c>
      <c r="FL39" s="919">
        <f t="shared" si="48"/>
        <v>0</v>
      </c>
      <c r="FM39" s="919">
        <f t="shared" si="48"/>
        <v>0</v>
      </c>
      <c r="FN39" s="919">
        <f t="shared" si="48"/>
        <v>0</v>
      </c>
      <c r="FO39" s="919">
        <f t="shared" si="48"/>
        <v>0</v>
      </c>
      <c r="FP39" s="919">
        <f t="shared" si="48"/>
        <v>0</v>
      </c>
      <c r="FQ39" s="919">
        <f t="shared" si="48"/>
        <v>0</v>
      </c>
      <c r="FR39" s="919">
        <f t="shared" si="48"/>
        <v>0</v>
      </c>
      <c r="FS39" s="919">
        <f t="shared" si="48"/>
        <v>0</v>
      </c>
      <c r="FT39" s="919">
        <f t="shared" si="48"/>
        <v>0</v>
      </c>
      <c r="FU39" s="919">
        <f t="shared" si="48"/>
        <v>0</v>
      </c>
      <c r="FV39" s="919">
        <f t="shared" si="48"/>
        <v>0</v>
      </c>
      <c r="FW39" s="919">
        <f t="shared" si="48"/>
        <v>0</v>
      </c>
      <c r="FX39" s="919">
        <f t="shared" si="48"/>
        <v>0</v>
      </c>
      <c r="FY39" s="919">
        <f t="shared" si="48"/>
        <v>0</v>
      </c>
      <c r="FZ39" s="919">
        <f t="shared" si="48"/>
        <v>0</v>
      </c>
      <c r="GA39" s="919">
        <f t="shared" si="48"/>
        <v>0</v>
      </c>
      <c r="GB39" s="919">
        <f t="shared" si="48"/>
        <v>0</v>
      </c>
      <c r="GC39" s="919">
        <f t="shared" si="48"/>
        <v>0</v>
      </c>
      <c r="GD39" s="919">
        <f t="shared" si="48"/>
        <v>0</v>
      </c>
      <c r="GE39" s="919">
        <f t="shared" si="48"/>
        <v>0</v>
      </c>
      <c r="GF39" s="919">
        <f t="shared" si="48"/>
        <v>0</v>
      </c>
      <c r="GG39" s="919">
        <f t="shared" si="48"/>
        <v>0</v>
      </c>
      <c r="GH39" s="919">
        <f t="shared" si="48"/>
        <v>0</v>
      </c>
      <c r="GI39" s="919">
        <f t="shared" si="48"/>
        <v>0</v>
      </c>
      <c r="GJ39" s="919">
        <f t="shared" si="48"/>
        <v>0</v>
      </c>
      <c r="GK39" s="919">
        <f t="shared" si="48"/>
        <v>0</v>
      </c>
      <c r="GL39" s="919">
        <f t="shared" si="48"/>
        <v>0</v>
      </c>
      <c r="GM39" s="919">
        <f t="shared" si="48"/>
        <v>0</v>
      </c>
      <c r="GN39" s="919">
        <f t="shared" si="48"/>
        <v>0</v>
      </c>
      <c r="GO39" s="919">
        <f t="shared" si="48"/>
        <v>0</v>
      </c>
      <c r="GP39" s="919">
        <f t="shared" si="48"/>
        <v>0</v>
      </c>
      <c r="GQ39" s="919">
        <f t="shared" si="48"/>
        <v>0</v>
      </c>
      <c r="GR39" s="919">
        <f t="shared" ref="GR39:IT39" si="49">+IF(GR32-GR36&lt;0,0,GR37*GR38)</f>
        <v>0</v>
      </c>
      <c r="GS39" s="919">
        <f t="shared" si="49"/>
        <v>0</v>
      </c>
      <c r="GT39" s="919">
        <f t="shared" si="49"/>
        <v>0</v>
      </c>
      <c r="GU39" s="919">
        <f t="shared" si="49"/>
        <v>0</v>
      </c>
      <c r="GV39" s="919">
        <f t="shared" si="49"/>
        <v>0</v>
      </c>
      <c r="GW39" s="919">
        <f t="shared" si="49"/>
        <v>0</v>
      </c>
      <c r="GX39" s="919">
        <f t="shared" si="49"/>
        <v>0</v>
      </c>
      <c r="GY39" s="919">
        <f t="shared" si="49"/>
        <v>0</v>
      </c>
      <c r="GZ39" s="919">
        <f t="shared" si="49"/>
        <v>0</v>
      </c>
      <c r="HA39" s="919">
        <f t="shared" si="49"/>
        <v>0</v>
      </c>
      <c r="HB39" s="919">
        <f t="shared" si="49"/>
        <v>0</v>
      </c>
      <c r="HC39" s="919">
        <f t="shared" si="49"/>
        <v>0</v>
      </c>
      <c r="HD39" s="919">
        <f t="shared" si="49"/>
        <v>0</v>
      </c>
      <c r="HE39" s="919">
        <f t="shared" si="49"/>
        <v>0</v>
      </c>
      <c r="HF39" s="919">
        <f t="shared" si="49"/>
        <v>0</v>
      </c>
      <c r="HG39" s="919">
        <f t="shared" si="49"/>
        <v>0</v>
      </c>
      <c r="HH39" s="919">
        <f t="shared" si="49"/>
        <v>0</v>
      </c>
      <c r="HI39" s="919">
        <f t="shared" si="49"/>
        <v>0</v>
      </c>
      <c r="HJ39" s="919">
        <f t="shared" si="49"/>
        <v>0</v>
      </c>
      <c r="HK39" s="919">
        <f t="shared" si="49"/>
        <v>0</v>
      </c>
      <c r="HL39" s="919">
        <f t="shared" si="49"/>
        <v>0</v>
      </c>
      <c r="HM39" s="919">
        <f t="shared" si="49"/>
        <v>0</v>
      </c>
      <c r="HN39" s="919">
        <f t="shared" si="49"/>
        <v>0</v>
      </c>
      <c r="HO39" s="919">
        <f t="shared" si="49"/>
        <v>0</v>
      </c>
      <c r="HP39" s="919">
        <f t="shared" si="49"/>
        <v>0</v>
      </c>
      <c r="HQ39" s="919">
        <f t="shared" si="49"/>
        <v>0</v>
      </c>
      <c r="HR39" s="919">
        <f t="shared" si="49"/>
        <v>0</v>
      </c>
      <c r="HS39" s="919">
        <f t="shared" si="49"/>
        <v>0</v>
      </c>
      <c r="HT39" s="919">
        <f t="shared" si="49"/>
        <v>0</v>
      </c>
      <c r="HU39" s="919">
        <f t="shared" si="49"/>
        <v>0</v>
      </c>
      <c r="HV39" s="919">
        <f t="shared" si="49"/>
        <v>0</v>
      </c>
      <c r="HW39" s="919">
        <f t="shared" si="49"/>
        <v>0</v>
      </c>
      <c r="HX39" s="919">
        <f t="shared" si="49"/>
        <v>0</v>
      </c>
      <c r="HY39" s="919">
        <f t="shared" si="49"/>
        <v>0</v>
      </c>
      <c r="HZ39" s="919">
        <f t="shared" si="49"/>
        <v>0</v>
      </c>
      <c r="IA39" s="919">
        <f t="shared" si="49"/>
        <v>0</v>
      </c>
      <c r="IB39" s="919">
        <f t="shared" si="49"/>
        <v>0</v>
      </c>
      <c r="IC39" s="919">
        <f t="shared" si="49"/>
        <v>0</v>
      </c>
      <c r="ID39" s="919">
        <f t="shared" si="49"/>
        <v>0</v>
      </c>
      <c r="IE39" s="919">
        <f t="shared" si="49"/>
        <v>0</v>
      </c>
      <c r="IF39" s="919">
        <f t="shared" si="49"/>
        <v>0</v>
      </c>
      <c r="IG39" s="919">
        <f t="shared" si="49"/>
        <v>0</v>
      </c>
      <c r="IH39" s="919">
        <f t="shared" si="49"/>
        <v>0</v>
      </c>
      <c r="II39" s="919">
        <f t="shared" si="49"/>
        <v>0</v>
      </c>
      <c r="IJ39" s="919">
        <f t="shared" si="49"/>
        <v>0</v>
      </c>
      <c r="IK39" s="919">
        <f t="shared" si="49"/>
        <v>0</v>
      </c>
      <c r="IL39" s="919">
        <f t="shared" si="49"/>
        <v>0</v>
      </c>
      <c r="IM39" s="919">
        <f t="shared" si="49"/>
        <v>0</v>
      </c>
      <c r="IN39" s="919">
        <f t="shared" si="49"/>
        <v>0</v>
      </c>
      <c r="IO39" s="919">
        <f t="shared" si="49"/>
        <v>0</v>
      </c>
      <c r="IP39" s="919">
        <f t="shared" si="49"/>
        <v>0</v>
      </c>
      <c r="IQ39" s="919">
        <f t="shared" si="49"/>
        <v>0</v>
      </c>
      <c r="IR39" s="919">
        <f t="shared" si="49"/>
        <v>0</v>
      </c>
      <c r="IS39" s="919">
        <f t="shared" si="49"/>
        <v>0</v>
      </c>
      <c r="IT39" s="919">
        <f t="shared" si="49"/>
        <v>0</v>
      </c>
      <c r="IU39" s="919">
        <f t="shared" ref="IU39:LF39" si="50">+IF(IU32-IU36&lt;0,0,IU37*IU38)</f>
        <v>0</v>
      </c>
      <c r="IV39" s="919">
        <f t="shared" si="50"/>
        <v>0</v>
      </c>
      <c r="IW39" s="919">
        <f t="shared" si="50"/>
        <v>0</v>
      </c>
      <c r="IX39" s="919">
        <f t="shared" si="50"/>
        <v>0</v>
      </c>
      <c r="IY39" s="919">
        <f t="shared" si="50"/>
        <v>0</v>
      </c>
      <c r="IZ39" s="919">
        <f t="shared" si="50"/>
        <v>0</v>
      </c>
      <c r="JA39" s="919">
        <f t="shared" si="50"/>
        <v>0</v>
      </c>
      <c r="JB39" s="919">
        <f t="shared" si="50"/>
        <v>0</v>
      </c>
      <c r="JC39" s="919">
        <f t="shared" si="50"/>
        <v>0</v>
      </c>
      <c r="JD39" s="919">
        <f t="shared" si="50"/>
        <v>0</v>
      </c>
      <c r="JE39" s="919">
        <f t="shared" si="50"/>
        <v>0</v>
      </c>
      <c r="JF39" s="919">
        <f t="shared" si="50"/>
        <v>0</v>
      </c>
      <c r="JG39" s="919">
        <f t="shared" si="50"/>
        <v>0</v>
      </c>
      <c r="JH39" s="919">
        <f t="shared" si="50"/>
        <v>0</v>
      </c>
      <c r="JI39" s="919">
        <f t="shared" si="50"/>
        <v>0</v>
      </c>
      <c r="JJ39" s="919">
        <f t="shared" si="50"/>
        <v>0</v>
      </c>
      <c r="JK39" s="919">
        <f t="shared" si="50"/>
        <v>0</v>
      </c>
      <c r="JL39" s="919">
        <f t="shared" si="50"/>
        <v>0</v>
      </c>
      <c r="JM39" s="919">
        <f t="shared" si="50"/>
        <v>0</v>
      </c>
      <c r="JN39" s="919">
        <f t="shared" si="50"/>
        <v>0</v>
      </c>
      <c r="JO39" s="919">
        <f t="shared" si="50"/>
        <v>0</v>
      </c>
      <c r="JP39" s="919">
        <f t="shared" si="50"/>
        <v>0</v>
      </c>
      <c r="JQ39" s="919">
        <f t="shared" si="50"/>
        <v>0</v>
      </c>
      <c r="JR39" s="919">
        <f t="shared" si="50"/>
        <v>0</v>
      </c>
      <c r="JS39" s="919">
        <f t="shared" si="50"/>
        <v>0</v>
      </c>
      <c r="JT39" s="919">
        <f t="shared" si="50"/>
        <v>0</v>
      </c>
      <c r="JU39" s="919">
        <f t="shared" si="50"/>
        <v>0</v>
      </c>
      <c r="JV39" s="919">
        <f t="shared" si="50"/>
        <v>0</v>
      </c>
      <c r="JW39" s="919">
        <f t="shared" si="50"/>
        <v>0</v>
      </c>
      <c r="JX39" s="919">
        <f t="shared" si="50"/>
        <v>0</v>
      </c>
      <c r="JY39" s="919">
        <f t="shared" si="50"/>
        <v>0</v>
      </c>
      <c r="JZ39" s="919">
        <f t="shared" si="50"/>
        <v>0</v>
      </c>
      <c r="KA39" s="919">
        <f t="shared" si="50"/>
        <v>0</v>
      </c>
      <c r="KB39" s="919">
        <f t="shared" si="50"/>
        <v>0</v>
      </c>
      <c r="KC39" s="919">
        <f t="shared" si="50"/>
        <v>0</v>
      </c>
      <c r="KD39" s="919">
        <f t="shared" si="50"/>
        <v>0</v>
      </c>
      <c r="KE39" s="919">
        <f t="shared" si="50"/>
        <v>0</v>
      </c>
      <c r="KF39" s="919">
        <f t="shared" si="50"/>
        <v>0</v>
      </c>
      <c r="KG39" s="919">
        <f t="shared" si="50"/>
        <v>0</v>
      </c>
      <c r="KH39" s="919">
        <f t="shared" si="50"/>
        <v>0</v>
      </c>
      <c r="KI39" s="919">
        <f t="shared" si="50"/>
        <v>0</v>
      </c>
      <c r="KJ39" s="919">
        <f t="shared" si="50"/>
        <v>0</v>
      </c>
      <c r="KK39" s="919">
        <f t="shared" si="50"/>
        <v>0</v>
      </c>
      <c r="KL39" s="919">
        <f t="shared" si="50"/>
        <v>0</v>
      </c>
      <c r="KM39" s="919">
        <f t="shared" si="50"/>
        <v>0</v>
      </c>
      <c r="KN39" s="919">
        <f t="shared" si="50"/>
        <v>0</v>
      </c>
      <c r="KO39" s="919">
        <f t="shared" si="50"/>
        <v>0</v>
      </c>
      <c r="KP39" s="919">
        <f t="shared" si="50"/>
        <v>0</v>
      </c>
      <c r="KQ39" s="919">
        <f t="shared" si="50"/>
        <v>0</v>
      </c>
      <c r="KR39" s="919">
        <f t="shared" si="50"/>
        <v>0</v>
      </c>
      <c r="KS39" s="919">
        <f t="shared" si="50"/>
        <v>0</v>
      </c>
      <c r="KT39" s="919">
        <f t="shared" si="50"/>
        <v>0</v>
      </c>
      <c r="KU39" s="919">
        <f t="shared" si="50"/>
        <v>0</v>
      </c>
      <c r="KV39" s="919">
        <f t="shared" si="50"/>
        <v>0</v>
      </c>
      <c r="KW39" s="919">
        <f t="shared" si="50"/>
        <v>0</v>
      </c>
      <c r="KX39" s="919">
        <f t="shared" si="50"/>
        <v>0</v>
      </c>
      <c r="KY39" s="919">
        <f t="shared" si="50"/>
        <v>0</v>
      </c>
      <c r="KZ39" s="919">
        <f t="shared" si="50"/>
        <v>0</v>
      </c>
      <c r="LA39" s="919">
        <f t="shared" si="50"/>
        <v>0</v>
      </c>
      <c r="LB39" s="919">
        <f t="shared" si="50"/>
        <v>0</v>
      </c>
      <c r="LC39" s="919">
        <f t="shared" si="50"/>
        <v>0</v>
      </c>
      <c r="LD39" s="919">
        <f t="shared" si="50"/>
        <v>0</v>
      </c>
      <c r="LE39" s="919">
        <f t="shared" si="50"/>
        <v>0</v>
      </c>
      <c r="LF39" s="919">
        <f t="shared" si="50"/>
        <v>0</v>
      </c>
      <c r="LG39" s="918">
        <f>SUM(H39:LF39)</f>
        <v>0</v>
      </c>
    </row>
    <row r="40" spans="2:319" s="672" customFormat="1" ht="39" customHeight="1">
      <c r="B40" s="922">
        <v>6</v>
      </c>
      <c r="C40" s="1469" t="s">
        <v>1238</v>
      </c>
      <c r="D40" s="1469"/>
      <c r="E40" s="1469"/>
      <c r="F40" s="1469"/>
      <c r="G40" s="1469"/>
      <c r="H40" s="923"/>
      <c r="I40" s="923">
        <f>MAX(0,IF(($LG$12+$LG$30)&lt;0,0,IF(I38&gt;10%,MAX(0,(I30-0.25*($LG$12+$LG$30))),MAX(0,(I30-0.5*($LG$12+$LG$30)))))-IF(I33&lt;0,0,I33))</f>
        <v>0</v>
      </c>
      <c r="J40" s="923">
        <f t="shared" ref="J40:BU40" si="51">MAX(0,IF(($LG$12+$LG$30)&lt;0,0,IF(J38&gt;10%,MAX(0,(J30-0.25*($LG$12+$LG$30))),MAX(0,(J30-0.5*($LG$12+$LG$30)))))-IF(J33&lt;0,0,J33))</f>
        <v>0</v>
      </c>
      <c r="K40" s="923">
        <f t="shared" si="51"/>
        <v>0</v>
      </c>
      <c r="L40" s="923">
        <f t="shared" si="51"/>
        <v>0</v>
      </c>
      <c r="M40" s="923">
        <f t="shared" si="51"/>
        <v>0</v>
      </c>
      <c r="N40" s="923">
        <f t="shared" si="51"/>
        <v>0</v>
      </c>
      <c r="O40" s="923">
        <f t="shared" si="51"/>
        <v>0</v>
      </c>
      <c r="P40" s="923">
        <f t="shared" si="51"/>
        <v>0</v>
      </c>
      <c r="Q40" s="923">
        <f t="shared" si="51"/>
        <v>0</v>
      </c>
      <c r="R40" s="923">
        <f t="shared" si="51"/>
        <v>0</v>
      </c>
      <c r="S40" s="923">
        <f t="shared" si="51"/>
        <v>0</v>
      </c>
      <c r="T40" s="923">
        <f t="shared" si="51"/>
        <v>0</v>
      </c>
      <c r="U40" s="923">
        <f t="shared" si="51"/>
        <v>0</v>
      </c>
      <c r="V40" s="923">
        <f t="shared" si="51"/>
        <v>0</v>
      </c>
      <c r="W40" s="923">
        <f t="shared" si="51"/>
        <v>0</v>
      </c>
      <c r="X40" s="923">
        <f t="shared" si="51"/>
        <v>0</v>
      </c>
      <c r="Y40" s="923">
        <f t="shared" si="51"/>
        <v>0</v>
      </c>
      <c r="Z40" s="923">
        <f t="shared" si="51"/>
        <v>0</v>
      </c>
      <c r="AA40" s="923">
        <f t="shared" si="51"/>
        <v>0</v>
      </c>
      <c r="AB40" s="923">
        <f t="shared" si="51"/>
        <v>0</v>
      </c>
      <c r="AC40" s="923">
        <f t="shared" si="51"/>
        <v>0</v>
      </c>
      <c r="AD40" s="923">
        <f t="shared" si="51"/>
        <v>0</v>
      </c>
      <c r="AE40" s="923">
        <f t="shared" si="51"/>
        <v>0</v>
      </c>
      <c r="AF40" s="923">
        <f t="shared" si="51"/>
        <v>0</v>
      </c>
      <c r="AG40" s="923">
        <f t="shared" si="51"/>
        <v>0</v>
      </c>
      <c r="AH40" s="923">
        <f t="shared" si="51"/>
        <v>0</v>
      </c>
      <c r="AI40" s="923">
        <f t="shared" si="51"/>
        <v>0</v>
      </c>
      <c r="AJ40" s="923">
        <f t="shared" si="51"/>
        <v>0</v>
      </c>
      <c r="AK40" s="923">
        <f t="shared" si="51"/>
        <v>0</v>
      </c>
      <c r="AL40" s="923">
        <f t="shared" si="51"/>
        <v>0</v>
      </c>
      <c r="AM40" s="923">
        <f t="shared" si="51"/>
        <v>0</v>
      </c>
      <c r="AN40" s="923">
        <f t="shared" si="51"/>
        <v>0</v>
      </c>
      <c r="AO40" s="923">
        <f t="shared" si="51"/>
        <v>0</v>
      </c>
      <c r="AP40" s="923">
        <f t="shared" si="51"/>
        <v>0</v>
      </c>
      <c r="AQ40" s="923">
        <f t="shared" si="51"/>
        <v>0</v>
      </c>
      <c r="AR40" s="923">
        <f t="shared" si="51"/>
        <v>0</v>
      </c>
      <c r="AS40" s="923">
        <f t="shared" si="51"/>
        <v>0</v>
      </c>
      <c r="AT40" s="923">
        <f t="shared" si="51"/>
        <v>0</v>
      </c>
      <c r="AU40" s="923">
        <f t="shared" si="51"/>
        <v>0</v>
      </c>
      <c r="AV40" s="923">
        <f t="shared" si="51"/>
        <v>0</v>
      </c>
      <c r="AW40" s="923">
        <f t="shared" si="51"/>
        <v>0</v>
      </c>
      <c r="AX40" s="923">
        <f t="shared" si="51"/>
        <v>0</v>
      </c>
      <c r="AY40" s="923">
        <f t="shared" si="51"/>
        <v>0</v>
      </c>
      <c r="AZ40" s="923">
        <f t="shared" si="51"/>
        <v>0</v>
      </c>
      <c r="BA40" s="923">
        <f t="shared" si="51"/>
        <v>0</v>
      </c>
      <c r="BB40" s="923">
        <f t="shared" si="51"/>
        <v>0</v>
      </c>
      <c r="BC40" s="923">
        <f t="shared" si="51"/>
        <v>0</v>
      </c>
      <c r="BD40" s="923">
        <f t="shared" si="51"/>
        <v>0</v>
      </c>
      <c r="BE40" s="923">
        <f t="shared" si="51"/>
        <v>0</v>
      </c>
      <c r="BF40" s="923">
        <f t="shared" si="51"/>
        <v>0</v>
      </c>
      <c r="BG40" s="923">
        <f t="shared" si="51"/>
        <v>0</v>
      </c>
      <c r="BH40" s="923">
        <f t="shared" si="51"/>
        <v>0</v>
      </c>
      <c r="BI40" s="923">
        <f t="shared" si="51"/>
        <v>0</v>
      </c>
      <c r="BJ40" s="923">
        <f t="shared" si="51"/>
        <v>0</v>
      </c>
      <c r="BK40" s="923">
        <f t="shared" si="51"/>
        <v>0</v>
      </c>
      <c r="BL40" s="923">
        <f t="shared" si="51"/>
        <v>0</v>
      </c>
      <c r="BM40" s="923">
        <f t="shared" si="51"/>
        <v>0</v>
      </c>
      <c r="BN40" s="923">
        <f t="shared" si="51"/>
        <v>0</v>
      </c>
      <c r="BO40" s="923">
        <f t="shared" si="51"/>
        <v>0</v>
      </c>
      <c r="BP40" s="923">
        <f t="shared" si="51"/>
        <v>0</v>
      </c>
      <c r="BQ40" s="923">
        <f t="shared" si="51"/>
        <v>0</v>
      </c>
      <c r="BR40" s="923">
        <f t="shared" si="51"/>
        <v>0</v>
      </c>
      <c r="BS40" s="923">
        <f t="shared" si="51"/>
        <v>0</v>
      </c>
      <c r="BT40" s="923">
        <f t="shared" si="51"/>
        <v>0</v>
      </c>
      <c r="BU40" s="923">
        <f t="shared" si="51"/>
        <v>0</v>
      </c>
      <c r="BV40" s="923">
        <f t="shared" ref="BV40:EG40" si="52">MAX(0,IF(($LG$12+$LG$30)&lt;0,0,IF(BV38&gt;10%,MAX(0,(BV30-0.25*($LG$12+$LG$30))),MAX(0,(BV30-0.5*($LG$12+$LG$30)))))-IF(BV33&lt;0,0,BV33))</f>
        <v>0</v>
      </c>
      <c r="BW40" s="923">
        <f t="shared" si="52"/>
        <v>0</v>
      </c>
      <c r="BX40" s="923">
        <f t="shared" si="52"/>
        <v>0</v>
      </c>
      <c r="BY40" s="923">
        <f t="shared" si="52"/>
        <v>0</v>
      </c>
      <c r="BZ40" s="923">
        <f t="shared" si="52"/>
        <v>0</v>
      </c>
      <c r="CA40" s="923">
        <f t="shared" si="52"/>
        <v>0</v>
      </c>
      <c r="CB40" s="923">
        <f t="shared" si="52"/>
        <v>0</v>
      </c>
      <c r="CC40" s="923">
        <f t="shared" si="52"/>
        <v>0</v>
      </c>
      <c r="CD40" s="923">
        <f t="shared" si="52"/>
        <v>0</v>
      </c>
      <c r="CE40" s="923">
        <f t="shared" si="52"/>
        <v>0</v>
      </c>
      <c r="CF40" s="923">
        <f t="shared" si="52"/>
        <v>0</v>
      </c>
      <c r="CG40" s="923">
        <f t="shared" si="52"/>
        <v>0</v>
      </c>
      <c r="CH40" s="923">
        <f t="shared" si="52"/>
        <v>0</v>
      </c>
      <c r="CI40" s="923">
        <f t="shared" si="52"/>
        <v>0</v>
      </c>
      <c r="CJ40" s="923">
        <f t="shared" si="52"/>
        <v>0</v>
      </c>
      <c r="CK40" s="923">
        <f t="shared" si="52"/>
        <v>0</v>
      </c>
      <c r="CL40" s="923">
        <f t="shared" si="52"/>
        <v>0</v>
      </c>
      <c r="CM40" s="923">
        <f t="shared" si="52"/>
        <v>0</v>
      </c>
      <c r="CN40" s="923">
        <f t="shared" si="52"/>
        <v>0</v>
      </c>
      <c r="CO40" s="923">
        <f t="shared" si="52"/>
        <v>0</v>
      </c>
      <c r="CP40" s="923">
        <f t="shared" si="52"/>
        <v>0</v>
      </c>
      <c r="CQ40" s="923">
        <f t="shared" si="52"/>
        <v>0</v>
      </c>
      <c r="CR40" s="923">
        <f t="shared" si="52"/>
        <v>0</v>
      </c>
      <c r="CS40" s="923">
        <f t="shared" si="52"/>
        <v>0</v>
      </c>
      <c r="CT40" s="923">
        <f t="shared" si="52"/>
        <v>0</v>
      </c>
      <c r="CU40" s="923">
        <f t="shared" si="52"/>
        <v>0</v>
      </c>
      <c r="CV40" s="923">
        <f t="shared" si="52"/>
        <v>0</v>
      </c>
      <c r="CW40" s="923">
        <f t="shared" si="52"/>
        <v>0</v>
      </c>
      <c r="CX40" s="923">
        <f t="shared" si="52"/>
        <v>0</v>
      </c>
      <c r="CY40" s="923">
        <f t="shared" si="52"/>
        <v>0</v>
      </c>
      <c r="CZ40" s="923">
        <f t="shared" si="52"/>
        <v>0</v>
      </c>
      <c r="DA40" s="923">
        <f t="shared" si="52"/>
        <v>0</v>
      </c>
      <c r="DB40" s="923">
        <f t="shared" si="52"/>
        <v>0</v>
      </c>
      <c r="DC40" s="923">
        <f t="shared" si="52"/>
        <v>0</v>
      </c>
      <c r="DD40" s="923">
        <f t="shared" si="52"/>
        <v>0</v>
      </c>
      <c r="DE40" s="923">
        <f t="shared" si="52"/>
        <v>0</v>
      </c>
      <c r="DF40" s="923">
        <f t="shared" si="52"/>
        <v>0</v>
      </c>
      <c r="DG40" s="923">
        <f t="shared" si="52"/>
        <v>0</v>
      </c>
      <c r="DH40" s="923">
        <f t="shared" si="52"/>
        <v>0</v>
      </c>
      <c r="DI40" s="923">
        <f t="shared" si="52"/>
        <v>0</v>
      </c>
      <c r="DJ40" s="923">
        <f t="shared" si="52"/>
        <v>0</v>
      </c>
      <c r="DK40" s="923">
        <f t="shared" si="52"/>
        <v>0</v>
      </c>
      <c r="DL40" s="923">
        <f t="shared" si="52"/>
        <v>0</v>
      </c>
      <c r="DM40" s="923">
        <f t="shared" si="52"/>
        <v>0</v>
      </c>
      <c r="DN40" s="923">
        <f t="shared" si="52"/>
        <v>0</v>
      </c>
      <c r="DO40" s="923">
        <f t="shared" si="52"/>
        <v>0</v>
      </c>
      <c r="DP40" s="923">
        <f t="shared" si="52"/>
        <v>0</v>
      </c>
      <c r="DQ40" s="923">
        <f t="shared" si="52"/>
        <v>0</v>
      </c>
      <c r="DR40" s="923">
        <f t="shared" si="52"/>
        <v>0</v>
      </c>
      <c r="DS40" s="923">
        <f t="shared" si="52"/>
        <v>0</v>
      </c>
      <c r="DT40" s="923">
        <f t="shared" si="52"/>
        <v>0</v>
      </c>
      <c r="DU40" s="923">
        <f t="shared" si="52"/>
        <v>0</v>
      </c>
      <c r="DV40" s="923">
        <f t="shared" si="52"/>
        <v>0</v>
      </c>
      <c r="DW40" s="923">
        <f t="shared" si="52"/>
        <v>0</v>
      </c>
      <c r="DX40" s="923">
        <f t="shared" si="52"/>
        <v>0</v>
      </c>
      <c r="DY40" s="923">
        <f t="shared" si="52"/>
        <v>0</v>
      </c>
      <c r="DZ40" s="923">
        <f t="shared" si="52"/>
        <v>0</v>
      </c>
      <c r="EA40" s="923">
        <f t="shared" si="52"/>
        <v>0</v>
      </c>
      <c r="EB40" s="923">
        <f t="shared" si="52"/>
        <v>0</v>
      </c>
      <c r="EC40" s="923">
        <f t="shared" si="52"/>
        <v>0</v>
      </c>
      <c r="ED40" s="923">
        <f t="shared" si="52"/>
        <v>0</v>
      </c>
      <c r="EE40" s="923">
        <f t="shared" si="52"/>
        <v>0</v>
      </c>
      <c r="EF40" s="923">
        <f t="shared" si="52"/>
        <v>0</v>
      </c>
      <c r="EG40" s="923">
        <f t="shared" si="52"/>
        <v>0</v>
      </c>
      <c r="EH40" s="923">
        <f t="shared" ref="EH40:GS40" si="53">MAX(0,IF(($LG$12+$LG$30)&lt;0,0,IF(EH38&gt;10%,MAX(0,(EH30-0.25*($LG$12+$LG$30))),MAX(0,(EH30-0.5*($LG$12+$LG$30)))))-IF(EH33&lt;0,0,EH33))</f>
        <v>0</v>
      </c>
      <c r="EI40" s="923">
        <f t="shared" si="53"/>
        <v>0</v>
      </c>
      <c r="EJ40" s="923">
        <f t="shared" si="53"/>
        <v>0</v>
      </c>
      <c r="EK40" s="923">
        <f t="shared" si="53"/>
        <v>0</v>
      </c>
      <c r="EL40" s="923">
        <f t="shared" si="53"/>
        <v>0</v>
      </c>
      <c r="EM40" s="923">
        <f t="shared" si="53"/>
        <v>0</v>
      </c>
      <c r="EN40" s="923">
        <f t="shared" si="53"/>
        <v>0</v>
      </c>
      <c r="EO40" s="923">
        <f t="shared" si="53"/>
        <v>0</v>
      </c>
      <c r="EP40" s="923">
        <f t="shared" si="53"/>
        <v>0</v>
      </c>
      <c r="EQ40" s="923">
        <f t="shared" si="53"/>
        <v>0</v>
      </c>
      <c r="ER40" s="923">
        <f t="shared" si="53"/>
        <v>0</v>
      </c>
      <c r="ES40" s="923">
        <f t="shared" si="53"/>
        <v>0</v>
      </c>
      <c r="ET40" s="923">
        <f t="shared" si="53"/>
        <v>0</v>
      </c>
      <c r="EU40" s="923">
        <f t="shared" si="53"/>
        <v>0</v>
      </c>
      <c r="EV40" s="923">
        <f t="shared" si="53"/>
        <v>0</v>
      </c>
      <c r="EW40" s="923">
        <f t="shared" si="53"/>
        <v>0</v>
      </c>
      <c r="EX40" s="923">
        <f t="shared" si="53"/>
        <v>0</v>
      </c>
      <c r="EY40" s="923">
        <f t="shared" si="53"/>
        <v>0</v>
      </c>
      <c r="EZ40" s="923">
        <f t="shared" si="53"/>
        <v>0</v>
      </c>
      <c r="FA40" s="923">
        <f t="shared" si="53"/>
        <v>0</v>
      </c>
      <c r="FB40" s="923">
        <f t="shared" si="53"/>
        <v>0</v>
      </c>
      <c r="FC40" s="923">
        <f t="shared" si="53"/>
        <v>0</v>
      </c>
      <c r="FD40" s="923">
        <f t="shared" si="53"/>
        <v>0</v>
      </c>
      <c r="FE40" s="923">
        <f t="shared" si="53"/>
        <v>0</v>
      </c>
      <c r="FF40" s="923">
        <f t="shared" si="53"/>
        <v>0</v>
      </c>
      <c r="FG40" s="923">
        <f t="shared" si="53"/>
        <v>0</v>
      </c>
      <c r="FH40" s="923">
        <f t="shared" si="53"/>
        <v>0</v>
      </c>
      <c r="FI40" s="923">
        <f t="shared" si="53"/>
        <v>0</v>
      </c>
      <c r="FJ40" s="923">
        <f t="shared" si="53"/>
        <v>0</v>
      </c>
      <c r="FK40" s="923">
        <f t="shared" si="53"/>
        <v>0</v>
      </c>
      <c r="FL40" s="923">
        <f t="shared" si="53"/>
        <v>0</v>
      </c>
      <c r="FM40" s="923">
        <f t="shared" si="53"/>
        <v>0</v>
      </c>
      <c r="FN40" s="923">
        <f t="shared" si="53"/>
        <v>0</v>
      </c>
      <c r="FO40" s="923">
        <f t="shared" si="53"/>
        <v>0</v>
      </c>
      <c r="FP40" s="923">
        <f t="shared" si="53"/>
        <v>0</v>
      </c>
      <c r="FQ40" s="923">
        <f t="shared" si="53"/>
        <v>0</v>
      </c>
      <c r="FR40" s="923">
        <f t="shared" si="53"/>
        <v>0</v>
      </c>
      <c r="FS40" s="923">
        <f t="shared" si="53"/>
        <v>0</v>
      </c>
      <c r="FT40" s="923">
        <f t="shared" si="53"/>
        <v>0</v>
      </c>
      <c r="FU40" s="923">
        <f t="shared" si="53"/>
        <v>0</v>
      </c>
      <c r="FV40" s="923">
        <f t="shared" si="53"/>
        <v>0</v>
      </c>
      <c r="FW40" s="923">
        <f t="shared" si="53"/>
        <v>0</v>
      </c>
      <c r="FX40" s="923">
        <f t="shared" si="53"/>
        <v>0</v>
      </c>
      <c r="FY40" s="923">
        <f t="shared" si="53"/>
        <v>0</v>
      </c>
      <c r="FZ40" s="923">
        <f t="shared" si="53"/>
        <v>0</v>
      </c>
      <c r="GA40" s="923">
        <f t="shared" si="53"/>
        <v>0</v>
      </c>
      <c r="GB40" s="923">
        <f t="shared" si="53"/>
        <v>0</v>
      </c>
      <c r="GC40" s="923">
        <f t="shared" si="53"/>
        <v>0</v>
      </c>
      <c r="GD40" s="923">
        <f t="shared" si="53"/>
        <v>0</v>
      </c>
      <c r="GE40" s="923">
        <f t="shared" si="53"/>
        <v>0</v>
      </c>
      <c r="GF40" s="923">
        <f t="shared" si="53"/>
        <v>0</v>
      </c>
      <c r="GG40" s="923">
        <f t="shared" si="53"/>
        <v>0</v>
      </c>
      <c r="GH40" s="923">
        <f t="shared" si="53"/>
        <v>0</v>
      </c>
      <c r="GI40" s="923">
        <f t="shared" si="53"/>
        <v>0</v>
      </c>
      <c r="GJ40" s="923">
        <f t="shared" si="53"/>
        <v>0</v>
      </c>
      <c r="GK40" s="923">
        <f t="shared" si="53"/>
        <v>0</v>
      </c>
      <c r="GL40" s="923">
        <f t="shared" si="53"/>
        <v>0</v>
      </c>
      <c r="GM40" s="923">
        <f t="shared" si="53"/>
        <v>0</v>
      </c>
      <c r="GN40" s="923">
        <f t="shared" si="53"/>
        <v>0</v>
      </c>
      <c r="GO40" s="923">
        <f t="shared" si="53"/>
        <v>0</v>
      </c>
      <c r="GP40" s="923">
        <f t="shared" si="53"/>
        <v>0</v>
      </c>
      <c r="GQ40" s="923">
        <f t="shared" si="53"/>
        <v>0</v>
      </c>
      <c r="GR40" s="923">
        <f t="shared" si="53"/>
        <v>0</v>
      </c>
      <c r="GS40" s="923">
        <f t="shared" si="53"/>
        <v>0</v>
      </c>
      <c r="GT40" s="923">
        <f t="shared" ref="GT40:HY40" si="54">MAX(0,IF(($LG$12+$LG$30)&lt;0,0,IF(GT38&gt;10%,MAX(0,(GT30-0.25*($LG$12+$LG$30))),MAX(0,(GT30-0.5*($LG$12+$LG$30)))))-IF(GT33&lt;0,0,GT33))</f>
        <v>0</v>
      </c>
      <c r="GU40" s="923">
        <f t="shared" si="54"/>
        <v>0</v>
      </c>
      <c r="GV40" s="923">
        <f t="shared" si="54"/>
        <v>0</v>
      </c>
      <c r="GW40" s="923">
        <f t="shared" si="54"/>
        <v>0</v>
      </c>
      <c r="GX40" s="923">
        <f t="shared" si="54"/>
        <v>0</v>
      </c>
      <c r="GY40" s="923">
        <f t="shared" si="54"/>
        <v>0</v>
      </c>
      <c r="GZ40" s="923">
        <f t="shared" si="54"/>
        <v>0</v>
      </c>
      <c r="HA40" s="923">
        <f t="shared" si="54"/>
        <v>0</v>
      </c>
      <c r="HB40" s="923">
        <f t="shared" si="54"/>
        <v>0</v>
      </c>
      <c r="HC40" s="923">
        <f t="shared" si="54"/>
        <v>0</v>
      </c>
      <c r="HD40" s="923">
        <f t="shared" si="54"/>
        <v>0</v>
      </c>
      <c r="HE40" s="923">
        <f t="shared" si="54"/>
        <v>0</v>
      </c>
      <c r="HF40" s="923">
        <f t="shared" si="54"/>
        <v>0</v>
      </c>
      <c r="HG40" s="923">
        <f t="shared" si="54"/>
        <v>0</v>
      </c>
      <c r="HH40" s="923">
        <f t="shared" si="54"/>
        <v>0</v>
      </c>
      <c r="HI40" s="923">
        <f t="shared" si="54"/>
        <v>0</v>
      </c>
      <c r="HJ40" s="923">
        <f t="shared" si="54"/>
        <v>0</v>
      </c>
      <c r="HK40" s="923">
        <f t="shared" si="54"/>
        <v>0</v>
      </c>
      <c r="HL40" s="923">
        <f t="shared" si="54"/>
        <v>0</v>
      </c>
      <c r="HM40" s="923">
        <f t="shared" si="54"/>
        <v>0</v>
      </c>
      <c r="HN40" s="923">
        <f t="shared" si="54"/>
        <v>0</v>
      </c>
      <c r="HO40" s="923">
        <f t="shared" si="54"/>
        <v>0</v>
      </c>
      <c r="HP40" s="923">
        <f t="shared" si="54"/>
        <v>0</v>
      </c>
      <c r="HQ40" s="923">
        <f t="shared" si="54"/>
        <v>0</v>
      </c>
      <c r="HR40" s="923">
        <f t="shared" si="54"/>
        <v>0</v>
      </c>
      <c r="HS40" s="923">
        <f t="shared" si="54"/>
        <v>0</v>
      </c>
      <c r="HT40" s="923">
        <f t="shared" si="54"/>
        <v>0</v>
      </c>
      <c r="HU40" s="923">
        <f t="shared" si="54"/>
        <v>0</v>
      </c>
      <c r="HV40" s="923">
        <f t="shared" si="54"/>
        <v>0</v>
      </c>
      <c r="HW40" s="923">
        <f t="shared" si="54"/>
        <v>0</v>
      </c>
      <c r="HX40" s="923">
        <f t="shared" si="54"/>
        <v>0</v>
      </c>
      <c r="HY40" s="923">
        <f t="shared" si="54"/>
        <v>0</v>
      </c>
      <c r="HZ40" s="923">
        <f t="shared" ref="HZ40:IT40" si="55">MAX(0,IF(($LG$12+$LG$30)&lt;0,0,IF(HZ38&gt;10%,MAX(0,(HZ30-0.25*($LG$12+$LG$30))),MAX(0,(HZ30-0.5*($LG$12+$LG$30)))))-IF(HZ33&lt;0,0,HZ33))</f>
        <v>0</v>
      </c>
      <c r="IA40" s="923">
        <f t="shared" si="55"/>
        <v>0</v>
      </c>
      <c r="IB40" s="923">
        <f t="shared" si="55"/>
        <v>0</v>
      </c>
      <c r="IC40" s="923">
        <f t="shared" si="55"/>
        <v>0</v>
      </c>
      <c r="ID40" s="923">
        <f t="shared" si="55"/>
        <v>0</v>
      </c>
      <c r="IE40" s="923">
        <f t="shared" si="55"/>
        <v>0</v>
      </c>
      <c r="IF40" s="923">
        <f t="shared" si="55"/>
        <v>0</v>
      </c>
      <c r="IG40" s="923">
        <f t="shared" si="55"/>
        <v>0</v>
      </c>
      <c r="IH40" s="923">
        <f t="shared" si="55"/>
        <v>0</v>
      </c>
      <c r="II40" s="923">
        <f t="shared" si="55"/>
        <v>0</v>
      </c>
      <c r="IJ40" s="923">
        <f t="shared" si="55"/>
        <v>0</v>
      </c>
      <c r="IK40" s="923">
        <f t="shared" si="55"/>
        <v>0</v>
      </c>
      <c r="IL40" s="923">
        <f t="shared" si="55"/>
        <v>0</v>
      </c>
      <c r="IM40" s="923">
        <f t="shared" si="55"/>
        <v>0</v>
      </c>
      <c r="IN40" s="923">
        <f t="shared" si="55"/>
        <v>0</v>
      </c>
      <c r="IO40" s="923">
        <f t="shared" si="55"/>
        <v>0</v>
      </c>
      <c r="IP40" s="923">
        <f t="shared" si="55"/>
        <v>0</v>
      </c>
      <c r="IQ40" s="923">
        <f t="shared" si="55"/>
        <v>0</v>
      </c>
      <c r="IR40" s="923">
        <f t="shared" si="55"/>
        <v>0</v>
      </c>
      <c r="IS40" s="923">
        <f t="shared" si="55"/>
        <v>0</v>
      </c>
      <c r="IT40" s="923">
        <f t="shared" si="55"/>
        <v>0</v>
      </c>
      <c r="IU40" s="923">
        <f t="shared" ref="IU40:LF40" si="56">MAX(0,IF(($LG$12+$LG$30)&lt;0,0,IF(IU38&gt;10%,MAX(0,(IU30-0.25*($LG$12+$LG$30))),MAX(0,(IU30-0.5*($LG$12+$LG$30)))))-IF(IU33&lt;0,0,IU33))</f>
        <v>0</v>
      </c>
      <c r="IV40" s="923">
        <f t="shared" si="56"/>
        <v>0</v>
      </c>
      <c r="IW40" s="923">
        <f t="shared" si="56"/>
        <v>0</v>
      </c>
      <c r="IX40" s="923">
        <f t="shared" si="56"/>
        <v>0</v>
      </c>
      <c r="IY40" s="923">
        <f t="shared" si="56"/>
        <v>0</v>
      </c>
      <c r="IZ40" s="923">
        <f t="shared" si="56"/>
        <v>0</v>
      </c>
      <c r="JA40" s="923">
        <f t="shared" si="56"/>
        <v>0</v>
      </c>
      <c r="JB40" s="923">
        <f t="shared" si="56"/>
        <v>0</v>
      </c>
      <c r="JC40" s="923">
        <f t="shared" si="56"/>
        <v>0</v>
      </c>
      <c r="JD40" s="923">
        <f t="shared" si="56"/>
        <v>0</v>
      </c>
      <c r="JE40" s="923">
        <f t="shared" si="56"/>
        <v>0</v>
      </c>
      <c r="JF40" s="923">
        <f t="shared" si="56"/>
        <v>0</v>
      </c>
      <c r="JG40" s="923">
        <f t="shared" si="56"/>
        <v>0</v>
      </c>
      <c r="JH40" s="923">
        <f t="shared" si="56"/>
        <v>0</v>
      </c>
      <c r="JI40" s="923">
        <f t="shared" si="56"/>
        <v>0</v>
      </c>
      <c r="JJ40" s="923">
        <f t="shared" si="56"/>
        <v>0</v>
      </c>
      <c r="JK40" s="923">
        <f t="shared" si="56"/>
        <v>0</v>
      </c>
      <c r="JL40" s="923">
        <f t="shared" si="56"/>
        <v>0</v>
      </c>
      <c r="JM40" s="923">
        <f t="shared" si="56"/>
        <v>0</v>
      </c>
      <c r="JN40" s="923">
        <f t="shared" si="56"/>
        <v>0</v>
      </c>
      <c r="JO40" s="923">
        <f t="shared" si="56"/>
        <v>0</v>
      </c>
      <c r="JP40" s="923">
        <f t="shared" si="56"/>
        <v>0</v>
      </c>
      <c r="JQ40" s="923">
        <f t="shared" si="56"/>
        <v>0</v>
      </c>
      <c r="JR40" s="923">
        <f t="shared" si="56"/>
        <v>0</v>
      </c>
      <c r="JS40" s="923">
        <f t="shared" si="56"/>
        <v>0</v>
      </c>
      <c r="JT40" s="923">
        <f t="shared" si="56"/>
        <v>0</v>
      </c>
      <c r="JU40" s="923">
        <f t="shared" si="56"/>
        <v>0</v>
      </c>
      <c r="JV40" s="923">
        <f t="shared" si="56"/>
        <v>0</v>
      </c>
      <c r="JW40" s="923">
        <f t="shared" si="56"/>
        <v>0</v>
      </c>
      <c r="JX40" s="923">
        <f t="shared" si="56"/>
        <v>0</v>
      </c>
      <c r="JY40" s="923">
        <f t="shared" si="56"/>
        <v>0</v>
      </c>
      <c r="JZ40" s="923">
        <f t="shared" si="56"/>
        <v>0</v>
      </c>
      <c r="KA40" s="923">
        <f t="shared" si="56"/>
        <v>0</v>
      </c>
      <c r="KB40" s="923">
        <f t="shared" si="56"/>
        <v>0</v>
      </c>
      <c r="KC40" s="923">
        <f t="shared" si="56"/>
        <v>0</v>
      </c>
      <c r="KD40" s="923">
        <f t="shared" si="56"/>
        <v>0</v>
      </c>
      <c r="KE40" s="923">
        <f t="shared" si="56"/>
        <v>0</v>
      </c>
      <c r="KF40" s="923">
        <f t="shared" si="56"/>
        <v>0</v>
      </c>
      <c r="KG40" s="923">
        <f t="shared" si="56"/>
        <v>0</v>
      </c>
      <c r="KH40" s="923">
        <f t="shared" si="56"/>
        <v>0</v>
      </c>
      <c r="KI40" s="923">
        <f t="shared" si="56"/>
        <v>0</v>
      </c>
      <c r="KJ40" s="923">
        <f t="shared" si="56"/>
        <v>0</v>
      </c>
      <c r="KK40" s="923">
        <f t="shared" si="56"/>
        <v>0</v>
      </c>
      <c r="KL40" s="923">
        <f t="shared" si="56"/>
        <v>0</v>
      </c>
      <c r="KM40" s="923">
        <f t="shared" si="56"/>
        <v>0</v>
      </c>
      <c r="KN40" s="923">
        <f t="shared" si="56"/>
        <v>0</v>
      </c>
      <c r="KO40" s="923">
        <f t="shared" si="56"/>
        <v>0</v>
      </c>
      <c r="KP40" s="923">
        <f t="shared" si="56"/>
        <v>0</v>
      </c>
      <c r="KQ40" s="923">
        <f t="shared" si="56"/>
        <v>0</v>
      </c>
      <c r="KR40" s="923">
        <f t="shared" si="56"/>
        <v>0</v>
      </c>
      <c r="KS40" s="923">
        <f t="shared" si="56"/>
        <v>0</v>
      </c>
      <c r="KT40" s="923">
        <f t="shared" si="56"/>
        <v>0</v>
      </c>
      <c r="KU40" s="923">
        <f t="shared" si="56"/>
        <v>0</v>
      </c>
      <c r="KV40" s="923">
        <f t="shared" si="56"/>
        <v>0</v>
      </c>
      <c r="KW40" s="923">
        <f t="shared" si="56"/>
        <v>0</v>
      </c>
      <c r="KX40" s="923">
        <f t="shared" si="56"/>
        <v>0</v>
      </c>
      <c r="KY40" s="923">
        <f t="shared" si="56"/>
        <v>0</v>
      </c>
      <c r="KZ40" s="923">
        <f t="shared" si="56"/>
        <v>0</v>
      </c>
      <c r="LA40" s="923">
        <f t="shared" si="56"/>
        <v>0</v>
      </c>
      <c r="LB40" s="923">
        <f t="shared" si="56"/>
        <v>0</v>
      </c>
      <c r="LC40" s="923">
        <f t="shared" si="56"/>
        <v>0</v>
      </c>
      <c r="LD40" s="923">
        <f t="shared" si="56"/>
        <v>0</v>
      </c>
      <c r="LE40" s="923">
        <f t="shared" si="56"/>
        <v>0</v>
      </c>
      <c r="LF40" s="923">
        <f t="shared" si="56"/>
        <v>0</v>
      </c>
      <c r="LG40" s="918">
        <f>SUM(H40:LF40)</f>
        <v>0</v>
      </c>
    </row>
    <row r="41" spans="2:319" s="672" customFormat="1" ht="37.5" customHeight="1">
      <c r="B41" s="922">
        <v>7</v>
      </c>
      <c r="C41" s="1469" t="s">
        <v>1240</v>
      </c>
      <c r="D41" s="1469"/>
      <c r="E41" s="1469"/>
      <c r="F41" s="1469"/>
      <c r="G41" s="1469"/>
      <c r="H41" s="923"/>
      <c r="I41" s="975">
        <f>IF(I30&gt;0,I$30/VLOOKUP(I38,$G$48:$P$52,10)*VLOOKUP(I38,$G$48:$Q$52,11),0)</f>
        <v>0</v>
      </c>
      <c r="J41" s="975">
        <f t="shared" ref="J41:BU41" si="57">IF(J30&gt;0,J$30/VLOOKUP(J38,$G$48:$P$52,10)*VLOOKUP(J38,$G$48:$Q$52,11),0)</f>
        <v>0</v>
      </c>
      <c r="K41" s="975">
        <f t="shared" si="57"/>
        <v>0</v>
      </c>
      <c r="L41" s="975">
        <f t="shared" si="57"/>
        <v>0</v>
      </c>
      <c r="M41" s="975">
        <f t="shared" si="57"/>
        <v>0</v>
      </c>
      <c r="N41" s="975">
        <f t="shared" si="57"/>
        <v>0</v>
      </c>
      <c r="O41" s="975">
        <f t="shared" si="57"/>
        <v>0</v>
      </c>
      <c r="P41" s="975">
        <f t="shared" si="57"/>
        <v>0</v>
      </c>
      <c r="Q41" s="975">
        <f t="shared" si="57"/>
        <v>0</v>
      </c>
      <c r="R41" s="975">
        <f t="shared" si="57"/>
        <v>0</v>
      </c>
      <c r="S41" s="975">
        <f t="shared" si="57"/>
        <v>0</v>
      </c>
      <c r="T41" s="975">
        <f t="shared" si="57"/>
        <v>0</v>
      </c>
      <c r="U41" s="975">
        <f t="shared" si="57"/>
        <v>0</v>
      </c>
      <c r="V41" s="975">
        <f t="shared" si="57"/>
        <v>0</v>
      </c>
      <c r="W41" s="975">
        <f t="shared" si="57"/>
        <v>0</v>
      </c>
      <c r="X41" s="975">
        <f t="shared" si="57"/>
        <v>0</v>
      </c>
      <c r="Y41" s="975">
        <f t="shared" si="57"/>
        <v>0</v>
      </c>
      <c r="Z41" s="975">
        <f t="shared" si="57"/>
        <v>0</v>
      </c>
      <c r="AA41" s="975">
        <f t="shared" si="57"/>
        <v>0</v>
      </c>
      <c r="AB41" s="975">
        <f t="shared" si="57"/>
        <v>0</v>
      </c>
      <c r="AC41" s="975">
        <f t="shared" si="57"/>
        <v>0</v>
      </c>
      <c r="AD41" s="975">
        <f t="shared" si="57"/>
        <v>0</v>
      </c>
      <c r="AE41" s="975">
        <f t="shared" si="57"/>
        <v>0</v>
      </c>
      <c r="AF41" s="975">
        <f t="shared" si="57"/>
        <v>0</v>
      </c>
      <c r="AG41" s="975">
        <f t="shared" si="57"/>
        <v>0</v>
      </c>
      <c r="AH41" s="975">
        <f t="shared" si="57"/>
        <v>0</v>
      </c>
      <c r="AI41" s="975">
        <f t="shared" si="57"/>
        <v>0</v>
      </c>
      <c r="AJ41" s="975">
        <f t="shared" si="57"/>
        <v>0</v>
      </c>
      <c r="AK41" s="975">
        <f t="shared" si="57"/>
        <v>0</v>
      </c>
      <c r="AL41" s="975">
        <f t="shared" si="57"/>
        <v>0</v>
      </c>
      <c r="AM41" s="975">
        <f t="shared" si="57"/>
        <v>0</v>
      </c>
      <c r="AN41" s="975">
        <f t="shared" si="57"/>
        <v>0</v>
      </c>
      <c r="AO41" s="975">
        <f t="shared" si="57"/>
        <v>0</v>
      </c>
      <c r="AP41" s="975">
        <f t="shared" si="57"/>
        <v>0</v>
      </c>
      <c r="AQ41" s="975">
        <f t="shared" si="57"/>
        <v>0</v>
      </c>
      <c r="AR41" s="975">
        <f t="shared" si="57"/>
        <v>0</v>
      </c>
      <c r="AS41" s="975">
        <f t="shared" si="57"/>
        <v>0</v>
      </c>
      <c r="AT41" s="975">
        <f t="shared" si="57"/>
        <v>0</v>
      </c>
      <c r="AU41" s="975">
        <f t="shared" si="57"/>
        <v>0</v>
      </c>
      <c r="AV41" s="975">
        <f t="shared" si="57"/>
        <v>0</v>
      </c>
      <c r="AW41" s="975">
        <f t="shared" si="57"/>
        <v>0</v>
      </c>
      <c r="AX41" s="975">
        <f t="shared" si="57"/>
        <v>0</v>
      </c>
      <c r="AY41" s="975">
        <f t="shared" si="57"/>
        <v>0</v>
      </c>
      <c r="AZ41" s="975">
        <f t="shared" si="57"/>
        <v>0</v>
      </c>
      <c r="BA41" s="975">
        <f t="shared" si="57"/>
        <v>0</v>
      </c>
      <c r="BB41" s="975">
        <f t="shared" si="57"/>
        <v>0</v>
      </c>
      <c r="BC41" s="975">
        <f t="shared" si="57"/>
        <v>0</v>
      </c>
      <c r="BD41" s="975">
        <f t="shared" si="57"/>
        <v>0</v>
      </c>
      <c r="BE41" s="975">
        <f t="shared" si="57"/>
        <v>0</v>
      </c>
      <c r="BF41" s="975">
        <f t="shared" si="57"/>
        <v>0</v>
      </c>
      <c r="BG41" s="975">
        <f t="shared" si="57"/>
        <v>0</v>
      </c>
      <c r="BH41" s="975">
        <f t="shared" si="57"/>
        <v>0</v>
      </c>
      <c r="BI41" s="975">
        <f t="shared" si="57"/>
        <v>0</v>
      </c>
      <c r="BJ41" s="975">
        <f t="shared" si="57"/>
        <v>0</v>
      </c>
      <c r="BK41" s="975">
        <f t="shared" si="57"/>
        <v>0</v>
      </c>
      <c r="BL41" s="975">
        <f t="shared" si="57"/>
        <v>0</v>
      </c>
      <c r="BM41" s="975">
        <f t="shared" si="57"/>
        <v>0</v>
      </c>
      <c r="BN41" s="975">
        <f t="shared" si="57"/>
        <v>0</v>
      </c>
      <c r="BO41" s="975">
        <f t="shared" si="57"/>
        <v>0</v>
      </c>
      <c r="BP41" s="975">
        <f t="shared" si="57"/>
        <v>0</v>
      </c>
      <c r="BQ41" s="975">
        <f t="shared" si="57"/>
        <v>0</v>
      </c>
      <c r="BR41" s="975">
        <f t="shared" si="57"/>
        <v>0</v>
      </c>
      <c r="BS41" s="975">
        <f t="shared" si="57"/>
        <v>0</v>
      </c>
      <c r="BT41" s="975">
        <f t="shared" si="57"/>
        <v>0</v>
      </c>
      <c r="BU41" s="975">
        <f t="shared" si="57"/>
        <v>0</v>
      </c>
      <c r="BV41" s="975">
        <f t="shared" ref="BV41:EG41" si="58">IF(BV30&gt;0,BV$30/VLOOKUP(BV38,$G$48:$P$52,10)*VLOOKUP(BV38,$G$48:$Q$52,11),0)</f>
        <v>0</v>
      </c>
      <c r="BW41" s="975">
        <f t="shared" si="58"/>
        <v>0</v>
      </c>
      <c r="BX41" s="975">
        <f t="shared" si="58"/>
        <v>0</v>
      </c>
      <c r="BY41" s="975">
        <f t="shared" si="58"/>
        <v>0</v>
      </c>
      <c r="BZ41" s="975">
        <f t="shared" si="58"/>
        <v>0</v>
      </c>
      <c r="CA41" s="975">
        <f t="shared" si="58"/>
        <v>0</v>
      </c>
      <c r="CB41" s="975">
        <f t="shared" si="58"/>
        <v>0</v>
      </c>
      <c r="CC41" s="975">
        <f t="shared" si="58"/>
        <v>0</v>
      </c>
      <c r="CD41" s="975">
        <f t="shared" si="58"/>
        <v>0</v>
      </c>
      <c r="CE41" s="975">
        <f t="shared" si="58"/>
        <v>0</v>
      </c>
      <c r="CF41" s="975">
        <f t="shared" si="58"/>
        <v>0</v>
      </c>
      <c r="CG41" s="975">
        <f t="shared" si="58"/>
        <v>0</v>
      </c>
      <c r="CH41" s="975">
        <f t="shared" si="58"/>
        <v>0</v>
      </c>
      <c r="CI41" s="975">
        <f t="shared" si="58"/>
        <v>0</v>
      </c>
      <c r="CJ41" s="975">
        <f t="shared" si="58"/>
        <v>0</v>
      </c>
      <c r="CK41" s="975">
        <f t="shared" si="58"/>
        <v>0</v>
      </c>
      <c r="CL41" s="975">
        <f t="shared" si="58"/>
        <v>0</v>
      </c>
      <c r="CM41" s="975">
        <f t="shared" si="58"/>
        <v>0</v>
      </c>
      <c r="CN41" s="975">
        <f t="shared" si="58"/>
        <v>0</v>
      </c>
      <c r="CO41" s="975">
        <f t="shared" si="58"/>
        <v>0</v>
      </c>
      <c r="CP41" s="975">
        <f t="shared" si="58"/>
        <v>0</v>
      </c>
      <c r="CQ41" s="975">
        <f t="shared" si="58"/>
        <v>0</v>
      </c>
      <c r="CR41" s="975">
        <f t="shared" si="58"/>
        <v>0</v>
      </c>
      <c r="CS41" s="975">
        <f t="shared" si="58"/>
        <v>0</v>
      </c>
      <c r="CT41" s="975">
        <f t="shared" si="58"/>
        <v>0</v>
      </c>
      <c r="CU41" s="975">
        <f t="shared" si="58"/>
        <v>0</v>
      </c>
      <c r="CV41" s="975">
        <f t="shared" si="58"/>
        <v>0</v>
      </c>
      <c r="CW41" s="975">
        <f t="shared" si="58"/>
        <v>0</v>
      </c>
      <c r="CX41" s="975">
        <f t="shared" si="58"/>
        <v>0</v>
      </c>
      <c r="CY41" s="975">
        <f t="shared" si="58"/>
        <v>0</v>
      </c>
      <c r="CZ41" s="975">
        <f t="shared" si="58"/>
        <v>0</v>
      </c>
      <c r="DA41" s="975">
        <f t="shared" si="58"/>
        <v>0</v>
      </c>
      <c r="DB41" s="975">
        <f t="shared" si="58"/>
        <v>0</v>
      </c>
      <c r="DC41" s="975">
        <f t="shared" si="58"/>
        <v>0</v>
      </c>
      <c r="DD41" s="975">
        <f t="shared" si="58"/>
        <v>0</v>
      </c>
      <c r="DE41" s="975">
        <f t="shared" si="58"/>
        <v>0</v>
      </c>
      <c r="DF41" s="975">
        <f t="shared" si="58"/>
        <v>0</v>
      </c>
      <c r="DG41" s="975">
        <f t="shared" si="58"/>
        <v>0</v>
      </c>
      <c r="DH41" s="975">
        <f t="shared" si="58"/>
        <v>0</v>
      </c>
      <c r="DI41" s="975">
        <f t="shared" si="58"/>
        <v>0</v>
      </c>
      <c r="DJ41" s="975">
        <f t="shared" si="58"/>
        <v>0</v>
      </c>
      <c r="DK41" s="975">
        <f t="shared" si="58"/>
        <v>0</v>
      </c>
      <c r="DL41" s="975">
        <f t="shared" si="58"/>
        <v>0</v>
      </c>
      <c r="DM41" s="975">
        <f t="shared" si="58"/>
        <v>0</v>
      </c>
      <c r="DN41" s="975">
        <f t="shared" si="58"/>
        <v>0</v>
      </c>
      <c r="DO41" s="975">
        <f t="shared" si="58"/>
        <v>0</v>
      </c>
      <c r="DP41" s="975">
        <f t="shared" si="58"/>
        <v>0</v>
      </c>
      <c r="DQ41" s="975">
        <f t="shared" si="58"/>
        <v>0</v>
      </c>
      <c r="DR41" s="975">
        <f t="shared" si="58"/>
        <v>0</v>
      </c>
      <c r="DS41" s="975">
        <f t="shared" si="58"/>
        <v>0</v>
      </c>
      <c r="DT41" s="975">
        <f t="shared" si="58"/>
        <v>0</v>
      </c>
      <c r="DU41" s="975">
        <f t="shared" si="58"/>
        <v>0</v>
      </c>
      <c r="DV41" s="975">
        <f t="shared" si="58"/>
        <v>0</v>
      </c>
      <c r="DW41" s="975">
        <f t="shared" si="58"/>
        <v>0</v>
      </c>
      <c r="DX41" s="975">
        <f t="shared" si="58"/>
        <v>0</v>
      </c>
      <c r="DY41" s="975">
        <f t="shared" si="58"/>
        <v>0</v>
      </c>
      <c r="DZ41" s="975">
        <f t="shared" si="58"/>
        <v>0</v>
      </c>
      <c r="EA41" s="975">
        <f t="shared" si="58"/>
        <v>0</v>
      </c>
      <c r="EB41" s="975">
        <f t="shared" si="58"/>
        <v>0</v>
      </c>
      <c r="EC41" s="975">
        <f t="shared" si="58"/>
        <v>0</v>
      </c>
      <c r="ED41" s="975">
        <f t="shared" si="58"/>
        <v>0</v>
      </c>
      <c r="EE41" s="975">
        <f t="shared" si="58"/>
        <v>0</v>
      </c>
      <c r="EF41" s="975">
        <f t="shared" si="58"/>
        <v>0</v>
      </c>
      <c r="EG41" s="975">
        <f t="shared" si="58"/>
        <v>0</v>
      </c>
      <c r="EH41" s="975">
        <f t="shared" ref="EH41:GS41" si="59">IF(EH30&gt;0,EH$30/VLOOKUP(EH38,$G$48:$P$52,10)*VLOOKUP(EH38,$G$48:$Q$52,11),0)</f>
        <v>0</v>
      </c>
      <c r="EI41" s="975">
        <f t="shared" si="59"/>
        <v>0</v>
      </c>
      <c r="EJ41" s="975">
        <f t="shared" si="59"/>
        <v>0</v>
      </c>
      <c r="EK41" s="975">
        <f t="shared" si="59"/>
        <v>0</v>
      </c>
      <c r="EL41" s="975">
        <f t="shared" si="59"/>
        <v>0</v>
      </c>
      <c r="EM41" s="975">
        <f t="shared" si="59"/>
        <v>0</v>
      </c>
      <c r="EN41" s="975">
        <f t="shared" si="59"/>
        <v>0</v>
      </c>
      <c r="EO41" s="975">
        <f t="shared" si="59"/>
        <v>0</v>
      </c>
      <c r="EP41" s="975">
        <f t="shared" si="59"/>
        <v>0</v>
      </c>
      <c r="EQ41" s="975">
        <f t="shared" si="59"/>
        <v>0</v>
      </c>
      <c r="ER41" s="975">
        <f t="shared" si="59"/>
        <v>0</v>
      </c>
      <c r="ES41" s="975">
        <f t="shared" si="59"/>
        <v>0</v>
      </c>
      <c r="ET41" s="975">
        <f t="shared" si="59"/>
        <v>0</v>
      </c>
      <c r="EU41" s="975">
        <f t="shared" si="59"/>
        <v>0</v>
      </c>
      <c r="EV41" s="975">
        <f t="shared" si="59"/>
        <v>0</v>
      </c>
      <c r="EW41" s="975">
        <f t="shared" si="59"/>
        <v>0</v>
      </c>
      <c r="EX41" s="975">
        <f t="shared" si="59"/>
        <v>0</v>
      </c>
      <c r="EY41" s="975">
        <f t="shared" si="59"/>
        <v>0</v>
      </c>
      <c r="EZ41" s="975">
        <f t="shared" si="59"/>
        <v>0</v>
      </c>
      <c r="FA41" s="975">
        <f t="shared" si="59"/>
        <v>0</v>
      </c>
      <c r="FB41" s="975">
        <f t="shared" si="59"/>
        <v>0</v>
      </c>
      <c r="FC41" s="975">
        <f t="shared" si="59"/>
        <v>0</v>
      </c>
      <c r="FD41" s="975">
        <f t="shared" si="59"/>
        <v>0</v>
      </c>
      <c r="FE41" s="975">
        <f t="shared" si="59"/>
        <v>0</v>
      </c>
      <c r="FF41" s="975">
        <f t="shared" si="59"/>
        <v>0</v>
      </c>
      <c r="FG41" s="975">
        <f t="shared" si="59"/>
        <v>0</v>
      </c>
      <c r="FH41" s="975">
        <f t="shared" si="59"/>
        <v>0</v>
      </c>
      <c r="FI41" s="975">
        <f t="shared" si="59"/>
        <v>0</v>
      </c>
      <c r="FJ41" s="975">
        <f t="shared" si="59"/>
        <v>0</v>
      </c>
      <c r="FK41" s="975">
        <f t="shared" si="59"/>
        <v>0</v>
      </c>
      <c r="FL41" s="975">
        <f t="shared" si="59"/>
        <v>0</v>
      </c>
      <c r="FM41" s="975">
        <f t="shared" si="59"/>
        <v>0</v>
      </c>
      <c r="FN41" s="975">
        <f t="shared" si="59"/>
        <v>0</v>
      </c>
      <c r="FO41" s="975">
        <f t="shared" si="59"/>
        <v>0</v>
      </c>
      <c r="FP41" s="975">
        <f t="shared" si="59"/>
        <v>0</v>
      </c>
      <c r="FQ41" s="975">
        <f t="shared" si="59"/>
        <v>0</v>
      </c>
      <c r="FR41" s="975">
        <f t="shared" si="59"/>
        <v>0</v>
      </c>
      <c r="FS41" s="975">
        <f t="shared" si="59"/>
        <v>0</v>
      </c>
      <c r="FT41" s="975">
        <f t="shared" si="59"/>
        <v>0</v>
      </c>
      <c r="FU41" s="975">
        <f t="shared" si="59"/>
        <v>0</v>
      </c>
      <c r="FV41" s="975">
        <f t="shared" si="59"/>
        <v>0</v>
      </c>
      <c r="FW41" s="975">
        <f t="shared" si="59"/>
        <v>0</v>
      </c>
      <c r="FX41" s="975">
        <f t="shared" si="59"/>
        <v>0</v>
      </c>
      <c r="FY41" s="975">
        <f t="shared" si="59"/>
        <v>0</v>
      </c>
      <c r="FZ41" s="975">
        <f t="shared" si="59"/>
        <v>0</v>
      </c>
      <c r="GA41" s="975">
        <f t="shared" si="59"/>
        <v>0</v>
      </c>
      <c r="GB41" s="975">
        <f t="shared" si="59"/>
        <v>0</v>
      </c>
      <c r="GC41" s="975">
        <f t="shared" si="59"/>
        <v>0</v>
      </c>
      <c r="GD41" s="975">
        <f t="shared" si="59"/>
        <v>0</v>
      </c>
      <c r="GE41" s="975">
        <f t="shared" si="59"/>
        <v>0</v>
      </c>
      <c r="GF41" s="975">
        <f t="shared" si="59"/>
        <v>0</v>
      </c>
      <c r="GG41" s="975">
        <f t="shared" si="59"/>
        <v>0</v>
      </c>
      <c r="GH41" s="975">
        <f t="shared" si="59"/>
        <v>0</v>
      </c>
      <c r="GI41" s="975">
        <f t="shared" si="59"/>
        <v>0</v>
      </c>
      <c r="GJ41" s="975">
        <f t="shared" si="59"/>
        <v>0</v>
      </c>
      <c r="GK41" s="975">
        <f t="shared" si="59"/>
        <v>0</v>
      </c>
      <c r="GL41" s="975">
        <f t="shared" si="59"/>
        <v>0</v>
      </c>
      <c r="GM41" s="975">
        <f t="shared" si="59"/>
        <v>0</v>
      </c>
      <c r="GN41" s="975">
        <f t="shared" si="59"/>
        <v>0</v>
      </c>
      <c r="GO41" s="975">
        <f t="shared" si="59"/>
        <v>0</v>
      </c>
      <c r="GP41" s="975">
        <f t="shared" si="59"/>
        <v>0</v>
      </c>
      <c r="GQ41" s="975">
        <f t="shared" si="59"/>
        <v>0</v>
      </c>
      <c r="GR41" s="975">
        <f t="shared" si="59"/>
        <v>0</v>
      </c>
      <c r="GS41" s="975">
        <f t="shared" si="59"/>
        <v>0</v>
      </c>
      <c r="GT41" s="975">
        <f t="shared" ref="GT41:IT41" si="60">IF(GT30&gt;0,GT$30/VLOOKUP(GT38,$G$48:$P$52,10)*VLOOKUP(GT38,$G$48:$Q$52,11),0)</f>
        <v>0</v>
      </c>
      <c r="GU41" s="975">
        <f t="shared" si="60"/>
        <v>0</v>
      </c>
      <c r="GV41" s="975">
        <f t="shared" si="60"/>
        <v>0</v>
      </c>
      <c r="GW41" s="975">
        <f t="shared" si="60"/>
        <v>0</v>
      </c>
      <c r="GX41" s="975">
        <f t="shared" si="60"/>
        <v>0</v>
      </c>
      <c r="GY41" s="975">
        <f t="shared" si="60"/>
        <v>0</v>
      </c>
      <c r="GZ41" s="975">
        <f t="shared" si="60"/>
        <v>0</v>
      </c>
      <c r="HA41" s="975">
        <f t="shared" si="60"/>
        <v>0</v>
      </c>
      <c r="HB41" s="975">
        <f t="shared" si="60"/>
        <v>0</v>
      </c>
      <c r="HC41" s="975">
        <f t="shared" si="60"/>
        <v>0</v>
      </c>
      <c r="HD41" s="975">
        <f t="shared" si="60"/>
        <v>0</v>
      </c>
      <c r="HE41" s="975">
        <f t="shared" si="60"/>
        <v>0</v>
      </c>
      <c r="HF41" s="975">
        <f t="shared" si="60"/>
        <v>0</v>
      </c>
      <c r="HG41" s="975">
        <f t="shared" si="60"/>
        <v>0</v>
      </c>
      <c r="HH41" s="975">
        <f t="shared" si="60"/>
        <v>0</v>
      </c>
      <c r="HI41" s="975">
        <f t="shared" si="60"/>
        <v>0</v>
      </c>
      <c r="HJ41" s="975">
        <f t="shared" si="60"/>
        <v>0</v>
      </c>
      <c r="HK41" s="975">
        <f t="shared" si="60"/>
        <v>0</v>
      </c>
      <c r="HL41" s="975">
        <f t="shared" si="60"/>
        <v>0</v>
      </c>
      <c r="HM41" s="975">
        <f t="shared" si="60"/>
        <v>0</v>
      </c>
      <c r="HN41" s="975">
        <f t="shared" si="60"/>
        <v>0</v>
      </c>
      <c r="HO41" s="975">
        <f t="shared" si="60"/>
        <v>0</v>
      </c>
      <c r="HP41" s="975">
        <f t="shared" si="60"/>
        <v>0</v>
      </c>
      <c r="HQ41" s="975">
        <f t="shared" si="60"/>
        <v>0</v>
      </c>
      <c r="HR41" s="975">
        <f t="shared" si="60"/>
        <v>0</v>
      </c>
      <c r="HS41" s="975">
        <f t="shared" si="60"/>
        <v>0</v>
      </c>
      <c r="HT41" s="975">
        <f t="shared" si="60"/>
        <v>0</v>
      </c>
      <c r="HU41" s="975">
        <f t="shared" si="60"/>
        <v>0</v>
      </c>
      <c r="HV41" s="975">
        <f t="shared" si="60"/>
        <v>0</v>
      </c>
      <c r="HW41" s="975">
        <f t="shared" si="60"/>
        <v>0</v>
      </c>
      <c r="HX41" s="975">
        <f t="shared" si="60"/>
        <v>0</v>
      </c>
      <c r="HY41" s="975">
        <f t="shared" si="60"/>
        <v>0</v>
      </c>
      <c r="HZ41" s="975">
        <f t="shared" si="60"/>
        <v>0</v>
      </c>
      <c r="IA41" s="975">
        <f t="shared" si="60"/>
        <v>0</v>
      </c>
      <c r="IB41" s="975">
        <f t="shared" si="60"/>
        <v>0</v>
      </c>
      <c r="IC41" s="975">
        <f t="shared" si="60"/>
        <v>0</v>
      </c>
      <c r="ID41" s="975">
        <f t="shared" si="60"/>
        <v>0</v>
      </c>
      <c r="IE41" s="975">
        <f t="shared" si="60"/>
        <v>0</v>
      </c>
      <c r="IF41" s="975">
        <f t="shared" si="60"/>
        <v>0</v>
      </c>
      <c r="IG41" s="975">
        <f t="shared" si="60"/>
        <v>0</v>
      </c>
      <c r="IH41" s="975">
        <f t="shared" si="60"/>
        <v>0</v>
      </c>
      <c r="II41" s="975">
        <f t="shared" si="60"/>
        <v>0</v>
      </c>
      <c r="IJ41" s="975">
        <f t="shared" si="60"/>
        <v>0</v>
      </c>
      <c r="IK41" s="975">
        <f t="shared" si="60"/>
        <v>0</v>
      </c>
      <c r="IL41" s="975">
        <f t="shared" si="60"/>
        <v>0</v>
      </c>
      <c r="IM41" s="975">
        <f t="shared" si="60"/>
        <v>0</v>
      </c>
      <c r="IN41" s="975">
        <f t="shared" si="60"/>
        <v>0</v>
      </c>
      <c r="IO41" s="975">
        <f t="shared" si="60"/>
        <v>0</v>
      </c>
      <c r="IP41" s="975">
        <f t="shared" si="60"/>
        <v>0</v>
      </c>
      <c r="IQ41" s="975">
        <f t="shared" si="60"/>
        <v>0</v>
      </c>
      <c r="IR41" s="975">
        <f t="shared" si="60"/>
        <v>0</v>
      </c>
      <c r="IS41" s="975">
        <f t="shared" si="60"/>
        <v>0</v>
      </c>
      <c r="IT41" s="975">
        <f t="shared" si="60"/>
        <v>0</v>
      </c>
      <c r="IU41" s="975">
        <f t="shared" ref="IU41:LF41" si="61">IF(IU30&gt;0,IU$30/VLOOKUP(IU38,$G$48:$P$52,10)*VLOOKUP(IU38,$G$48:$Q$52,11),0)</f>
        <v>0</v>
      </c>
      <c r="IV41" s="975">
        <f t="shared" si="61"/>
        <v>0</v>
      </c>
      <c r="IW41" s="975">
        <f t="shared" si="61"/>
        <v>0</v>
      </c>
      <c r="IX41" s="975">
        <f t="shared" si="61"/>
        <v>0</v>
      </c>
      <c r="IY41" s="975">
        <f t="shared" si="61"/>
        <v>0</v>
      </c>
      <c r="IZ41" s="975">
        <f t="shared" si="61"/>
        <v>0</v>
      </c>
      <c r="JA41" s="975">
        <f t="shared" si="61"/>
        <v>0</v>
      </c>
      <c r="JB41" s="975">
        <f t="shared" si="61"/>
        <v>0</v>
      </c>
      <c r="JC41" s="975">
        <f t="shared" si="61"/>
        <v>0</v>
      </c>
      <c r="JD41" s="975">
        <f t="shared" si="61"/>
        <v>0</v>
      </c>
      <c r="JE41" s="975">
        <f t="shared" si="61"/>
        <v>0</v>
      </c>
      <c r="JF41" s="975">
        <f t="shared" si="61"/>
        <v>0</v>
      </c>
      <c r="JG41" s="975">
        <f t="shared" si="61"/>
        <v>0</v>
      </c>
      <c r="JH41" s="975">
        <f t="shared" si="61"/>
        <v>0</v>
      </c>
      <c r="JI41" s="975">
        <f t="shared" si="61"/>
        <v>0</v>
      </c>
      <c r="JJ41" s="975">
        <f t="shared" si="61"/>
        <v>0</v>
      </c>
      <c r="JK41" s="975">
        <f t="shared" si="61"/>
        <v>0</v>
      </c>
      <c r="JL41" s="975">
        <f t="shared" si="61"/>
        <v>0</v>
      </c>
      <c r="JM41" s="975">
        <f t="shared" si="61"/>
        <v>0</v>
      </c>
      <c r="JN41" s="975">
        <f t="shared" si="61"/>
        <v>0</v>
      </c>
      <c r="JO41" s="975">
        <f t="shared" si="61"/>
        <v>0</v>
      </c>
      <c r="JP41" s="975">
        <f t="shared" si="61"/>
        <v>0</v>
      </c>
      <c r="JQ41" s="975">
        <f t="shared" si="61"/>
        <v>0</v>
      </c>
      <c r="JR41" s="975">
        <f t="shared" si="61"/>
        <v>0</v>
      </c>
      <c r="JS41" s="975">
        <f t="shared" si="61"/>
        <v>0</v>
      </c>
      <c r="JT41" s="975">
        <f t="shared" si="61"/>
        <v>0</v>
      </c>
      <c r="JU41" s="975">
        <f t="shared" si="61"/>
        <v>0</v>
      </c>
      <c r="JV41" s="975">
        <f t="shared" si="61"/>
        <v>0</v>
      </c>
      <c r="JW41" s="975">
        <f t="shared" si="61"/>
        <v>0</v>
      </c>
      <c r="JX41" s="975">
        <f t="shared" si="61"/>
        <v>0</v>
      </c>
      <c r="JY41" s="975">
        <f t="shared" si="61"/>
        <v>0</v>
      </c>
      <c r="JZ41" s="975">
        <f t="shared" si="61"/>
        <v>0</v>
      </c>
      <c r="KA41" s="975">
        <f t="shared" si="61"/>
        <v>0</v>
      </c>
      <c r="KB41" s="975">
        <f t="shared" si="61"/>
        <v>0</v>
      </c>
      <c r="KC41" s="975">
        <f t="shared" si="61"/>
        <v>0</v>
      </c>
      <c r="KD41" s="975">
        <f t="shared" si="61"/>
        <v>0</v>
      </c>
      <c r="KE41" s="975">
        <f t="shared" si="61"/>
        <v>0</v>
      </c>
      <c r="KF41" s="975">
        <f t="shared" si="61"/>
        <v>0</v>
      </c>
      <c r="KG41" s="975">
        <f t="shared" si="61"/>
        <v>0</v>
      </c>
      <c r="KH41" s="975">
        <f t="shared" si="61"/>
        <v>0</v>
      </c>
      <c r="KI41" s="975">
        <f t="shared" si="61"/>
        <v>0</v>
      </c>
      <c r="KJ41" s="975">
        <f t="shared" si="61"/>
        <v>0</v>
      </c>
      <c r="KK41" s="975">
        <f t="shared" si="61"/>
        <v>0</v>
      </c>
      <c r="KL41" s="975">
        <f t="shared" si="61"/>
        <v>0</v>
      </c>
      <c r="KM41" s="975">
        <f t="shared" si="61"/>
        <v>0</v>
      </c>
      <c r="KN41" s="975">
        <f t="shared" si="61"/>
        <v>0</v>
      </c>
      <c r="KO41" s="975">
        <f t="shared" si="61"/>
        <v>0</v>
      </c>
      <c r="KP41" s="975">
        <f t="shared" si="61"/>
        <v>0</v>
      </c>
      <c r="KQ41" s="975">
        <f t="shared" si="61"/>
        <v>0</v>
      </c>
      <c r="KR41" s="975">
        <f t="shared" si="61"/>
        <v>0</v>
      </c>
      <c r="KS41" s="975">
        <f t="shared" si="61"/>
        <v>0</v>
      </c>
      <c r="KT41" s="975">
        <f t="shared" si="61"/>
        <v>0</v>
      </c>
      <c r="KU41" s="975">
        <f t="shared" si="61"/>
        <v>0</v>
      </c>
      <c r="KV41" s="975">
        <f t="shared" si="61"/>
        <v>0</v>
      </c>
      <c r="KW41" s="975">
        <f t="shared" si="61"/>
        <v>0</v>
      </c>
      <c r="KX41" s="975">
        <f t="shared" si="61"/>
        <v>0</v>
      </c>
      <c r="KY41" s="975">
        <f t="shared" si="61"/>
        <v>0</v>
      </c>
      <c r="KZ41" s="975">
        <f t="shared" si="61"/>
        <v>0</v>
      </c>
      <c r="LA41" s="975">
        <f t="shared" si="61"/>
        <v>0</v>
      </c>
      <c r="LB41" s="975">
        <f t="shared" si="61"/>
        <v>0</v>
      </c>
      <c r="LC41" s="975">
        <f t="shared" si="61"/>
        <v>0</v>
      </c>
      <c r="LD41" s="975">
        <f t="shared" si="61"/>
        <v>0</v>
      </c>
      <c r="LE41" s="975">
        <f t="shared" si="61"/>
        <v>0</v>
      </c>
      <c r="LF41" s="975">
        <f t="shared" si="61"/>
        <v>0</v>
      </c>
      <c r="LG41" s="918">
        <f>SUM(H41:LF41)</f>
        <v>0</v>
      </c>
    </row>
    <row r="42" spans="2:319" ht="37.5" customHeight="1">
      <c r="B42" s="920">
        <v>8</v>
      </c>
      <c r="C42" s="1473" t="s">
        <v>1241</v>
      </c>
      <c r="D42" s="1473"/>
      <c r="E42" s="1473"/>
      <c r="F42" s="1473"/>
      <c r="G42" s="1473"/>
      <c r="H42" s="978"/>
      <c r="I42" s="979">
        <f>MAX(0,MIN(I30-I33-I39,I40+I41))</f>
        <v>0</v>
      </c>
      <c r="J42" s="979">
        <f t="shared" ref="J42:BU42" si="62">MAX(0,MIN(J30-J33-J39,J40+J41))</f>
        <v>0</v>
      </c>
      <c r="K42" s="979">
        <f t="shared" si="62"/>
        <v>0</v>
      </c>
      <c r="L42" s="979">
        <f t="shared" si="62"/>
        <v>0</v>
      </c>
      <c r="M42" s="979">
        <f t="shared" si="62"/>
        <v>0</v>
      </c>
      <c r="N42" s="979">
        <f t="shared" si="62"/>
        <v>0</v>
      </c>
      <c r="O42" s="979">
        <f t="shared" si="62"/>
        <v>0</v>
      </c>
      <c r="P42" s="979">
        <f t="shared" si="62"/>
        <v>0</v>
      </c>
      <c r="Q42" s="979">
        <f t="shared" si="62"/>
        <v>0</v>
      </c>
      <c r="R42" s="979">
        <f t="shared" si="62"/>
        <v>0</v>
      </c>
      <c r="S42" s="979">
        <f t="shared" si="62"/>
        <v>0</v>
      </c>
      <c r="T42" s="979">
        <f t="shared" si="62"/>
        <v>0</v>
      </c>
      <c r="U42" s="979">
        <f t="shared" si="62"/>
        <v>0</v>
      </c>
      <c r="V42" s="979">
        <f t="shared" si="62"/>
        <v>0</v>
      </c>
      <c r="W42" s="979">
        <f t="shared" si="62"/>
        <v>0</v>
      </c>
      <c r="X42" s="979">
        <f t="shared" si="62"/>
        <v>0</v>
      </c>
      <c r="Y42" s="979">
        <f t="shared" si="62"/>
        <v>0</v>
      </c>
      <c r="Z42" s="979">
        <f t="shared" si="62"/>
        <v>0</v>
      </c>
      <c r="AA42" s="979">
        <f t="shared" si="62"/>
        <v>0</v>
      </c>
      <c r="AB42" s="979">
        <f t="shared" si="62"/>
        <v>0</v>
      </c>
      <c r="AC42" s="979">
        <f t="shared" si="62"/>
        <v>0</v>
      </c>
      <c r="AD42" s="979">
        <f t="shared" si="62"/>
        <v>0</v>
      </c>
      <c r="AE42" s="979">
        <f t="shared" si="62"/>
        <v>0</v>
      </c>
      <c r="AF42" s="979">
        <f t="shared" si="62"/>
        <v>0</v>
      </c>
      <c r="AG42" s="979">
        <f t="shared" si="62"/>
        <v>0</v>
      </c>
      <c r="AH42" s="979">
        <f t="shared" si="62"/>
        <v>0</v>
      </c>
      <c r="AI42" s="979">
        <f t="shared" si="62"/>
        <v>0</v>
      </c>
      <c r="AJ42" s="979">
        <f t="shared" si="62"/>
        <v>0</v>
      </c>
      <c r="AK42" s="979">
        <f t="shared" si="62"/>
        <v>0</v>
      </c>
      <c r="AL42" s="979">
        <f t="shared" si="62"/>
        <v>0</v>
      </c>
      <c r="AM42" s="979">
        <f t="shared" si="62"/>
        <v>0</v>
      </c>
      <c r="AN42" s="979">
        <f t="shared" si="62"/>
        <v>0</v>
      </c>
      <c r="AO42" s="979">
        <f t="shared" si="62"/>
        <v>0</v>
      </c>
      <c r="AP42" s="979">
        <f t="shared" si="62"/>
        <v>0</v>
      </c>
      <c r="AQ42" s="979">
        <f t="shared" si="62"/>
        <v>0</v>
      </c>
      <c r="AR42" s="979">
        <f t="shared" si="62"/>
        <v>0</v>
      </c>
      <c r="AS42" s="979">
        <f t="shared" si="62"/>
        <v>0</v>
      </c>
      <c r="AT42" s="979">
        <f t="shared" si="62"/>
        <v>0</v>
      </c>
      <c r="AU42" s="979">
        <f t="shared" si="62"/>
        <v>0</v>
      </c>
      <c r="AV42" s="979">
        <f t="shared" si="62"/>
        <v>0</v>
      </c>
      <c r="AW42" s="979">
        <f t="shared" si="62"/>
        <v>0</v>
      </c>
      <c r="AX42" s="979">
        <f t="shared" si="62"/>
        <v>0</v>
      </c>
      <c r="AY42" s="979">
        <f t="shared" si="62"/>
        <v>0</v>
      </c>
      <c r="AZ42" s="979">
        <f t="shared" si="62"/>
        <v>0</v>
      </c>
      <c r="BA42" s="979">
        <f t="shared" si="62"/>
        <v>0</v>
      </c>
      <c r="BB42" s="979">
        <f t="shared" si="62"/>
        <v>0</v>
      </c>
      <c r="BC42" s="979">
        <f t="shared" si="62"/>
        <v>0</v>
      </c>
      <c r="BD42" s="979">
        <f t="shared" si="62"/>
        <v>0</v>
      </c>
      <c r="BE42" s="979">
        <f t="shared" si="62"/>
        <v>0</v>
      </c>
      <c r="BF42" s="979">
        <f t="shared" si="62"/>
        <v>0</v>
      </c>
      <c r="BG42" s="979">
        <f t="shared" si="62"/>
        <v>0</v>
      </c>
      <c r="BH42" s="979">
        <f t="shared" si="62"/>
        <v>0</v>
      </c>
      <c r="BI42" s="979">
        <f t="shared" si="62"/>
        <v>0</v>
      </c>
      <c r="BJ42" s="979">
        <f t="shared" si="62"/>
        <v>0</v>
      </c>
      <c r="BK42" s="979">
        <f t="shared" si="62"/>
        <v>0</v>
      </c>
      <c r="BL42" s="979">
        <f t="shared" si="62"/>
        <v>0</v>
      </c>
      <c r="BM42" s="979">
        <f t="shared" si="62"/>
        <v>0</v>
      </c>
      <c r="BN42" s="979">
        <f t="shared" si="62"/>
        <v>0</v>
      </c>
      <c r="BO42" s="979">
        <f t="shared" si="62"/>
        <v>0</v>
      </c>
      <c r="BP42" s="979">
        <f t="shared" si="62"/>
        <v>0</v>
      </c>
      <c r="BQ42" s="979">
        <f t="shared" si="62"/>
        <v>0</v>
      </c>
      <c r="BR42" s="979">
        <f t="shared" si="62"/>
        <v>0</v>
      </c>
      <c r="BS42" s="979">
        <f t="shared" si="62"/>
        <v>0</v>
      </c>
      <c r="BT42" s="979">
        <f t="shared" si="62"/>
        <v>0</v>
      </c>
      <c r="BU42" s="979">
        <f t="shared" si="62"/>
        <v>0</v>
      </c>
      <c r="BV42" s="979">
        <f t="shared" ref="BV42:EG42" si="63">MAX(0,MIN(BV30-BV33-BV39,BV40+BV41))</f>
        <v>0</v>
      </c>
      <c r="BW42" s="979">
        <f t="shared" si="63"/>
        <v>0</v>
      </c>
      <c r="BX42" s="979">
        <f t="shared" si="63"/>
        <v>0</v>
      </c>
      <c r="BY42" s="979">
        <f t="shared" si="63"/>
        <v>0</v>
      </c>
      <c r="BZ42" s="979">
        <f t="shared" si="63"/>
        <v>0</v>
      </c>
      <c r="CA42" s="979">
        <f t="shared" si="63"/>
        <v>0</v>
      </c>
      <c r="CB42" s="979">
        <f t="shared" si="63"/>
        <v>0</v>
      </c>
      <c r="CC42" s="979">
        <f t="shared" si="63"/>
        <v>0</v>
      </c>
      <c r="CD42" s="979">
        <f t="shared" si="63"/>
        <v>0</v>
      </c>
      <c r="CE42" s="979">
        <f t="shared" si="63"/>
        <v>0</v>
      </c>
      <c r="CF42" s="979">
        <f t="shared" si="63"/>
        <v>0</v>
      </c>
      <c r="CG42" s="979">
        <f t="shared" si="63"/>
        <v>0</v>
      </c>
      <c r="CH42" s="979">
        <f t="shared" si="63"/>
        <v>0</v>
      </c>
      <c r="CI42" s="979">
        <f t="shared" si="63"/>
        <v>0</v>
      </c>
      <c r="CJ42" s="979">
        <f t="shared" si="63"/>
        <v>0</v>
      </c>
      <c r="CK42" s="979">
        <f t="shared" si="63"/>
        <v>0</v>
      </c>
      <c r="CL42" s="979">
        <f t="shared" si="63"/>
        <v>0</v>
      </c>
      <c r="CM42" s="979">
        <f t="shared" si="63"/>
        <v>0</v>
      </c>
      <c r="CN42" s="979">
        <f t="shared" si="63"/>
        <v>0</v>
      </c>
      <c r="CO42" s="979">
        <f t="shared" si="63"/>
        <v>0</v>
      </c>
      <c r="CP42" s="979">
        <f t="shared" si="63"/>
        <v>0</v>
      </c>
      <c r="CQ42" s="979">
        <f t="shared" si="63"/>
        <v>0</v>
      </c>
      <c r="CR42" s="979">
        <f t="shared" si="63"/>
        <v>0</v>
      </c>
      <c r="CS42" s="979">
        <f t="shared" si="63"/>
        <v>0</v>
      </c>
      <c r="CT42" s="979">
        <f t="shared" si="63"/>
        <v>0</v>
      </c>
      <c r="CU42" s="979">
        <f t="shared" si="63"/>
        <v>0</v>
      </c>
      <c r="CV42" s="979">
        <f t="shared" si="63"/>
        <v>0</v>
      </c>
      <c r="CW42" s="979">
        <f t="shared" si="63"/>
        <v>0</v>
      </c>
      <c r="CX42" s="979">
        <f t="shared" si="63"/>
        <v>0</v>
      </c>
      <c r="CY42" s="979">
        <f t="shared" si="63"/>
        <v>0</v>
      </c>
      <c r="CZ42" s="979">
        <f t="shared" si="63"/>
        <v>0</v>
      </c>
      <c r="DA42" s="979">
        <f t="shared" si="63"/>
        <v>0</v>
      </c>
      <c r="DB42" s="979">
        <f t="shared" si="63"/>
        <v>0</v>
      </c>
      <c r="DC42" s="979">
        <f t="shared" si="63"/>
        <v>0</v>
      </c>
      <c r="DD42" s="979">
        <f t="shared" si="63"/>
        <v>0</v>
      </c>
      <c r="DE42" s="979">
        <f t="shared" si="63"/>
        <v>0</v>
      </c>
      <c r="DF42" s="979">
        <f t="shared" si="63"/>
        <v>0</v>
      </c>
      <c r="DG42" s="979">
        <f t="shared" si="63"/>
        <v>0</v>
      </c>
      <c r="DH42" s="979">
        <f t="shared" si="63"/>
        <v>0</v>
      </c>
      <c r="DI42" s="979">
        <f t="shared" si="63"/>
        <v>0</v>
      </c>
      <c r="DJ42" s="979">
        <f t="shared" si="63"/>
        <v>0</v>
      </c>
      <c r="DK42" s="979">
        <f t="shared" si="63"/>
        <v>0</v>
      </c>
      <c r="DL42" s="979">
        <f t="shared" si="63"/>
        <v>0</v>
      </c>
      <c r="DM42" s="979">
        <f t="shared" si="63"/>
        <v>0</v>
      </c>
      <c r="DN42" s="979">
        <f t="shared" si="63"/>
        <v>0</v>
      </c>
      <c r="DO42" s="979">
        <f t="shared" si="63"/>
        <v>0</v>
      </c>
      <c r="DP42" s="979">
        <f t="shared" si="63"/>
        <v>0</v>
      </c>
      <c r="DQ42" s="979">
        <f t="shared" si="63"/>
        <v>0</v>
      </c>
      <c r="DR42" s="979">
        <f t="shared" si="63"/>
        <v>0</v>
      </c>
      <c r="DS42" s="979">
        <f t="shared" si="63"/>
        <v>0</v>
      </c>
      <c r="DT42" s="979">
        <f t="shared" si="63"/>
        <v>0</v>
      </c>
      <c r="DU42" s="979">
        <f t="shared" si="63"/>
        <v>0</v>
      </c>
      <c r="DV42" s="979">
        <f t="shared" si="63"/>
        <v>0</v>
      </c>
      <c r="DW42" s="979">
        <f t="shared" si="63"/>
        <v>0</v>
      </c>
      <c r="DX42" s="979">
        <f t="shared" si="63"/>
        <v>0</v>
      </c>
      <c r="DY42" s="979">
        <f t="shared" si="63"/>
        <v>0</v>
      </c>
      <c r="DZ42" s="979">
        <f t="shared" si="63"/>
        <v>0</v>
      </c>
      <c r="EA42" s="979">
        <f t="shared" si="63"/>
        <v>0</v>
      </c>
      <c r="EB42" s="979">
        <f t="shared" si="63"/>
        <v>0</v>
      </c>
      <c r="EC42" s="979">
        <f t="shared" si="63"/>
        <v>0</v>
      </c>
      <c r="ED42" s="979">
        <f t="shared" si="63"/>
        <v>0</v>
      </c>
      <c r="EE42" s="979">
        <f t="shared" si="63"/>
        <v>0</v>
      </c>
      <c r="EF42" s="979">
        <f t="shared" si="63"/>
        <v>0</v>
      </c>
      <c r="EG42" s="979">
        <f t="shared" si="63"/>
        <v>0</v>
      </c>
      <c r="EH42" s="979">
        <f t="shared" ref="EH42:GS42" si="64">MAX(0,MIN(EH30-EH33-EH39,EH40+EH41))</f>
        <v>0</v>
      </c>
      <c r="EI42" s="979">
        <f t="shared" si="64"/>
        <v>0</v>
      </c>
      <c r="EJ42" s="979">
        <f t="shared" si="64"/>
        <v>0</v>
      </c>
      <c r="EK42" s="979">
        <f t="shared" si="64"/>
        <v>0</v>
      </c>
      <c r="EL42" s="979">
        <f t="shared" si="64"/>
        <v>0</v>
      </c>
      <c r="EM42" s="979">
        <f t="shared" si="64"/>
        <v>0</v>
      </c>
      <c r="EN42" s="979">
        <f t="shared" si="64"/>
        <v>0</v>
      </c>
      <c r="EO42" s="979">
        <f t="shared" si="64"/>
        <v>0</v>
      </c>
      <c r="EP42" s="979">
        <f t="shared" si="64"/>
        <v>0</v>
      </c>
      <c r="EQ42" s="979">
        <f t="shared" si="64"/>
        <v>0</v>
      </c>
      <c r="ER42" s="979">
        <f t="shared" si="64"/>
        <v>0</v>
      </c>
      <c r="ES42" s="979">
        <f t="shared" si="64"/>
        <v>0</v>
      </c>
      <c r="ET42" s="979">
        <f t="shared" si="64"/>
        <v>0</v>
      </c>
      <c r="EU42" s="979">
        <f t="shared" si="64"/>
        <v>0</v>
      </c>
      <c r="EV42" s="979">
        <f t="shared" si="64"/>
        <v>0</v>
      </c>
      <c r="EW42" s="979">
        <f t="shared" si="64"/>
        <v>0</v>
      </c>
      <c r="EX42" s="979">
        <f t="shared" si="64"/>
        <v>0</v>
      </c>
      <c r="EY42" s="979">
        <f t="shared" si="64"/>
        <v>0</v>
      </c>
      <c r="EZ42" s="979">
        <f t="shared" si="64"/>
        <v>0</v>
      </c>
      <c r="FA42" s="979">
        <f t="shared" si="64"/>
        <v>0</v>
      </c>
      <c r="FB42" s="979">
        <f t="shared" si="64"/>
        <v>0</v>
      </c>
      <c r="FC42" s="979">
        <f t="shared" si="64"/>
        <v>0</v>
      </c>
      <c r="FD42" s="979">
        <f t="shared" si="64"/>
        <v>0</v>
      </c>
      <c r="FE42" s="979">
        <f t="shared" si="64"/>
        <v>0</v>
      </c>
      <c r="FF42" s="979">
        <f t="shared" si="64"/>
        <v>0</v>
      </c>
      <c r="FG42" s="979">
        <f t="shared" si="64"/>
        <v>0</v>
      </c>
      <c r="FH42" s="979">
        <f t="shared" si="64"/>
        <v>0</v>
      </c>
      <c r="FI42" s="979">
        <f t="shared" si="64"/>
        <v>0</v>
      </c>
      <c r="FJ42" s="979">
        <f t="shared" si="64"/>
        <v>0</v>
      </c>
      <c r="FK42" s="979">
        <f t="shared" si="64"/>
        <v>0</v>
      </c>
      <c r="FL42" s="979">
        <f t="shared" si="64"/>
        <v>0</v>
      </c>
      <c r="FM42" s="979">
        <f t="shared" si="64"/>
        <v>0</v>
      </c>
      <c r="FN42" s="979">
        <f t="shared" si="64"/>
        <v>0</v>
      </c>
      <c r="FO42" s="979">
        <f t="shared" si="64"/>
        <v>0</v>
      </c>
      <c r="FP42" s="979">
        <f t="shared" si="64"/>
        <v>0</v>
      </c>
      <c r="FQ42" s="979">
        <f t="shared" si="64"/>
        <v>0</v>
      </c>
      <c r="FR42" s="979">
        <f t="shared" si="64"/>
        <v>0</v>
      </c>
      <c r="FS42" s="979">
        <f t="shared" si="64"/>
        <v>0</v>
      </c>
      <c r="FT42" s="979">
        <f t="shared" si="64"/>
        <v>0</v>
      </c>
      <c r="FU42" s="979">
        <f t="shared" si="64"/>
        <v>0</v>
      </c>
      <c r="FV42" s="979">
        <f t="shared" si="64"/>
        <v>0</v>
      </c>
      <c r="FW42" s="979">
        <f t="shared" si="64"/>
        <v>0</v>
      </c>
      <c r="FX42" s="979">
        <f t="shared" si="64"/>
        <v>0</v>
      </c>
      <c r="FY42" s="979">
        <f t="shared" si="64"/>
        <v>0</v>
      </c>
      <c r="FZ42" s="979">
        <f t="shared" si="64"/>
        <v>0</v>
      </c>
      <c r="GA42" s="979">
        <f t="shared" si="64"/>
        <v>0</v>
      </c>
      <c r="GB42" s="979">
        <f t="shared" si="64"/>
        <v>0</v>
      </c>
      <c r="GC42" s="979">
        <f t="shared" si="64"/>
        <v>0</v>
      </c>
      <c r="GD42" s="979">
        <f t="shared" si="64"/>
        <v>0</v>
      </c>
      <c r="GE42" s="979">
        <f t="shared" si="64"/>
        <v>0</v>
      </c>
      <c r="GF42" s="979">
        <f t="shared" si="64"/>
        <v>0</v>
      </c>
      <c r="GG42" s="979">
        <f t="shared" si="64"/>
        <v>0</v>
      </c>
      <c r="GH42" s="979">
        <f t="shared" si="64"/>
        <v>0</v>
      </c>
      <c r="GI42" s="979">
        <f t="shared" si="64"/>
        <v>0</v>
      </c>
      <c r="GJ42" s="979">
        <f t="shared" si="64"/>
        <v>0</v>
      </c>
      <c r="GK42" s="979">
        <f t="shared" si="64"/>
        <v>0</v>
      </c>
      <c r="GL42" s="979">
        <f t="shared" si="64"/>
        <v>0</v>
      </c>
      <c r="GM42" s="979">
        <f t="shared" si="64"/>
        <v>0</v>
      </c>
      <c r="GN42" s="979">
        <f t="shared" si="64"/>
        <v>0</v>
      </c>
      <c r="GO42" s="979">
        <f t="shared" si="64"/>
        <v>0</v>
      </c>
      <c r="GP42" s="979">
        <f t="shared" si="64"/>
        <v>0</v>
      </c>
      <c r="GQ42" s="979">
        <f t="shared" si="64"/>
        <v>0</v>
      </c>
      <c r="GR42" s="979">
        <f t="shared" si="64"/>
        <v>0</v>
      </c>
      <c r="GS42" s="979">
        <f t="shared" si="64"/>
        <v>0</v>
      </c>
      <c r="GT42" s="979">
        <f t="shared" ref="GT42:IT42" si="65">MAX(0,MIN(GT30-GT33-GT39,GT40+GT41))</f>
        <v>0</v>
      </c>
      <c r="GU42" s="979">
        <f t="shared" si="65"/>
        <v>0</v>
      </c>
      <c r="GV42" s="979">
        <f t="shared" si="65"/>
        <v>0</v>
      </c>
      <c r="GW42" s="979">
        <f t="shared" si="65"/>
        <v>0</v>
      </c>
      <c r="GX42" s="979">
        <f t="shared" si="65"/>
        <v>0</v>
      </c>
      <c r="GY42" s="979">
        <f t="shared" si="65"/>
        <v>0</v>
      </c>
      <c r="GZ42" s="979">
        <f t="shared" si="65"/>
        <v>0</v>
      </c>
      <c r="HA42" s="979">
        <f t="shared" si="65"/>
        <v>0</v>
      </c>
      <c r="HB42" s="979">
        <f t="shared" si="65"/>
        <v>0</v>
      </c>
      <c r="HC42" s="979">
        <f t="shared" si="65"/>
        <v>0</v>
      </c>
      <c r="HD42" s="979">
        <f t="shared" si="65"/>
        <v>0</v>
      </c>
      <c r="HE42" s="979">
        <f t="shared" si="65"/>
        <v>0</v>
      </c>
      <c r="HF42" s="979">
        <f t="shared" si="65"/>
        <v>0</v>
      </c>
      <c r="HG42" s="979">
        <f t="shared" si="65"/>
        <v>0</v>
      </c>
      <c r="HH42" s="979">
        <f t="shared" si="65"/>
        <v>0</v>
      </c>
      <c r="HI42" s="979">
        <f t="shared" si="65"/>
        <v>0</v>
      </c>
      <c r="HJ42" s="979">
        <f t="shared" si="65"/>
        <v>0</v>
      </c>
      <c r="HK42" s="979">
        <f t="shared" si="65"/>
        <v>0</v>
      </c>
      <c r="HL42" s="979">
        <f t="shared" si="65"/>
        <v>0</v>
      </c>
      <c r="HM42" s="979">
        <f t="shared" si="65"/>
        <v>0</v>
      </c>
      <c r="HN42" s="979">
        <f t="shared" si="65"/>
        <v>0</v>
      </c>
      <c r="HO42" s="979">
        <f t="shared" si="65"/>
        <v>0</v>
      </c>
      <c r="HP42" s="979">
        <f t="shared" si="65"/>
        <v>0</v>
      </c>
      <c r="HQ42" s="979">
        <f t="shared" si="65"/>
        <v>0</v>
      </c>
      <c r="HR42" s="979">
        <f t="shared" si="65"/>
        <v>0</v>
      </c>
      <c r="HS42" s="979">
        <f t="shared" si="65"/>
        <v>0</v>
      </c>
      <c r="HT42" s="979">
        <f t="shared" si="65"/>
        <v>0</v>
      </c>
      <c r="HU42" s="979">
        <f t="shared" si="65"/>
        <v>0</v>
      </c>
      <c r="HV42" s="979">
        <f t="shared" si="65"/>
        <v>0</v>
      </c>
      <c r="HW42" s="979">
        <f t="shared" si="65"/>
        <v>0</v>
      </c>
      <c r="HX42" s="979">
        <f t="shared" si="65"/>
        <v>0</v>
      </c>
      <c r="HY42" s="979">
        <f t="shared" si="65"/>
        <v>0</v>
      </c>
      <c r="HZ42" s="979">
        <f t="shared" si="65"/>
        <v>0</v>
      </c>
      <c r="IA42" s="979">
        <f t="shared" si="65"/>
        <v>0</v>
      </c>
      <c r="IB42" s="979">
        <f t="shared" si="65"/>
        <v>0</v>
      </c>
      <c r="IC42" s="979">
        <f t="shared" si="65"/>
        <v>0</v>
      </c>
      <c r="ID42" s="979">
        <f t="shared" si="65"/>
        <v>0</v>
      </c>
      <c r="IE42" s="979">
        <f t="shared" si="65"/>
        <v>0</v>
      </c>
      <c r="IF42" s="979">
        <f t="shared" si="65"/>
        <v>0</v>
      </c>
      <c r="IG42" s="979">
        <f t="shared" si="65"/>
        <v>0</v>
      </c>
      <c r="IH42" s="979">
        <f t="shared" si="65"/>
        <v>0</v>
      </c>
      <c r="II42" s="979">
        <f t="shared" si="65"/>
        <v>0</v>
      </c>
      <c r="IJ42" s="979">
        <f t="shared" si="65"/>
        <v>0</v>
      </c>
      <c r="IK42" s="979">
        <f t="shared" si="65"/>
        <v>0</v>
      </c>
      <c r="IL42" s="979">
        <f t="shared" si="65"/>
        <v>0</v>
      </c>
      <c r="IM42" s="979">
        <f t="shared" si="65"/>
        <v>0</v>
      </c>
      <c r="IN42" s="979">
        <f t="shared" si="65"/>
        <v>0</v>
      </c>
      <c r="IO42" s="979">
        <f t="shared" si="65"/>
        <v>0</v>
      </c>
      <c r="IP42" s="979">
        <f t="shared" si="65"/>
        <v>0</v>
      </c>
      <c r="IQ42" s="979">
        <f t="shared" si="65"/>
        <v>0</v>
      </c>
      <c r="IR42" s="979">
        <f t="shared" si="65"/>
        <v>0</v>
      </c>
      <c r="IS42" s="979">
        <f t="shared" si="65"/>
        <v>0</v>
      </c>
      <c r="IT42" s="979">
        <f t="shared" si="65"/>
        <v>0</v>
      </c>
      <c r="IU42" s="979">
        <f t="shared" ref="IU42:LF42" si="66">MAX(0,MIN(IU30-IU33-IU39,IU40+IU41))</f>
        <v>0</v>
      </c>
      <c r="IV42" s="979">
        <f t="shared" si="66"/>
        <v>0</v>
      </c>
      <c r="IW42" s="979">
        <f t="shared" si="66"/>
        <v>0</v>
      </c>
      <c r="IX42" s="979">
        <f t="shared" si="66"/>
        <v>0</v>
      </c>
      <c r="IY42" s="979">
        <f t="shared" si="66"/>
        <v>0</v>
      </c>
      <c r="IZ42" s="979">
        <f t="shared" si="66"/>
        <v>0</v>
      </c>
      <c r="JA42" s="979">
        <f t="shared" si="66"/>
        <v>0</v>
      </c>
      <c r="JB42" s="979">
        <f t="shared" si="66"/>
        <v>0</v>
      </c>
      <c r="JC42" s="979">
        <f t="shared" si="66"/>
        <v>0</v>
      </c>
      <c r="JD42" s="979">
        <f t="shared" si="66"/>
        <v>0</v>
      </c>
      <c r="JE42" s="979">
        <f t="shared" si="66"/>
        <v>0</v>
      </c>
      <c r="JF42" s="979">
        <f t="shared" si="66"/>
        <v>0</v>
      </c>
      <c r="JG42" s="979">
        <f t="shared" si="66"/>
        <v>0</v>
      </c>
      <c r="JH42" s="979">
        <f t="shared" si="66"/>
        <v>0</v>
      </c>
      <c r="JI42" s="979">
        <f t="shared" si="66"/>
        <v>0</v>
      </c>
      <c r="JJ42" s="979">
        <f t="shared" si="66"/>
        <v>0</v>
      </c>
      <c r="JK42" s="979">
        <f t="shared" si="66"/>
        <v>0</v>
      </c>
      <c r="JL42" s="979">
        <f t="shared" si="66"/>
        <v>0</v>
      </c>
      <c r="JM42" s="979">
        <f t="shared" si="66"/>
        <v>0</v>
      </c>
      <c r="JN42" s="979">
        <f t="shared" si="66"/>
        <v>0</v>
      </c>
      <c r="JO42" s="979">
        <f t="shared" si="66"/>
        <v>0</v>
      </c>
      <c r="JP42" s="979">
        <f t="shared" si="66"/>
        <v>0</v>
      </c>
      <c r="JQ42" s="979">
        <f t="shared" si="66"/>
        <v>0</v>
      </c>
      <c r="JR42" s="979">
        <f t="shared" si="66"/>
        <v>0</v>
      </c>
      <c r="JS42" s="979">
        <f t="shared" si="66"/>
        <v>0</v>
      </c>
      <c r="JT42" s="979">
        <f t="shared" si="66"/>
        <v>0</v>
      </c>
      <c r="JU42" s="979">
        <f t="shared" si="66"/>
        <v>0</v>
      </c>
      <c r="JV42" s="979">
        <f t="shared" si="66"/>
        <v>0</v>
      </c>
      <c r="JW42" s="979">
        <f t="shared" si="66"/>
        <v>0</v>
      </c>
      <c r="JX42" s="979">
        <f t="shared" si="66"/>
        <v>0</v>
      </c>
      <c r="JY42" s="979">
        <f t="shared" si="66"/>
        <v>0</v>
      </c>
      <c r="JZ42" s="979">
        <f t="shared" si="66"/>
        <v>0</v>
      </c>
      <c r="KA42" s="979">
        <f t="shared" si="66"/>
        <v>0</v>
      </c>
      <c r="KB42" s="979">
        <f t="shared" si="66"/>
        <v>0</v>
      </c>
      <c r="KC42" s="979">
        <f t="shared" si="66"/>
        <v>0</v>
      </c>
      <c r="KD42" s="979">
        <f t="shared" si="66"/>
        <v>0</v>
      </c>
      <c r="KE42" s="979">
        <f t="shared" si="66"/>
        <v>0</v>
      </c>
      <c r="KF42" s="979">
        <f t="shared" si="66"/>
        <v>0</v>
      </c>
      <c r="KG42" s="979">
        <f t="shared" si="66"/>
        <v>0</v>
      </c>
      <c r="KH42" s="979">
        <f t="shared" si="66"/>
        <v>0</v>
      </c>
      <c r="KI42" s="979">
        <f t="shared" si="66"/>
        <v>0</v>
      </c>
      <c r="KJ42" s="979">
        <f t="shared" si="66"/>
        <v>0</v>
      </c>
      <c r="KK42" s="979">
        <f t="shared" si="66"/>
        <v>0</v>
      </c>
      <c r="KL42" s="979">
        <f t="shared" si="66"/>
        <v>0</v>
      </c>
      <c r="KM42" s="979">
        <f t="shared" si="66"/>
        <v>0</v>
      </c>
      <c r="KN42" s="979">
        <f t="shared" si="66"/>
        <v>0</v>
      </c>
      <c r="KO42" s="979">
        <f t="shared" si="66"/>
        <v>0</v>
      </c>
      <c r="KP42" s="979">
        <f t="shared" si="66"/>
        <v>0</v>
      </c>
      <c r="KQ42" s="979">
        <f t="shared" si="66"/>
        <v>0</v>
      </c>
      <c r="KR42" s="979">
        <f t="shared" si="66"/>
        <v>0</v>
      </c>
      <c r="KS42" s="979">
        <f t="shared" si="66"/>
        <v>0</v>
      </c>
      <c r="KT42" s="979">
        <f t="shared" si="66"/>
        <v>0</v>
      </c>
      <c r="KU42" s="979">
        <f t="shared" si="66"/>
        <v>0</v>
      </c>
      <c r="KV42" s="979">
        <f t="shared" si="66"/>
        <v>0</v>
      </c>
      <c r="KW42" s="979">
        <f t="shared" si="66"/>
        <v>0</v>
      </c>
      <c r="KX42" s="979">
        <f t="shared" si="66"/>
        <v>0</v>
      </c>
      <c r="KY42" s="979">
        <f t="shared" si="66"/>
        <v>0</v>
      </c>
      <c r="KZ42" s="979">
        <f t="shared" si="66"/>
        <v>0</v>
      </c>
      <c r="LA42" s="979">
        <f t="shared" si="66"/>
        <v>0</v>
      </c>
      <c r="LB42" s="979">
        <f t="shared" si="66"/>
        <v>0</v>
      </c>
      <c r="LC42" s="979">
        <f t="shared" si="66"/>
        <v>0</v>
      </c>
      <c r="LD42" s="979">
        <f t="shared" si="66"/>
        <v>0</v>
      </c>
      <c r="LE42" s="979">
        <f t="shared" si="66"/>
        <v>0</v>
      </c>
      <c r="LF42" s="979">
        <f t="shared" si="66"/>
        <v>0</v>
      </c>
      <c r="LG42" s="918">
        <f>SUM(H42:LF42)</f>
        <v>0</v>
      </c>
    </row>
    <row r="43" spans="2:319" ht="15.95" customHeight="1">
      <c r="I43" s="976"/>
      <c r="J43" s="976"/>
      <c r="K43" s="976"/>
      <c r="L43" s="976"/>
      <c r="M43" s="976"/>
      <c r="N43" s="976"/>
      <c r="O43" s="976"/>
      <c r="P43" s="976"/>
      <c r="Q43" s="976"/>
      <c r="R43" s="976"/>
      <c r="S43" s="976"/>
      <c r="T43" s="976"/>
      <c r="U43" s="976"/>
      <c r="V43" s="976"/>
      <c r="W43" s="976"/>
      <c r="X43" s="976"/>
      <c r="Y43" s="976"/>
      <c r="Z43" s="976"/>
      <c r="AA43" s="976"/>
      <c r="AB43" s="976"/>
      <c r="AC43" s="976"/>
      <c r="AD43" s="976"/>
      <c r="AE43" s="976"/>
      <c r="AF43" s="976"/>
      <c r="AG43" s="976"/>
      <c r="AH43" s="976"/>
      <c r="AI43" s="976"/>
      <c r="AJ43" s="976"/>
      <c r="AK43" s="976"/>
      <c r="AL43" s="976"/>
      <c r="AM43" s="976"/>
      <c r="AN43" s="976"/>
      <c r="AO43" s="976"/>
      <c r="AP43" s="976"/>
      <c r="AQ43" s="976"/>
      <c r="AR43" s="976"/>
      <c r="AS43" s="976"/>
      <c r="AT43" s="976"/>
      <c r="AU43" s="976"/>
      <c r="AV43" s="976"/>
      <c r="AW43" s="976"/>
      <c r="AX43" s="976"/>
      <c r="AY43" s="976"/>
      <c r="AZ43" s="976"/>
      <c r="BA43" s="976"/>
      <c r="BB43" s="976"/>
      <c r="BC43" s="976"/>
      <c r="BD43" s="976"/>
      <c r="BE43" s="976"/>
      <c r="BF43" s="976"/>
      <c r="BG43" s="976"/>
      <c r="BH43" s="976"/>
      <c r="BI43" s="976"/>
      <c r="BJ43" s="976"/>
      <c r="BK43" s="976"/>
      <c r="BL43" s="976"/>
      <c r="BM43" s="976"/>
      <c r="BN43" s="976"/>
      <c r="BO43" s="976"/>
      <c r="BP43" s="976"/>
      <c r="BQ43" s="976"/>
      <c r="BR43" s="976"/>
      <c r="BS43" s="976"/>
      <c r="BT43" s="976"/>
      <c r="BU43" s="976"/>
      <c r="BV43" s="976"/>
      <c r="BW43" s="976"/>
      <c r="BX43" s="976"/>
      <c r="BY43" s="976"/>
      <c r="BZ43" s="976"/>
      <c r="CA43" s="976"/>
      <c r="CB43" s="976"/>
      <c r="CC43" s="976"/>
      <c r="CD43" s="976"/>
      <c r="CE43" s="976"/>
      <c r="CF43" s="976"/>
      <c r="CG43" s="976"/>
      <c r="CH43" s="976"/>
      <c r="CI43" s="976"/>
      <c r="CJ43" s="976"/>
      <c r="CK43" s="976"/>
      <c r="CL43" s="976"/>
      <c r="CM43" s="976"/>
      <c r="CN43" s="976"/>
      <c r="CO43" s="976"/>
      <c r="CP43" s="976"/>
      <c r="CQ43" s="976"/>
      <c r="CR43" s="976"/>
      <c r="CS43" s="976"/>
      <c r="CT43" s="976"/>
      <c r="CU43" s="976"/>
      <c r="CV43" s="976"/>
      <c r="CW43" s="976"/>
      <c r="CX43" s="976"/>
      <c r="CY43" s="976"/>
      <c r="CZ43" s="976"/>
      <c r="DA43" s="976"/>
      <c r="DB43" s="976"/>
      <c r="DC43" s="976"/>
      <c r="DD43" s="976"/>
      <c r="DE43" s="976"/>
      <c r="DF43" s="976"/>
      <c r="DG43" s="976"/>
      <c r="DH43" s="976"/>
      <c r="DI43" s="976"/>
      <c r="DJ43" s="976"/>
      <c r="DK43" s="976"/>
      <c r="DL43" s="976"/>
      <c r="DM43" s="976"/>
      <c r="DN43" s="976"/>
      <c r="DO43" s="976"/>
      <c r="DP43" s="976"/>
      <c r="DQ43" s="976"/>
      <c r="DR43" s="976"/>
      <c r="DS43" s="976"/>
      <c r="DT43" s="976"/>
      <c r="DU43" s="976"/>
      <c r="DV43" s="976"/>
      <c r="DW43" s="976"/>
      <c r="DX43" s="976"/>
      <c r="DY43" s="976"/>
      <c r="DZ43" s="976"/>
      <c r="EA43" s="976"/>
      <c r="EB43" s="976"/>
      <c r="EC43" s="976"/>
      <c r="ED43" s="976"/>
      <c r="EE43" s="976"/>
      <c r="EF43" s="976"/>
      <c r="EG43" s="976"/>
      <c r="EH43" s="976"/>
      <c r="EI43" s="976"/>
      <c r="EJ43" s="976"/>
      <c r="EK43" s="976"/>
      <c r="EL43" s="976"/>
      <c r="EM43" s="976"/>
      <c r="EN43" s="976"/>
      <c r="EO43" s="976"/>
      <c r="EP43" s="976"/>
      <c r="EQ43" s="976"/>
      <c r="ER43" s="976"/>
      <c r="ES43" s="976"/>
      <c r="ET43" s="976"/>
      <c r="EU43" s="976"/>
      <c r="EV43" s="976"/>
      <c r="EW43" s="976"/>
      <c r="EX43" s="976"/>
      <c r="EY43" s="976"/>
      <c r="EZ43" s="976"/>
      <c r="FA43" s="976"/>
      <c r="FB43" s="976"/>
      <c r="FC43" s="976"/>
      <c r="FD43" s="976"/>
      <c r="FE43" s="976"/>
      <c r="FF43" s="976"/>
      <c r="FG43" s="976"/>
      <c r="FH43" s="976"/>
      <c r="FI43" s="976"/>
      <c r="FJ43" s="976"/>
      <c r="FK43" s="976"/>
      <c r="FL43" s="976"/>
      <c r="FM43" s="976"/>
      <c r="FN43" s="976"/>
      <c r="FO43" s="976"/>
      <c r="FP43" s="976"/>
      <c r="FQ43" s="976"/>
      <c r="FR43" s="976"/>
      <c r="FS43" s="976"/>
      <c r="FT43" s="976"/>
      <c r="FU43" s="976"/>
      <c r="FV43" s="976"/>
      <c r="FW43" s="976"/>
      <c r="FX43" s="976"/>
      <c r="FY43" s="976"/>
      <c r="FZ43" s="976"/>
      <c r="GA43" s="976"/>
      <c r="GB43" s="976"/>
      <c r="GC43" s="976"/>
      <c r="GD43" s="976"/>
      <c r="GE43" s="976"/>
      <c r="GF43" s="976"/>
      <c r="GG43" s="976"/>
      <c r="GH43" s="976"/>
      <c r="GI43" s="976"/>
      <c r="GJ43" s="976"/>
      <c r="GK43" s="976"/>
      <c r="GL43" s="976"/>
      <c r="GM43" s="976"/>
      <c r="GN43" s="976"/>
      <c r="GO43" s="976"/>
      <c r="GP43" s="976"/>
      <c r="GQ43" s="976"/>
      <c r="GR43" s="976"/>
      <c r="GS43" s="976"/>
      <c r="GT43" s="976"/>
      <c r="GU43" s="976"/>
      <c r="GV43" s="976"/>
      <c r="GW43" s="976"/>
      <c r="GX43" s="976"/>
      <c r="GY43" s="976"/>
      <c r="GZ43" s="976"/>
      <c r="HA43" s="976"/>
      <c r="HB43" s="976"/>
      <c r="HC43" s="976"/>
      <c r="HD43" s="976"/>
      <c r="HE43" s="976"/>
      <c r="HF43" s="976"/>
      <c r="HG43" s="976"/>
      <c r="HH43" s="976"/>
      <c r="HI43" s="976"/>
      <c r="HJ43" s="976"/>
      <c r="HK43" s="976"/>
      <c r="HL43" s="976"/>
      <c r="HM43" s="976"/>
      <c r="HN43" s="976"/>
      <c r="HO43" s="976"/>
      <c r="HP43" s="976"/>
      <c r="HQ43" s="976"/>
      <c r="HR43" s="976"/>
      <c r="HS43" s="976"/>
      <c r="HT43" s="976"/>
      <c r="HU43" s="976"/>
      <c r="HV43" s="976"/>
      <c r="HW43" s="976"/>
      <c r="HX43" s="976"/>
      <c r="HY43" s="976"/>
      <c r="HZ43" s="976"/>
      <c r="IA43" s="976"/>
      <c r="IB43" s="976"/>
      <c r="IC43" s="976"/>
      <c r="ID43" s="976"/>
      <c r="IE43" s="976"/>
      <c r="IF43" s="976"/>
      <c r="IG43" s="976"/>
      <c r="IH43" s="976"/>
      <c r="II43" s="976"/>
      <c r="IJ43" s="976"/>
      <c r="IK43" s="976"/>
      <c r="IL43" s="976"/>
      <c r="IM43" s="976"/>
      <c r="IN43" s="976"/>
      <c r="IO43" s="976"/>
      <c r="IP43" s="976"/>
      <c r="IQ43" s="976"/>
      <c r="IR43" s="976"/>
      <c r="IS43" s="976"/>
      <c r="IT43" s="976"/>
      <c r="IU43" s="976"/>
      <c r="IV43" s="976"/>
      <c r="IW43" s="976"/>
      <c r="IX43" s="976"/>
      <c r="IY43" s="976"/>
      <c r="IZ43" s="976"/>
      <c r="JA43" s="976"/>
      <c r="JB43" s="976"/>
      <c r="JC43" s="976"/>
      <c r="JD43" s="976"/>
      <c r="JE43" s="976"/>
      <c r="JF43" s="976"/>
      <c r="JG43" s="976"/>
      <c r="JH43" s="976"/>
      <c r="JI43" s="976"/>
      <c r="JJ43" s="976"/>
      <c r="JK43" s="976"/>
      <c r="JL43" s="976"/>
      <c r="JM43" s="976"/>
      <c r="JN43" s="976"/>
      <c r="JO43" s="976"/>
      <c r="JP43" s="976"/>
      <c r="JQ43" s="976"/>
      <c r="JR43" s="976"/>
      <c r="JS43" s="976"/>
      <c r="JT43" s="976"/>
      <c r="JU43" s="976"/>
      <c r="JV43" s="976"/>
      <c r="JW43" s="976"/>
      <c r="JX43" s="976"/>
      <c r="JY43" s="976"/>
      <c r="JZ43" s="976"/>
      <c r="KA43" s="976"/>
      <c r="KB43" s="976"/>
      <c r="KC43" s="976"/>
      <c r="KD43" s="976"/>
      <c r="KE43" s="976"/>
      <c r="KF43" s="976"/>
      <c r="KG43" s="976"/>
      <c r="KH43" s="976"/>
      <c r="KI43" s="976"/>
      <c r="KJ43" s="976"/>
      <c r="KK43" s="976"/>
      <c r="KL43" s="976"/>
      <c r="KM43" s="976"/>
      <c r="KN43" s="976"/>
      <c r="KO43" s="976"/>
      <c r="KP43" s="976"/>
      <c r="KQ43" s="976"/>
      <c r="KR43" s="976"/>
      <c r="KS43" s="976"/>
      <c r="KT43" s="976"/>
      <c r="KU43" s="976"/>
      <c r="KV43" s="976"/>
      <c r="KW43" s="976"/>
      <c r="KX43" s="976"/>
      <c r="KY43" s="976"/>
      <c r="KZ43" s="976"/>
      <c r="LA43" s="976"/>
      <c r="LB43" s="976"/>
      <c r="LC43" s="976"/>
      <c r="LD43" s="976"/>
      <c r="LE43" s="976"/>
      <c r="LF43" s="976"/>
      <c r="LG43" s="977"/>
    </row>
    <row r="44" spans="2:319" ht="15" customHeight="1">
      <c r="G44" s="933"/>
      <c r="H44" s="933"/>
      <c r="I44" s="933"/>
      <c r="J44" s="933"/>
      <c r="K44" s="933"/>
      <c r="L44" s="933"/>
      <c r="M44" s="933"/>
      <c r="N44" s="933"/>
      <c r="O44" s="933"/>
      <c r="P44" s="933"/>
      <c r="Q44" s="933"/>
      <c r="R44" s="933"/>
      <c r="S44" s="933"/>
      <c r="T44" s="933"/>
      <c r="U44" s="933"/>
      <c r="V44" s="933"/>
      <c r="W44" s="933"/>
      <c r="X44" s="933"/>
      <c r="Y44" s="933"/>
      <c r="Z44" s="933"/>
      <c r="AA44" s="933"/>
      <c r="AB44" s="933"/>
      <c r="AC44" s="933"/>
      <c r="AD44" s="933"/>
      <c r="AE44" s="933"/>
      <c r="AF44" s="933"/>
      <c r="AG44" s="933"/>
      <c r="AH44" s="933"/>
      <c r="AI44" s="933"/>
      <c r="AJ44" s="933"/>
      <c r="AK44" s="933"/>
      <c r="AL44" s="933"/>
      <c r="AM44" s="933"/>
      <c r="AN44" s="933"/>
      <c r="AO44" s="933"/>
      <c r="AP44" s="933"/>
      <c r="AQ44" s="933"/>
      <c r="AR44" s="933"/>
      <c r="AS44" s="933"/>
      <c r="AT44" s="933"/>
      <c r="AU44" s="933"/>
      <c r="AV44" s="933"/>
      <c r="AW44" s="933"/>
      <c r="AX44" s="933"/>
      <c r="AY44" s="933"/>
      <c r="AZ44" s="933"/>
      <c r="BA44" s="933"/>
      <c r="BB44" s="933"/>
      <c r="BC44" s="933"/>
      <c r="BD44" s="933"/>
      <c r="BE44" s="933"/>
      <c r="BF44" s="933"/>
      <c r="BG44" s="933"/>
      <c r="BH44" s="933"/>
      <c r="BI44" s="933"/>
      <c r="BJ44" s="933"/>
      <c r="BK44" s="933"/>
      <c r="BL44" s="933"/>
      <c r="BM44" s="933"/>
      <c r="BN44" s="933"/>
      <c r="BO44" s="933"/>
      <c r="BP44" s="933"/>
      <c r="BQ44" s="933"/>
      <c r="BR44" s="933"/>
      <c r="BS44" s="933"/>
      <c r="BT44" s="933"/>
      <c r="BU44" s="933"/>
      <c r="BV44" s="933"/>
      <c r="BW44" s="933"/>
      <c r="BX44" s="933"/>
      <c r="BY44" s="933"/>
      <c r="BZ44" s="933"/>
      <c r="CA44" s="933"/>
      <c r="CB44" s="933"/>
      <c r="CC44" s="933"/>
      <c r="CD44" s="933"/>
      <c r="CE44" s="933"/>
      <c r="CF44" s="933"/>
      <c r="CG44" s="933"/>
      <c r="CH44" s="933"/>
      <c r="CI44" s="933"/>
      <c r="CJ44" s="933"/>
      <c r="CK44" s="933"/>
      <c r="CL44" s="933"/>
      <c r="CM44" s="933"/>
      <c r="CN44" s="933"/>
      <c r="CO44" s="933"/>
      <c r="CP44" s="933"/>
      <c r="CQ44" s="933"/>
      <c r="CR44" s="933"/>
      <c r="CS44" s="933"/>
      <c r="CT44" s="933"/>
      <c r="CU44" s="933"/>
      <c r="CV44" s="933"/>
      <c r="CW44" s="933"/>
      <c r="CX44" s="933"/>
      <c r="CY44" s="933"/>
      <c r="CZ44" s="933"/>
      <c r="DA44" s="933"/>
      <c r="DB44" s="933"/>
      <c r="DC44" s="933"/>
      <c r="DD44" s="933"/>
      <c r="DE44" s="933"/>
      <c r="DF44" s="933"/>
      <c r="DG44" s="933"/>
      <c r="DH44" s="933"/>
      <c r="DI44" s="933"/>
      <c r="DJ44" s="933"/>
      <c r="DK44" s="933"/>
      <c r="DL44" s="933"/>
      <c r="DM44" s="933"/>
      <c r="DN44" s="933"/>
      <c r="DO44" s="933"/>
      <c r="DP44" s="933"/>
      <c r="DQ44" s="933"/>
      <c r="DR44" s="933"/>
      <c r="DS44" s="933"/>
      <c r="DT44" s="933"/>
      <c r="DU44" s="933"/>
      <c r="DV44" s="933"/>
      <c r="DW44" s="933"/>
      <c r="DX44" s="933"/>
      <c r="DY44" s="933"/>
      <c r="DZ44" s="933"/>
      <c r="EA44" s="933"/>
      <c r="EB44" s="933"/>
      <c r="EC44" s="933"/>
      <c r="ED44" s="933"/>
      <c r="EE44" s="933"/>
      <c r="EF44" s="933"/>
      <c r="EG44" s="933"/>
      <c r="EH44" s="933"/>
      <c r="EI44" s="933"/>
      <c r="EJ44" s="933"/>
      <c r="EK44" s="933"/>
      <c r="EL44" s="933"/>
      <c r="EM44" s="933"/>
      <c r="EN44" s="933"/>
      <c r="EO44" s="933"/>
      <c r="EP44" s="933"/>
      <c r="EQ44" s="933"/>
      <c r="ER44" s="933"/>
      <c r="ES44" s="933"/>
      <c r="ET44" s="933"/>
      <c r="EU44" s="933"/>
      <c r="EV44" s="933"/>
      <c r="EW44" s="933"/>
      <c r="EX44" s="933"/>
      <c r="EY44" s="933"/>
      <c r="EZ44" s="933"/>
      <c r="FA44" s="933"/>
      <c r="FB44" s="933"/>
      <c r="FC44" s="933"/>
      <c r="FD44" s="933"/>
      <c r="FE44" s="933"/>
      <c r="FF44" s="933"/>
      <c r="FG44" s="933"/>
      <c r="FH44" s="933"/>
      <c r="FI44" s="933"/>
      <c r="FJ44" s="933"/>
      <c r="FK44" s="933"/>
      <c r="FL44" s="933"/>
      <c r="FM44" s="933"/>
      <c r="FN44" s="933"/>
      <c r="FO44" s="933"/>
      <c r="FP44" s="933"/>
      <c r="FQ44" s="933"/>
      <c r="FR44" s="933"/>
      <c r="FS44" s="933"/>
      <c r="FT44" s="933"/>
      <c r="FU44" s="933"/>
      <c r="FV44" s="933"/>
      <c r="FW44" s="933"/>
      <c r="FX44" s="933"/>
      <c r="FY44" s="933"/>
      <c r="FZ44" s="933"/>
      <c r="GA44" s="933"/>
      <c r="GB44" s="933"/>
      <c r="GC44" s="933"/>
      <c r="GD44" s="933"/>
      <c r="GE44" s="933"/>
      <c r="GF44" s="933"/>
      <c r="GG44" s="933"/>
      <c r="GH44" s="933"/>
      <c r="GI44" s="933"/>
      <c r="GJ44" s="933"/>
      <c r="GK44" s="933"/>
      <c r="GL44" s="933"/>
      <c r="GM44" s="933"/>
      <c r="GN44" s="933"/>
      <c r="GO44" s="933"/>
      <c r="GP44" s="933"/>
      <c r="GQ44" s="933"/>
      <c r="GR44" s="933"/>
      <c r="GS44" s="933"/>
      <c r="GT44" s="933"/>
      <c r="GU44" s="933"/>
      <c r="GV44" s="933"/>
      <c r="GW44" s="933"/>
      <c r="GX44" s="933"/>
      <c r="GY44" s="933"/>
      <c r="GZ44" s="933"/>
      <c r="HA44" s="933"/>
      <c r="HB44" s="933"/>
      <c r="HC44" s="933"/>
      <c r="HD44" s="933"/>
      <c r="HE44" s="933"/>
      <c r="HF44" s="933"/>
      <c r="HG44" s="933"/>
      <c r="HH44" s="933"/>
      <c r="HI44" s="933"/>
      <c r="HJ44" s="933"/>
      <c r="HK44" s="933"/>
      <c r="HL44" s="933"/>
      <c r="HM44" s="933"/>
      <c r="HN44" s="933"/>
      <c r="HO44" s="933"/>
      <c r="HP44" s="933"/>
      <c r="HQ44" s="933"/>
      <c r="HR44" s="933"/>
      <c r="HS44" s="933"/>
      <c r="HT44" s="933"/>
      <c r="HU44" s="933"/>
      <c r="HV44" s="933"/>
      <c r="HW44" s="933"/>
      <c r="HX44" s="933"/>
      <c r="HY44" s="933"/>
      <c r="HZ44" s="933"/>
      <c r="IA44" s="933"/>
      <c r="IB44" s="933"/>
      <c r="IC44" s="933"/>
      <c r="ID44" s="933"/>
      <c r="IE44" s="933"/>
      <c r="IF44" s="933"/>
      <c r="IG44" s="933"/>
      <c r="IH44" s="933"/>
      <c r="II44" s="933"/>
      <c r="IJ44" s="933"/>
      <c r="IK44" s="933"/>
      <c r="IL44" s="933"/>
      <c r="IM44" s="933"/>
      <c r="IN44" s="933"/>
      <c r="IO44" s="933"/>
      <c r="IP44" s="933"/>
      <c r="IQ44" s="933"/>
      <c r="IR44" s="933"/>
      <c r="IS44" s="933"/>
    </row>
    <row r="45" spans="2:319" ht="14.25" customHeight="1">
      <c r="G45" s="933"/>
      <c r="H45" s="933"/>
      <c r="I45" s="933"/>
      <c r="J45" s="933"/>
      <c r="K45" s="933"/>
      <c r="L45" s="933"/>
      <c r="M45" s="933"/>
      <c r="N45" s="933"/>
      <c r="O45" s="933"/>
      <c r="P45" s="933"/>
      <c r="Q45" s="933"/>
      <c r="R45" s="933"/>
      <c r="S45" s="933"/>
      <c r="T45" s="933"/>
      <c r="U45" s="933"/>
      <c r="V45" s="933"/>
      <c r="W45" s="933"/>
      <c r="X45" s="933"/>
      <c r="Y45" s="933"/>
      <c r="Z45" s="933"/>
      <c r="AA45" s="933"/>
      <c r="AB45" s="933"/>
      <c r="AC45" s="933"/>
      <c r="AD45" s="933"/>
      <c r="AE45" s="933"/>
      <c r="AF45" s="933"/>
      <c r="AG45" s="933"/>
      <c r="AH45" s="933"/>
      <c r="AI45" s="933"/>
      <c r="AJ45" s="933"/>
      <c r="AK45" s="933"/>
      <c r="AL45" s="933"/>
      <c r="AM45" s="933"/>
      <c r="AN45" s="933"/>
      <c r="AO45" s="933"/>
      <c r="AP45" s="933"/>
      <c r="AQ45" s="933"/>
      <c r="AR45" s="933"/>
      <c r="AS45" s="933"/>
      <c r="AT45" s="933"/>
      <c r="AU45" s="933"/>
      <c r="AV45" s="933"/>
      <c r="AW45" s="933"/>
      <c r="AX45" s="933"/>
      <c r="AY45" s="933"/>
      <c r="AZ45" s="933"/>
      <c r="BA45" s="933"/>
      <c r="BB45" s="933"/>
      <c r="BC45" s="933"/>
      <c r="BD45" s="933"/>
      <c r="BE45" s="933"/>
      <c r="BF45" s="933"/>
      <c r="BG45" s="933"/>
      <c r="BH45" s="933"/>
      <c r="BI45" s="933"/>
      <c r="BJ45" s="933"/>
      <c r="BK45" s="933"/>
      <c r="BL45" s="933"/>
      <c r="BM45" s="933"/>
      <c r="BN45" s="933"/>
      <c r="BO45" s="933"/>
      <c r="BP45" s="933"/>
      <c r="BQ45" s="933"/>
      <c r="BR45" s="933"/>
      <c r="BS45" s="933"/>
      <c r="BT45" s="933"/>
      <c r="BU45" s="933"/>
      <c r="BV45" s="933"/>
      <c r="BW45" s="933"/>
      <c r="BX45" s="933"/>
      <c r="BY45" s="933"/>
      <c r="BZ45" s="933"/>
      <c r="CA45" s="933"/>
      <c r="CB45" s="933"/>
      <c r="CC45" s="933"/>
      <c r="CD45" s="933"/>
      <c r="CE45" s="933"/>
      <c r="CF45" s="933"/>
      <c r="CG45" s="933"/>
      <c r="CH45" s="933"/>
      <c r="CI45" s="933"/>
      <c r="CJ45" s="933"/>
      <c r="CK45" s="933"/>
      <c r="CL45" s="933"/>
      <c r="CM45" s="933"/>
      <c r="CN45" s="933"/>
      <c r="CO45" s="933"/>
      <c r="CP45" s="933"/>
      <c r="CQ45" s="933"/>
      <c r="CR45" s="933"/>
      <c r="CS45" s="933"/>
      <c r="CT45" s="933"/>
      <c r="CU45" s="933"/>
      <c r="CV45" s="933"/>
      <c r="CW45" s="933"/>
      <c r="CX45" s="933"/>
      <c r="CY45" s="933"/>
      <c r="CZ45" s="933"/>
      <c r="DA45" s="933"/>
      <c r="DB45" s="933"/>
      <c r="DC45" s="933"/>
      <c r="DD45" s="933"/>
      <c r="DE45" s="933"/>
      <c r="DF45" s="933"/>
      <c r="DG45" s="933"/>
      <c r="DH45" s="933"/>
      <c r="DI45" s="933"/>
      <c r="DJ45" s="933"/>
      <c r="DK45" s="933"/>
      <c r="DL45" s="933"/>
      <c r="DM45" s="933"/>
      <c r="DN45" s="933"/>
      <c r="DO45" s="933"/>
      <c r="DP45" s="933"/>
      <c r="DQ45" s="933"/>
      <c r="DR45" s="933"/>
      <c r="DS45" s="933"/>
      <c r="DT45" s="933"/>
      <c r="DU45" s="933"/>
      <c r="DV45" s="933"/>
      <c r="DW45" s="933"/>
      <c r="DX45" s="933"/>
      <c r="DY45" s="933"/>
      <c r="DZ45" s="933"/>
      <c r="EA45" s="933"/>
      <c r="EB45" s="933"/>
      <c r="EC45" s="933"/>
      <c r="ED45" s="933"/>
      <c r="EE45" s="933"/>
      <c r="EF45" s="933"/>
      <c r="EG45" s="933"/>
      <c r="EH45" s="933"/>
      <c r="EI45" s="933"/>
      <c r="EJ45" s="933"/>
      <c r="EK45" s="933"/>
      <c r="EL45" s="933"/>
      <c r="EM45" s="933"/>
      <c r="EN45" s="933"/>
      <c r="EO45" s="933"/>
      <c r="EP45" s="933"/>
      <c r="EQ45" s="933"/>
      <c r="ER45" s="933"/>
      <c r="ES45" s="933"/>
      <c r="ET45" s="933"/>
      <c r="EU45" s="933"/>
      <c r="EV45" s="933"/>
      <c r="EW45" s="933"/>
      <c r="EX45" s="933"/>
      <c r="EY45" s="933"/>
      <c r="EZ45" s="933"/>
      <c r="FA45" s="933"/>
      <c r="FB45" s="933"/>
      <c r="FC45" s="933"/>
      <c r="FD45" s="933"/>
      <c r="FE45" s="933"/>
      <c r="FF45" s="933"/>
      <c r="FG45" s="933"/>
      <c r="FH45" s="933"/>
      <c r="FI45" s="933"/>
      <c r="FJ45" s="933"/>
      <c r="FK45" s="933"/>
      <c r="FL45" s="933"/>
      <c r="FM45" s="933"/>
      <c r="FN45" s="933"/>
      <c r="FO45" s="933"/>
      <c r="FP45" s="933"/>
      <c r="FQ45" s="933"/>
      <c r="FR45" s="933"/>
      <c r="FS45" s="933"/>
      <c r="FT45" s="933"/>
      <c r="FU45" s="933"/>
      <c r="FV45" s="933"/>
      <c r="FW45" s="933"/>
      <c r="FX45" s="933"/>
      <c r="FY45" s="933"/>
      <c r="FZ45" s="933"/>
      <c r="GA45" s="933"/>
      <c r="GB45" s="933"/>
      <c r="GC45" s="933"/>
      <c r="GD45" s="933"/>
      <c r="GE45" s="933"/>
      <c r="GF45" s="933"/>
      <c r="GG45" s="933"/>
      <c r="GH45" s="933"/>
      <c r="GI45" s="933"/>
      <c r="GJ45" s="933"/>
      <c r="GK45" s="933"/>
      <c r="GL45" s="933"/>
      <c r="GM45" s="933"/>
      <c r="GN45" s="933"/>
      <c r="GO45" s="933"/>
      <c r="GP45" s="933"/>
      <c r="GQ45" s="933"/>
      <c r="GR45" s="933"/>
      <c r="GS45" s="933"/>
      <c r="GT45" s="933"/>
      <c r="GU45" s="933"/>
      <c r="GV45" s="933"/>
      <c r="GW45" s="933"/>
      <c r="GX45" s="933"/>
      <c r="GY45" s="933"/>
      <c r="GZ45" s="933"/>
      <c r="HA45" s="933"/>
      <c r="HB45" s="933"/>
      <c r="HC45" s="933"/>
      <c r="HD45" s="933"/>
      <c r="HE45" s="933"/>
      <c r="HF45" s="933"/>
      <c r="HG45" s="933"/>
      <c r="HH45" s="933"/>
      <c r="HI45" s="933"/>
      <c r="HJ45" s="933"/>
      <c r="HK45" s="933"/>
      <c r="HL45" s="933"/>
      <c r="HM45" s="933"/>
      <c r="HN45" s="933"/>
      <c r="HO45" s="933"/>
      <c r="HP45" s="933"/>
      <c r="HQ45" s="933"/>
      <c r="HR45" s="933"/>
      <c r="HS45" s="933"/>
      <c r="HT45" s="933"/>
      <c r="HU45" s="933"/>
      <c r="HV45" s="933"/>
      <c r="HW45" s="933"/>
      <c r="HX45" s="933"/>
      <c r="HY45" s="933"/>
      <c r="HZ45" s="933"/>
      <c r="IA45" s="933"/>
      <c r="IB45" s="933"/>
      <c r="IC45" s="933"/>
      <c r="ID45" s="933"/>
      <c r="IE45" s="933"/>
      <c r="IF45" s="933"/>
      <c r="IG45" s="933"/>
      <c r="IH45" s="933"/>
      <c r="II45" s="933"/>
      <c r="IJ45" s="933"/>
      <c r="IK45" s="933"/>
      <c r="IL45" s="933"/>
      <c r="IM45" s="933"/>
      <c r="IN45" s="933"/>
      <c r="IO45" s="933"/>
      <c r="IP45" s="933"/>
      <c r="IQ45" s="933"/>
      <c r="IR45" s="933"/>
      <c r="IS45" s="933"/>
    </row>
    <row r="46" spans="2:319" ht="15.75" customHeight="1">
      <c r="B46" s="934" t="s">
        <v>1242</v>
      </c>
      <c r="C46" s="934"/>
      <c r="D46" s="934"/>
      <c r="E46" s="934"/>
      <c r="F46" s="934"/>
      <c r="G46" s="935"/>
      <c r="H46" s="936"/>
      <c r="I46" s="1472"/>
      <c r="J46" s="1472"/>
      <c r="K46" s="1472"/>
      <c r="L46" s="1472"/>
      <c r="M46" s="1472"/>
      <c r="N46" s="1472"/>
      <c r="O46" s="1472"/>
      <c r="P46" s="1472"/>
      <c r="Q46" s="1472"/>
    </row>
    <row r="47" spans="2:319" ht="114.75" customHeight="1">
      <c r="B47" s="1486" t="s">
        <v>283</v>
      </c>
      <c r="C47" s="1489" t="s">
        <v>1243</v>
      </c>
      <c r="D47" s="1490"/>
      <c r="E47" s="1490"/>
      <c r="F47" s="1491"/>
      <c r="G47" s="937" t="s">
        <v>342</v>
      </c>
      <c r="I47" s="938"/>
      <c r="J47" s="1469" t="s">
        <v>1240</v>
      </c>
      <c r="K47" s="1469"/>
      <c r="L47" s="1469"/>
      <c r="M47" s="1469"/>
      <c r="N47" s="1469"/>
      <c r="O47" s="939" t="s">
        <v>1252</v>
      </c>
      <c r="P47" s="939" t="s">
        <v>1253</v>
      </c>
      <c r="Q47" s="940" t="s">
        <v>1254</v>
      </c>
    </row>
    <row r="48" spans="2:319" ht="11.25" customHeight="1">
      <c r="B48" s="1487"/>
      <c r="C48" s="1474" t="s">
        <v>1244</v>
      </c>
      <c r="D48" s="1475"/>
      <c r="E48" s="1475"/>
      <c r="F48" s="1476"/>
      <c r="G48" s="814">
        <v>1.6E-2</v>
      </c>
      <c r="H48" s="815"/>
      <c r="J48" s="1477" t="s">
        <v>1244</v>
      </c>
      <c r="K48" s="1478"/>
      <c r="L48" s="1478"/>
      <c r="M48" s="1478"/>
      <c r="N48" s="1479"/>
      <c r="O48" s="816">
        <v>1</v>
      </c>
      <c r="P48" s="941">
        <f>SUMIF($I$38:$LF$38,$G48,$I$30:$LF$30)</f>
        <v>0</v>
      </c>
      <c r="Q48" s="942">
        <f>MAX(0,$P48-$O48*$P$53)</f>
        <v>0</v>
      </c>
    </row>
    <row r="49" spans="2:17">
      <c r="B49" s="1487"/>
      <c r="C49" s="1495" t="s">
        <v>1245</v>
      </c>
      <c r="D49" s="1496"/>
      <c r="E49" s="1496"/>
      <c r="F49" s="1497"/>
      <c r="G49" s="814">
        <v>2.8000000000000001E-2</v>
      </c>
      <c r="H49" s="815"/>
      <c r="J49" s="1480" t="s">
        <v>1245</v>
      </c>
      <c r="K49" s="1481"/>
      <c r="L49" s="1481"/>
      <c r="M49" s="1481"/>
      <c r="N49" s="1482"/>
      <c r="O49" s="817">
        <v>1</v>
      </c>
      <c r="P49" s="943">
        <f>SUMIF($I$38:$LF$38,$G49,$I$30:$LF$30)</f>
        <v>0</v>
      </c>
      <c r="Q49" s="944">
        <f>MAX(0,$P49-$O49*$P$53)</f>
        <v>0</v>
      </c>
    </row>
    <row r="50" spans="2:17" ht="11.25" customHeight="1">
      <c r="B50" s="1487"/>
      <c r="C50" s="1474" t="s">
        <v>1246</v>
      </c>
      <c r="D50" s="1475"/>
      <c r="E50" s="1475"/>
      <c r="F50" s="1476"/>
      <c r="G50" s="818">
        <v>0.04</v>
      </c>
      <c r="H50" s="819"/>
      <c r="J50" s="1480" t="s">
        <v>1246</v>
      </c>
      <c r="K50" s="1481"/>
      <c r="L50" s="1481"/>
      <c r="M50" s="1481"/>
      <c r="N50" s="1482"/>
      <c r="O50" s="817">
        <v>1</v>
      </c>
      <c r="P50" s="943">
        <f>SUMIF($I$38:$LF$38,$G50,$I$30:$LF$30)</f>
        <v>0</v>
      </c>
      <c r="Q50" s="944">
        <f>MAX(0,$P50-$O50*$P$53)</f>
        <v>0</v>
      </c>
    </row>
    <row r="51" spans="2:17" ht="11.25" customHeight="1">
      <c r="B51" s="1487"/>
      <c r="C51" s="1474" t="s">
        <v>1247</v>
      </c>
      <c r="D51" s="1475"/>
      <c r="E51" s="1475"/>
      <c r="F51" s="1476"/>
      <c r="G51" s="818">
        <v>0.08</v>
      </c>
      <c r="H51" s="819"/>
      <c r="J51" s="1480" t="s">
        <v>1247</v>
      </c>
      <c r="K51" s="1481"/>
      <c r="L51" s="1481"/>
      <c r="M51" s="1481"/>
      <c r="N51" s="1482"/>
      <c r="O51" s="817">
        <v>0.5</v>
      </c>
      <c r="P51" s="943">
        <f>SUMIF($I$38:$LF$38,$G51,$I$30:$LF$30)</f>
        <v>0</v>
      </c>
      <c r="Q51" s="944">
        <f>MAX(0,$P51-$O51*$P$53)</f>
        <v>0</v>
      </c>
    </row>
    <row r="52" spans="2:17" ht="24.75" customHeight="1">
      <c r="B52" s="1487"/>
      <c r="C52" s="1474" t="s">
        <v>1248</v>
      </c>
      <c r="D52" s="1475"/>
      <c r="E52" s="1475"/>
      <c r="F52" s="1476"/>
      <c r="G52" s="822">
        <v>0.12</v>
      </c>
      <c r="H52" s="819"/>
      <c r="J52" s="1483" t="s">
        <v>1255</v>
      </c>
      <c r="K52" s="1484"/>
      <c r="L52" s="1484"/>
      <c r="M52" s="1484"/>
      <c r="N52" s="1485"/>
      <c r="O52" s="820">
        <v>0.25</v>
      </c>
      <c r="P52" s="945">
        <f>SUMIF($I$38:$LF$38,$G52,$I$30:$LF$30)</f>
        <v>0</v>
      </c>
      <c r="Q52" s="946">
        <f>MAX(0,$P52-$O52*$P$53)</f>
        <v>0</v>
      </c>
    </row>
    <row r="53" spans="2:17" ht="11.25" customHeight="1">
      <c r="B53" s="1488"/>
      <c r="C53" s="1474" t="s">
        <v>1249</v>
      </c>
      <c r="D53" s="1475"/>
      <c r="E53" s="1475"/>
      <c r="F53" s="1476"/>
      <c r="G53" s="818">
        <v>0.12</v>
      </c>
      <c r="H53" s="819"/>
      <c r="J53" s="947" t="s">
        <v>1116</v>
      </c>
      <c r="K53" s="948"/>
      <c r="L53" s="948"/>
      <c r="M53" s="948"/>
      <c r="N53" s="948"/>
      <c r="O53" s="949"/>
      <c r="P53" s="950">
        <f>SUM(P48:P52)</f>
        <v>0</v>
      </c>
      <c r="Q53" s="950">
        <f>SUM(Q48:Q52)</f>
        <v>0</v>
      </c>
    </row>
    <row r="54" spans="2:17" ht="48" customHeight="1">
      <c r="B54" s="1486" t="s">
        <v>284</v>
      </c>
      <c r="C54" s="1489" t="s">
        <v>1250</v>
      </c>
      <c r="D54" s="1490"/>
      <c r="E54" s="1490"/>
      <c r="F54" s="1491"/>
      <c r="G54" s="937" t="s">
        <v>342</v>
      </c>
      <c r="I54" s="951"/>
      <c r="J54" s="952"/>
      <c r="Q54" s="951"/>
    </row>
    <row r="55" spans="2:17" ht="25.5" customHeight="1">
      <c r="B55" s="1487"/>
      <c r="C55" s="1492" t="s">
        <v>119</v>
      </c>
      <c r="D55" s="1493"/>
      <c r="E55" s="1493"/>
      <c r="F55" s="1494"/>
      <c r="G55" s="823">
        <v>1.6E-2</v>
      </c>
      <c r="H55" s="815"/>
      <c r="I55" s="815"/>
      <c r="J55" s="524"/>
      <c r="K55" s="524"/>
      <c r="L55" s="821"/>
      <c r="M55" s="953"/>
      <c r="N55" s="953"/>
      <c r="O55" s="953"/>
      <c r="P55" s="953"/>
      <c r="Q55" s="953"/>
    </row>
    <row r="56" spans="2:17" ht="25.5" customHeight="1">
      <c r="B56" s="1487"/>
      <c r="C56" s="1492" t="s">
        <v>343</v>
      </c>
      <c r="D56" s="1493"/>
      <c r="E56" s="1493"/>
      <c r="F56" s="1494"/>
      <c r="G56" s="823">
        <v>2.8000000000000001E-2</v>
      </c>
      <c r="H56" s="815"/>
      <c r="I56" s="815"/>
      <c r="J56" s="524"/>
      <c r="K56" s="524"/>
      <c r="L56" s="601"/>
      <c r="M56" s="524"/>
      <c r="N56" s="524"/>
      <c r="O56" s="524"/>
      <c r="P56" s="524"/>
      <c r="Q56" s="602"/>
    </row>
    <row r="57" spans="2:17" ht="25.5" customHeight="1">
      <c r="B57" s="1487"/>
      <c r="C57" s="1492" t="s">
        <v>344</v>
      </c>
      <c r="D57" s="1493"/>
      <c r="E57" s="1493"/>
      <c r="F57" s="1494"/>
      <c r="G57" s="822">
        <v>0.04</v>
      </c>
      <c r="H57" s="819"/>
      <c r="J57" s="524"/>
      <c r="K57" s="524"/>
      <c r="L57" s="954"/>
      <c r="M57" s="524"/>
      <c r="N57" s="524"/>
      <c r="O57" s="524"/>
      <c r="P57" s="524"/>
      <c r="Q57" s="602"/>
    </row>
    <row r="58" spans="2:17" ht="25.5" customHeight="1">
      <c r="B58" s="1488"/>
      <c r="C58" s="1492" t="s">
        <v>345</v>
      </c>
      <c r="D58" s="1493"/>
      <c r="E58" s="1493"/>
      <c r="F58" s="1494"/>
      <c r="G58" s="822">
        <v>0.08</v>
      </c>
      <c r="H58" s="819"/>
    </row>
    <row r="59" spans="2:17" ht="26.25" customHeight="1">
      <c r="B59" s="920" t="s">
        <v>264</v>
      </c>
      <c r="C59" s="1457" t="s">
        <v>1251</v>
      </c>
      <c r="D59" s="1458"/>
      <c r="E59" s="1458"/>
      <c r="F59" s="1459"/>
      <c r="G59" s="822">
        <v>1</v>
      </c>
    </row>
    <row r="62" spans="2:17">
      <c r="B62" s="917" t="s">
        <v>1256</v>
      </c>
    </row>
  </sheetData>
  <sheetProtection password="EE75" sheet="1" objects="1" scenarios="1" formatCells="0" formatColumns="0" formatRows="0" insertColumns="0" insertRows="0"/>
  <mergeCells count="67">
    <mergeCell ref="E3:I3"/>
    <mergeCell ref="E4:I4"/>
    <mergeCell ref="D13:G13"/>
    <mergeCell ref="B10:B14"/>
    <mergeCell ref="D10:G10"/>
    <mergeCell ref="D11:G11"/>
    <mergeCell ref="D12:G12"/>
    <mergeCell ref="B8:B9"/>
    <mergeCell ref="B47:B53"/>
    <mergeCell ref="C47:F47"/>
    <mergeCell ref="J47:N47"/>
    <mergeCell ref="C48:F48"/>
    <mergeCell ref="C49:F49"/>
    <mergeCell ref="C50:F50"/>
    <mergeCell ref="C51:F51"/>
    <mergeCell ref="C52:F52"/>
    <mergeCell ref="C53:F53"/>
    <mergeCell ref="B54:B58"/>
    <mergeCell ref="C54:F54"/>
    <mergeCell ref="C55:F55"/>
    <mergeCell ref="C56:F56"/>
    <mergeCell ref="C57:F57"/>
    <mergeCell ref="C58:F58"/>
    <mergeCell ref="C59:F59"/>
    <mergeCell ref="J48:N48"/>
    <mergeCell ref="J49:N49"/>
    <mergeCell ref="J50:N50"/>
    <mergeCell ref="J51:N51"/>
    <mergeCell ref="J52:N52"/>
    <mergeCell ref="LG8:LG9"/>
    <mergeCell ref="C8:G9"/>
    <mergeCell ref="H8:H9"/>
    <mergeCell ref="I8:LF8"/>
    <mergeCell ref="I46:Q46"/>
    <mergeCell ref="C23:G23"/>
    <mergeCell ref="C14:G14"/>
    <mergeCell ref="C42:G42"/>
    <mergeCell ref="LG26:LG27"/>
    <mergeCell ref="C38:G38"/>
    <mergeCell ref="C39:G39"/>
    <mergeCell ref="C40:G40"/>
    <mergeCell ref="C41:G41"/>
    <mergeCell ref="D28:G28"/>
    <mergeCell ref="D29:G29"/>
    <mergeCell ref="D30:G30"/>
    <mergeCell ref="B15:B18"/>
    <mergeCell ref="D15:G15"/>
    <mergeCell ref="D16:G16"/>
    <mergeCell ref="D17:G17"/>
    <mergeCell ref="C22:G22"/>
    <mergeCell ref="C18:G18"/>
    <mergeCell ref="C19:G19"/>
    <mergeCell ref="C20:G20"/>
    <mergeCell ref="C21:G21"/>
    <mergeCell ref="B26:B27"/>
    <mergeCell ref="C26:G27"/>
    <mergeCell ref="H26:H27"/>
    <mergeCell ref="I26:LF26"/>
    <mergeCell ref="C37:G37"/>
    <mergeCell ref="B33:B36"/>
    <mergeCell ref="D33:G33"/>
    <mergeCell ref="D34:G34"/>
    <mergeCell ref="D35:G35"/>
    <mergeCell ref="C36:G36"/>
    <mergeCell ref="B28:B32"/>
    <mergeCell ref="D31:G31"/>
    <mergeCell ref="C32:G32"/>
  </mergeCells>
  <dataValidations disablePrompts="1" count="1">
    <dataValidation type="list" allowBlank="1" showInputMessage="1" showErrorMessage="1" sqref="I20:LF20 I38:LF38">
      <formula1>$G$48:$G$52</formula1>
    </dataValidation>
  </dataValidations>
  <pageMargins left="0.23622047244094491" right="0.23622047244094491" top="0.74803149606299213" bottom="0.74803149606299213" header="0.31496062992125984" footer="0.31496062992125984"/>
  <pageSetup paperSize="9" scale="60" orientation="landscape" r:id="rId1"/>
</worksheet>
</file>

<file path=xl/worksheets/sheet19.xml><?xml version="1.0" encoding="utf-8"?>
<worksheet xmlns="http://schemas.openxmlformats.org/spreadsheetml/2006/main" xmlns:r="http://schemas.openxmlformats.org/officeDocument/2006/relationships">
  <sheetPr codeName="Sheet8" enableFormatConditionsCalculation="0">
    <pageSetUpPr fitToPage="1"/>
  </sheetPr>
  <dimension ref="A1:P744"/>
  <sheetViews>
    <sheetView showGridLines="0" zoomScale="75" zoomScaleNormal="100" workbookViewId="0"/>
  </sheetViews>
  <sheetFormatPr defaultRowHeight="12.75"/>
  <cols>
    <col min="1" max="2" width="9.140625" style="358"/>
    <col min="3" max="3" width="4.28515625" style="358" customWidth="1"/>
    <col min="4" max="4" width="6.140625" style="358" customWidth="1"/>
    <col min="5" max="5" width="19" style="358" customWidth="1"/>
    <col min="6" max="6" width="18.28515625" style="358" customWidth="1"/>
    <col min="7" max="7" width="9" style="358" customWidth="1"/>
    <col min="8" max="8" width="32.140625" style="358" customWidth="1"/>
    <col min="9" max="9" width="20" style="358" customWidth="1"/>
    <col min="10" max="11" width="18.28515625" style="358" customWidth="1"/>
    <col min="12" max="12" width="9.28515625" style="358" customWidth="1"/>
    <col min="13" max="16384" width="9.140625" style="358"/>
  </cols>
  <sheetData>
    <row r="1" spans="1:16" ht="15.75">
      <c r="A1" s="454" t="s">
        <v>662</v>
      </c>
      <c r="D1" s="766"/>
      <c r="E1" s="766"/>
      <c r="F1" s="766"/>
      <c r="G1" s="766"/>
      <c r="H1" s="766"/>
      <c r="I1" s="766"/>
      <c r="J1" s="315"/>
      <c r="K1" s="315"/>
      <c r="L1" s="315"/>
      <c r="M1" s="315"/>
      <c r="N1" s="315"/>
      <c r="O1" s="315"/>
      <c r="P1" s="315"/>
    </row>
    <row r="2" spans="1:16">
      <c r="C2" s="315"/>
      <c r="D2" s="315"/>
      <c r="E2" s="315"/>
      <c r="F2" s="315"/>
      <c r="G2" s="315"/>
      <c r="H2" s="315"/>
      <c r="I2" s="315"/>
      <c r="J2" s="315"/>
      <c r="K2" s="315"/>
      <c r="L2" s="315"/>
      <c r="M2" s="315"/>
      <c r="N2" s="315"/>
      <c r="O2" s="315"/>
      <c r="P2" s="315"/>
    </row>
    <row r="3" spans="1:16">
      <c r="C3" s="315"/>
      <c r="D3" s="589" t="s">
        <v>971</v>
      </c>
      <c r="E3" s="301"/>
      <c r="F3" s="407"/>
      <c r="G3" s="1287">
        <f>+รายชื่อแบบฟอร์ม!C3</f>
        <v>0</v>
      </c>
      <c r="H3" s="1288"/>
      <c r="I3" s="1288"/>
      <c r="J3" s="1289"/>
      <c r="K3" s="315"/>
      <c r="L3" s="315"/>
      <c r="M3" s="315"/>
      <c r="N3" s="315"/>
      <c r="O3" s="315"/>
      <c r="P3" s="315"/>
    </row>
    <row r="4" spans="1:16">
      <c r="C4" s="315"/>
      <c r="D4" s="590" t="s">
        <v>972</v>
      </c>
      <c r="E4" s="301"/>
      <c r="F4" s="407"/>
      <c r="G4" s="1290">
        <f>รายชื่อแบบฟอร์ม!C4</f>
        <v>0</v>
      </c>
      <c r="H4" s="1291"/>
      <c r="I4" s="1291"/>
      <c r="J4" s="1292"/>
      <c r="K4" s="315"/>
      <c r="L4" s="315"/>
      <c r="M4" s="315"/>
      <c r="N4" s="315"/>
      <c r="O4" s="315"/>
      <c r="P4" s="315"/>
    </row>
    <row r="5" spans="1:16">
      <c r="C5" s="315"/>
      <c r="D5" s="590"/>
      <c r="E5" s="301"/>
      <c r="F5" s="407"/>
      <c r="G5" s="691"/>
      <c r="H5" s="691"/>
      <c r="I5" s="691"/>
      <c r="J5" s="783"/>
      <c r="K5" s="315"/>
      <c r="L5" s="315"/>
      <c r="M5" s="315"/>
      <c r="N5" s="315"/>
      <c r="O5" s="315"/>
      <c r="P5" s="315"/>
    </row>
    <row r="6" spans="1:16" ht="13.5" thickBot="1">
      <c r="B6" s="784" t="s">
        <v>663</v>
      </c>
      <c r="C6" s="315"/>
      <c r="D6" s="315"/>
      <c r="E6" s="315"/>
      <c r="F6" s="315"/>
      <c r="G6" s="315"/>
      <c r="H6" s="315"/>
      <c r="I6" s="315"/>
      <c r="J6" s="315"/>
      <c r="K6" s="315"/>
      <c r="L6" s="315"/>
      <c r="M6" s="315"/>
      <c r="N6" s="315"/>
      <c r="O6" s="315"/>
      <c r="P6" s="315"/>
    </row>
    <row r="7" spans="1:16" ht="18.75" customHeight="1">
      <c r="B7" s="1533" t="s">
        <v>517</v>
      </c>
      <c r="C7" s="1535" t="s">
        <v>1257</v>
      </c>
      <c r="D7" s="1535"/>
      <c r="E7" s="1535"/>
      <c r="F7" s="1535"/>
      <c r="G7" s="1535"/>
      <c r="H7" s="1502" t="s">
        <v>1258</v>
      </c>
      <c r="I7" s="1502" t="s">
        <v>1440</v>
      </c>
      <c r="J7" s="1502" t="s">
        <v>1441</v>
      </c>
      <c r="K7" s="1537" t="s">
        <v>1442</v>
      </c>
      <c r="L7" s="315"/>
      <c r="M7" s="315"/>
      <c r="N7" s="315"/>
      <c r="O7" s="315"/>
      <c r="P7" s="315"/>
    </row>
    <row r="8" spans="1:16" ht="81" customHeight="1" thickBot="1">
      <c r="B8" s="1534"/>
      <c r="C8" s="1536"/>
      <c r="D8" s="1536"/>
      <c r="E8" s="1536"/>
      <c r="F8" s="1536"/>
      <c r="G8" s="1536"/>
      <c r="H8" s="1539"/>
      <c r="I8" s="1539"/>
      <c r="J8" s="1503"/>
      <c r="K8" s="1538"/>
      <c r="L8" s="315"/>
      <c r="M8" s="315"/>
      <c r="N8" s="315"/>
      <c r="O8" s="315"/>
      <c r="P8" s="315"/>
    </row>
    <row r="9" spans="1:16" ht="18" customHeight="1">
      <c r="B9" s="1514">
        <v>1</v>
      </c>
      <c r="C9" s="1540" t="s">
        <v>1259</v>
      </c>
      <c r="D9" s="1541"/>
      <c r="E9" s="1541"/>
      <c r="F9" s="1541"/>
      <c r="G9" s="1542"/>
      <c r="H9" s="785"/>
      <c r="I9" s="658"/>
      <c r="J9" s="659"/>
      <c r="K9" s="660"/>
      <c r="L9" s="315"/>
      <c r="M9" s="315"/>
      <c r="N9" s="315"/>
      <c r="O9" s="315"/>
      <c r="P9" s="315"/>
    </row>
    <row r="10" spans="1:16" ht="20.25" customHeight="1">
      <c r="B10" s="1514"/>
      <c r="C10" s="1543" t="s">
        <v>1260</v>
      </c>
      <c r="D10" s="1544"/>
      <c r="E10" s="1544"/>
      <c r="F10" s="1544"/>
      <c r="G10" s="1545"/>
      <c r="H10" s="671"/>
      <c r="I10" s="773"/>
      <c r="J10" s="774"/>
      <c r="K10" s="779"/>
      <c r="L10" s="315"/>
      <c r="M10" s="315"/>
      <c r="N10" s="315"/>
      <c r="O10" s="315"/>
      <c r="P10" s="315"/>
    </row>
    <row r="11" spans="1:16" ht="20.25" customHeight="1">
      <c r="B11" s="1514"/>
      <c r="C11" s="1527" t="s">
        <v>524</v>
      </c>
      <c r="D11" s="1364" t="s">
        <v>1261</v>
      </c>
      <c r="E11" s="1507"/>
      <c r="F11" s="1507"/>
      <c r="G11" s="1508"/>
      <c r="H11" s="775"/>
      <c r="I11" s="668"/>
      <c r="J11" s="770"/>
      <c r="K11" s="780"/>
      <c r="L11" s="315"/>
      <c r="M11" s="315"/>
      <c r="N11" s="315"/>
      <c r="O11" s="315"/>
      <c r="P11" s="315"/>
    </row>
    <row r="12" spans="1:16">
      <c r="B12" s="1514"/>
      <c r="C12" s="1528"/>
      <c r="D12" s="998" t="s">
        <v>504</v>
      </c>
      <c r="E12" s="1500" t="s">
        <v>1262</v>
      </c>
      <c r="F12" s="1500"/>
      <c r="G12" s="1501"/>
      <c r="H12" s="661">
        <v>0.05</v>
      </c>
      <c r="I12" s="516"/>
      <c r="J12" s="662">
        <f t="shared" ref="J12:J43" si="0">$I$723*H12</f>
        <v>0</v>
      </c>
      <c r="K12" s="663">
        <f t="shared" ref="K12:K20" si="1">IF(I12-J12&lt;0,0,I12-J12)</f>
        <v>0</v>
      </c>
      <c r="L12" s="315"/>
      <c r="M12" s="315"/>
      <c r="N12" s="315"/>
      <c r="O12" s="315"/>
      <c r="P12" s="315"/>
    </row>
    <row r="13" spans="1:16" ht="12.75" hidden="1" customHeight="1">
      <c r="B13" s="1514"/>
      <c r="C13" s="1528"/>
      <c r="D13" s="998" t="s">
        <v>506</v>
      </c>
      <c r="E13" s="1500" t="s">
        <v>1262</v>
      </c>
      <c r="F13" s="1500"/>
      <c r="G13" s="1501"/>
      <c r="H13" s="661">
        <v>0.05</v>
      </c>
      <c r="I13" s="516"/>
      <c r="J13" s="664">
        <f t="shared" si="0"/>
        <v>0</v>
      </c>
      <c r="K13" s="663">
        <f t="shared" si="1"/>
        <v>0</v>
      </c>
      <c r="L13" s="315"/>
      <c r="M13" s="315"/>
      <c r="N13" s="315"/>
      <c r="O13" s="315"/>
      <c r="P13" s="315"/>
    </row>
    <row r="14" spans="1:16" ht="12.75" hidden="1" customHeight="1">
      <c r="B14" s="1514"/>
      <c r="C14" s="1528"/>
      <c r="D14" s="998" t="s">
        <v>525</v>
      </c>
      <c r="E14" s="1500" t="s">
        <v>1262</v>
      </c>
      <c r="F14" s="1500"/>
      <c r="G14" s="1501"/>
      <c r="H14" s="661">
        <v>0.05</v>
      </c>
      <c r="I14" s="516"/>
      <c r="J14" s="664">
        <f t="shared" si="0"/>
        <v>0</v>
      </c>
      <c r="K14" s="663">
        <f t="shared" si="1"/>
        <v>0</v>
      </c>
      <c r="L14" s="315"/>
      <c r="M14" s="315"/>
      <c r="N14" s="315"/>
      <c r="O14" s="315"/>
      <c r="P14" s="315"/>
    </row>
    <row r="15" spans="1:16" ht="12.75" hidden="1" customHeight="1">
      <c r="B15" s="1514"/>
      <c r="C15" s="1528"/>
      <c r="D15" s="998" t="s">
        <v>526</v>
      </c>
      <c r="E15" s="1500" t="s">
        <v>1262</v>
      </c>
      <c r="F15" s="1500"/>
      <c r="G15" s="1501"/>
      <c r="H15" s="661">
        <v>0.05</v>
      </c>
      <c r="I15" s="516"/>
      <c r="J15" s="664">
        <f t="shared" si="0"/>
        <v>0</v>
      </c>
      <c r="K15" s="663">
        <f t="shared" si="1"/>
        <v>0</v>
      </c>
      <c r="L15" s="315"/>
      <c r="M15" s="315"/>
      <c r="N15" s="315"/>
      <c r="O15" s="315"/>
      <c r="P15" s="315"/>
    </row>
    <row r="16" spans="1:16" ht="12.75" hidden="1" customHeight="1">
      <c r="B16" s="1514"/>
      <c r="C16" s="1528"/>
      <c r="D16" s="998" t="s">
        <v>527</v>
      </c>
      <c r="E16" s="1500" t="s">
        <v>1262</v>
      </c>
      <c r="F16" s="1500"/>
      <c r="G16" s="1501"/>
      <c r="H16" s="661">
        <v>0.05</v>
      </c>
      <c r="I16" s="516"/>
      <c r="J16" s="664">
        <f t="shared" si="0"/>
        <v>0</v>
      </c>
      <c r="K16" s="663">
        <f t="shared" si="1"/>
        <v>0</v>
      </c>
      <c r="L16" s="315"/>
      <c r="M16" s="315"/>
      <c r="N16" s="315"/>
      <c r="O16" s="315"/>
      <c r="P16" s="315"/>
    </row>
    <row r="17" spans="2:16" ht="12.75" hidden="1" customHeight="1">
      <c r="B17" s="1514"/>
      <c r="C17" s="1528"/>
      <c r="D17" s="998" t="s">
        <v>547</v>
      </c>
      <c r="E17" s="1500" t="s">
        <v>1262</v>
      </c>
      <c r="F17" s="1500"/>
      <c r="G17" s="1501"/>
      <c r="H17" s="661">
        <v>0.05</v>
      </c>
      <c r="I17" s="516"/>
      <c r="J17" s="664">
        <f t="shared" si="0"/>
        <v>0</v>
      </c>
      <c r="K17" s="663">
        <f t="shared" si="1"/>
        <v>0</v>
      </c>
      <c r="L17" s="315"/>
      <c r="M17" s="315"/>
      <c r="N17" s="315"/>
      <c r="O17" s="315"/>
      <c r="P17" s="315"/>
    </row>
    <row r="18" spans="2:16" ht="12.75" hidden="1" customHeight="1">
      <c r="B18" s="1514"/>
      <c r="C18" s="1528"/>
      <c r="D18" s="998" t="s">
        <v>529</v>
      </c>
      <c r="E18" s="1500" t="s">
        <v>1262</v>
      </c>
      <c r="F18" s="1500"/>
      <c r="G18" s="1501"/>
      <c r="H18" s="661">
        <v>0.05</v>
      </c>
      <c r="I18" s="516"/>
      <c r="J18" s="664">
        <f t="shared" si="0"/>
        <v>0</v>
      </c>
      <c r="K18" s="663">
        <f t="shared" si="1"/>
        <v>0</v>
      </c>
      <c r="L18" s="315"/>
      <c r="M18" s="315"/>
      <c r="N18" s="315"/>
      <c r="O18" s="315"/>
      <c r="P18" s="315"/>
    </row>
    <row r="19" spans="2:16" ht="12.75" hidden="1" customHeight="1">
      <c r="B19" s="1514"/>
      <c r="C19" s="1528"/>
      <c r="D19" s="998" t="s">
        <v>548</v>
      </c>
      <c r="E19" s="1500" t="s">
        <v>1262</v>
      </c>
      <c r="F19" s="1500"/>
      <c r="G19" s="1501"/>
      <c r="H19" s="661">
        <v>0.05</v>
      </c>
      <c r="I19" s="516"/>
      <c r="J19" s="662">
        <f t="shared" si="0"/>
        <v>0</v>
      </c>
      <c r="K19" s="663">
        <f t="shared" si="1"/>
        <v>0</v>
      </c>
      <c r="L19" s="315"/>
      <c r="M19" s="315"/>
      <c r="N19" s="315"/>
      <c r="O19" s="315"/>
      <c r="P19" s="315"/>
    </row>
    <row r="20" spans="2:16" ht="12.75" hidden="1" customHeight="1">
      <c r="B20" s="1514"/>
      <c r="C20" s="1528"/>
      <c r="D20" s="998" t="s">
        <v>550</v>
      </c>
      <c r="E20" s="1500" t="s">
        <v>1262</v>
      </c>
      <c r="F20" s="1500"/>
      <c r="G20" s="1501"/>
      <c r="H20" s="661">
        <v>0.05</v>
      </c>
      <c r="I20" s="516"/>
      <c r="J20" s="662">
        <f t="shared" si="0"/>
        <v>0</v>
      </c>
      <c r="K20" s="663">
        <f t="shared" si="1"/>
        <v>0</v>
      </c>
      <c r="L20" s="315"/>
      <c r="M20" s="315"/>
      <c r="N20" s="315"/>
      <c r="O20" s="315"/>
      <c r="P20" s="315"/>
    </row>
    <row r="21" spans="2:16" ht="12.75" hidden="1" customHeight="1">
      <c r="B21" s="1514"/>
      <c r="C21" s="1528"/>
      <c r="D21" s="998" t="s">
        <v>549</v>
      </c>
      <c r="E21" s="1500" t="s">
        <v>1262</v>
      </c>
      <c r="F21" s="1500"/>
      <c r="G21" s="1501"/>
      <c r="H21" s="661">
        <v>0.05</v>
      </c>
      <c r="I21" s="516"/>
      <c r="J21" s="664">
        <f t="shared" si="0"/>
        <v>0</v>
      </c>
      <c r="K21" s="663">
        <f t="shared" ref="K21:K28" si="2">IF(I21-J21&lt;0,0,I21-J21)</f>
        <v>0</v>
      </c>
      <c r="L21" s="315"/>
      <c r="M21" s="315"/>
      <c r="N21" s="315"/>
      <c r="O21" s="315"/>
      <c r="P21" s="315"/>
    </row>
    <row r="22" spans="2:16" ht="12.75" hidden="1" customHeight="1">
      <c r="B22" s="1514"/>
      <c r="C22" s="1528"/>
      <c r="D22" s="998" t="s">
        <v>552</v>
      </c>
      <c r="E22" s="1500" t="s">
        <v>1262</v>
      </c>
      <c r="F22" s="1500"/>
      <c r="G22" s="1501"/>
      <c r="H22" s="661">
        <v>0.05</v>
      </c>
      <c r="I22" s="516"/>
      <c r="J22" s="664">
        <f t="shared" si="0"/>
        <v>0</v>
      </c>
      <c r="K22" s="663">
        <f t="shared" si="2"/>
        <v>0</v>
      </c>
      <c r="L22" s="315"/>
      <c r="M22" s="315"/>
      <c r="N22" s="315"/>
      <c r="O22" s="315"/>
      <c r="P22" s="315"/>
    </row>
    <row r="23" spans="2:16" ht="12.75" hidden="1" customHeight="1">
      <c r="B23" s="1514"/>
      <c r="C23" s="1528"/>
      <c r="D23" s="998" t="s">
        <v>553</v>
      </c>
      <c r="E23" s="1500" t="s">
        <v>1262</v>
      </c>
      <c r="F23" s="1500"/>
      <c r="G23" s="1501"/>
      <c r="H23" s="661">
        <v>0.05</v>
      </c>
      <c r="I23" s="516"/>
      <c r="J23" s="664">
        <f t="shared" si="0"/>
        <v>0</v>
      </c>
      <c r="K23" s="663">
        <f t="shared" si="2"/>
        <v>0</v>
      </c>
      <c r="L23" s="315"/>
      <c r="M23" s="315"/>
      <c r="N23" s="315"/>
      <c r="O23" s="315"/>
      <c r="P23" s="315"/>
    </row>
    <row r="24" spans="2:16" ht="12.75" hidden="1" customHeight="1">
      <c r="B24" s="1514"/>
      <c r="C24" s="1528"/>
      <c r="D24" s="998" t="s">
        <v>554</v>
      </c>
      <c r="E24" s="1500" t="s">
        <v>1262</v>
      </c>
      <c r="F24" s="1500"/>
      <c r="G24" s="1501"/>
      <c r="H24" s="661">
        <v>0.05</v>
      </c>
      <c r="I24" s="516"/>
      <c r="J24" s="664">
        <f t="shared" si="0"/>
        <v>0</v>
      </c>
      <c r="K24" s="663">
        <f t="shared" si="2"/>
        <v>0</v>
      </c>
      <c r="L24" s="315"/>
      <c r="M24" s="315"/>
      <c r="N24" s="315"/>
      <c r="O24" s="315"/>
      <c r="P24" s="315"/>
    </row>
    <row r="25" spans="2:16" ht="12.75" hidden="1" customHeight="1">
      <c r="B25" s="1514"/>
      <c r="C25" s="1528"/>
      <c r="D25" s="998" t="s">
        <v>555</v>
      </c>
      <c r="E25" s="1500" t="s">
        <v>1262</v>
      </c>
      <c r="F25" s="1500"/>
      <c r="G25" s="1501"/>
      <c r="H25" s="661">
        <v>0.05</v>
      </c>
      <c r="I25" s="516"/>
      <c r="J25" s="664">
        <f t="shared" si="0"/>
        <v>0</v>
      </c>
      <c r="K25" s="663">
        <f t="shared" si="2"/>
        <v>0</v>
      </c>
      <c r="L25" s="315"/>
      <c r="M25" s="315"/>
      <c r="N25" s="315"/>
      <c r="O25" s="315"/>
      <c r="P25" s="315"/>
    </row>
    <row r="26" spans="2:16" ht="12.75" hidden="1" customHeight="1">
      <c r="B26" s="1514"/>
      <c r="C26" s="1528"/>
      <c r="D26" s="998" t="s">
        <v>556</v>
      </c>
      <c r="E26" s="1500" t="s">
        <v>1262</v>
      </c>
      <c r="F26" s="1500"/>
      <c r="G26" s="1501"/>
      <c r="H26" s="661">
        <v>0.05</v>
      </c>
      <c r="I26" s="516"/>
      <c r="J26" s="664">
        <f t="shared" si="0"/>
        <v>0</v>
      </c>
      <c r="K26" s="663">
        <f t="shared" si="2"/>
        <v>0</v>
      </c>
      <c r="L26" s="315"/>
      <c r="M26" s="315"/>
      <c r="N26" s="315"/>
      <c r="O26" s="315"/>
      <c r="P26" s="315"/>
    </row>
    <row r="27" spans="2:16" ht="12.75" hidden="1" customHeight="1">
      <c r="B27" s="1514"/>
      <c r="C27" s="1528"/>
      <c r="D27" s="998" t="s">
        <v>557</v>
      </c>
      <c r="E27" s="1500" t="s">
        <v>1262</v>
      </c>
      <c r="F27" s="1500"/>
      <c r="G27" s="1501"/>
      <c r="H27" s="661">
        <v>0.05</v>
      </c>
      <c r="I27" s="516"/>
      <c r="J27" s="662">
        <f t="shared" si="0"/>
        <v>0</v>
      </c>
      <c r="K27" s="663">
        <f t="shared" si="2"/>
        <v>0</v>
      </c>
      <c r="L27" s="315"/>
      <c r="M27" s="315"/>
      <c r="N27" s="315"/>
      <c r="O27" s="315"/>
      <c r="P27" s="315"/>
    </row>
    <row r="28" spans="2:16" ht="12.75" hidden="1" customHeight="1">
      <c r="B28" s="1514"/>
      <c r="C28" s="1528"/>
      <c r="D28" s="998" t="s">
        <v>558</v>
      </c>
      <c r="E28" s="1500" t="s">
        <v>1262</v>
      </c>
      <c r="F28" s="1500"/>
      <c r="G28" s="1501"/>
      <c r="H28" s="661">
        <v>0.05</v>
      </c>
      <c r="I28" s="516"/>
      <c r="J28" s="662">
        <f t="shared" si="0"/>
        <v>0</v>
      </c>
      <c r="K28" s="663">
        <f t="shared" si="2"/>
        <v>0</v>
      </c>
      <c r="L28" s="315"/>
      <c r="M28" s="315"/>
      <c r="N28" s="315"/>
      <c r="O28" s="315"/>
      <c r="P28" s="315"/>
    </row>
    <row r="29" spans="2:16" ht="12.75" hidden="1" customHeight="1">
      <c r="B29" s="1514"/>
      <c r="C29" s="1528"/>
      <c r="D29" s="998" t="s">
        <v>559</v>
      </c>
      <c r="E29" s="1500" t="s">
        <v>1262</v>
      </c>
      <c r="F29" s="1500"/>
      <c r="G29" s="1501"/>
      <c r="H29" s="661">
        <v>0.05</v>
      </c>
      <c r="I29" s="516"/>
      <c r="J29" s="664">
        <f t="shared" si="0"/>
        <v>0</v>
      </c>
      <c r="K29" s="663">
        <f t="shared" ref="K29:K36" si="3">IF(I29-J29&lt;0,0,I29-J29)</f>
        <v>0</v>
      </c>
      <c r="L29" s="315"/>
      <c r="M29" s="315"/>
      <c r="N29" s="315"/>
      <c r="O29" s="315"/>
      <c r="P29" s="315"/>
    </row>
    <row r="30" spans="2:16" ht="12.75" hidden="1" customHeight="1">
      <c r="B30" s="1514"/>
      <c r="C30" s="1528"/>
      <c r="D30" s="998" t="s">
        <v>560</v>
      </c>
      <c r="E30" s="1500" t="s">
        <v>1262</v>
      </c>
      <c r="F30" s="1500"/>
      <c r="G30" s="1501"/>
      <c r="H30" s="661">
        <v>0.05</v>
      </c>
      <c r="I30" s="516"/>
      <c r="J30" s="664">
        <f t="shared" si="0"/>
        <v>0</v>
      </c>
      <c r="K30" s="663">
        <f t="shared" si="3"/>
        <v>0</v>
      </c>
      <c r="L30" s="315"/>
      <c r="M30" s="315"/>
      <c r="N30" s="315"/>
      <c r="O30" s="315"/>
      <c r="P30" s="315"/>
    </row>
    <row r="31" spans="2:16" ht="12.75" hidden="1" customHeight="1">
      <c r="B31" s="1514"/>
      <c r="C31" s="1528"/>
      <c r="D31" s="998" t="s">
        <v>561</v>
      </c>
      <c r="E31" s="1500" t="s">
        <v>1262</v>
      </c>
      <c r="F31" s="1500"/>
      <c r="G31" s="1501"/>
      <c r="H31" s="661">
        <v>0.05</v>
      </c>
      <c r="I31" s="516"/>
      <c r="J31" s="664">
        <f t="shared" si="0"/>
        <v>0</v>
      </c>
      <c r="K31" s="663">
        <f t="shared" si="3"/>
        <v>0</v>
      </c>
      <c r="L31" s="315"/>
      <c r="M31" s="315"/>
      <c r="N31" s="315"/>
      <c r="O31" s="315"/>
      <c r="P31" s="315"/>
    </row>
    <row r="32" spans="2:16" ht="12.75" hidden="1" customHeight="1">
      <c r="B32" s="1514"/>
      <c r="C32" s="1528"/>
      <c r="D32" s="998" t="s">
        <v>562</v>
      </c>
      <c r="E32" s="1500" t="s">
        <v>1262</v>
      </c>
      <c r="F32" s="1500"/>
      <c r="G32" s="1501"/>
      <c r="H32" s="661">
        <v>0.05</v>
      </c>
      <c r="I32" s="516"/>
      <c r="J32" s="664">
        <f t="shared" si="0"/>
        <v>0</v>
      </c>
      <c r="K32" s="663">
        <f t="shared" si="3"/>
        <v>0</v>
      </c>
      <c r="L32" s="315"/>
      <c r="M32" s="315"/>
      <c r="N32" s="315"/>
      <c r="O32" s="315"/>
      <c r="P32" s="315"/>
    </row>
    <row r="33" spans="2:16" ht="12.75" hidden="1" customHeight="1">
      <c r="B33" s="1514"/>
      <c r="C33" s="1528"/>
      <c r="D33" s="998" t="s">
        <v>563</v>
      </c>
      <c r="E33" s="1500" t="s">
        <v>1262</v>
      </c>
      <c r="F33" s="1500"/>
      <c r="G33" s="1501"/>
      <c r="H33" s="661">
        <v>0.05</v>
      </c>
      <c r="I33" s="516"/>
      <c r="J33" s="664">
        <f t="shared" si="0"/>
        <v>0</v>
      </c>
      <c r="K33" s="663">
        <f t="shared" si="3"/>
        <v>0</v>
      </c>
      <c r="L33" s="315"/>
      <c r="M33" s="315"/>
      <c r="N33" s="315"/>
      <c r="O33" s="315"/>
      <c r="P33" s="315"/>
    </row>
    <row r="34" spans="2:16" ht="12.75" hidden="1" customHeight="1">
      <c r="B34" s="1514"/>
      <c r="C34" s="1528"/>
      <c r="D34" s="998" t="s">
        <v>564</v>
      </c>
      <c r="E34" s="1500" t="s">
        <v>1262</v>
      </c>
      <c r="F34" s="1500"/>
      <c r="G34" s="1501"/>
      <c r="H34" s="661">
        <v>0.05</v>
      </c>
      <c r="I34" s="516"/>
      <c r="J34" s="664">
        <f t="shared" si="0"/>
        <v>0</v>
      </c>
      <c r="K34" s="663">
        <f t="shared" si="3"/>
        <v>0</v>
      </c>
      <c r="L34" s="315"/>
      <c r="M34" s="315"/>
      <c r="N34" s="315"/>
      <c r="O34" s="315"/>
      <c r="P34" s="315"/>
    </row>
    <row r="35" spans="2:16" ht="12.75" hidden="1" customHeight="1">
      <c r="B35" s="1514"/>
      <c r="C35" s="1528"/>
      <c r="D35" s="998" t="s">
        <v>565</v>
      </c>
      <c r="E35" s="1500" t="s">
        <v>1262</v>
      </c>
      <c r="F35" s="1500"/>
      <c r="G35" s="1501"/>
      <c r="H35" s="661">
        <v>0.05</v>
      </c>
      <c r="I35" s="516"/>
      <c r="J35" s="662">
        <f t="shared" si="0"/>
        <v>0</v>
      </c>
      <c r="K35" s="663">
        <f t="shared" si="3"/>
        <v>0</v>
      </c>
      <c r="L35" s="315"/>
      <c r="M35" s="315"/>
      <c r="N35" s="315"/>
      <c r="O35" s="315"/>
      <c r="P35" s="315"/>
    </row>
    <row r="36" spans="2:16" ht="12.75" hidden="1" customHeight="1">
      <c r="B36" s="1514"/>
      <c r="C36" s="1528"/>
      <c r="D36" s="998" t="s">
        <v>566</v>
      </c>
      <c r="E36" s="1500" t="s">
        <v>1262</v>
      </c>
      <c r="F36" s="1500"/>
      <c r="G36" s="1501"/>
      <c r="H36" s="661">
        <v>0.05</v>
      </c>
      <c r="I36" s="516"/>
      <c r="J36" s="662">
        <f t="shared" si="0"/>
        <v>0</v>
      </c>
      <c r="K36" s="663">
        <f t="shared" si="3"/>
        <v>0</v>
      </c>
      <c r="L36" s="315"/>
      <c r="M36" s="315"/>
      <c r="N36" s="315"/>
      <c r="O36" s="315"/>
      <c r="P36" s="315"/>
    </row>
    <row r="37" spans="2:16" ht="12.75" hidden="1" customHeight="1">
      <c r="B37" s="1514"/>
      <c r="C37" s="1528"/>
      <c r="D37" s="998" t="s">
        <v>567</v>
      </c>
      <c r="E37" s="1500" t="s">
        <v>1262</v>
      </c>
      <c r="F37" s="1500"/>
      <c r="G37" s="1501"/>
      <c r="H37" s="661">
        <v>0.05</v>
      </c>
      <c r="I37" s="516"/>
      <c r="J37" s="664">
        <f t="shared" si="0"/>
        <v>0</v>
      </c>
      <c r="K37" s="663">
        <f t="shared" ref="K37:K44" si="4">IF(I37-J37&lt;0,0,I37-J37)</f>
        <v>0</v>
      </c>
      <c r="L37" s="315"/>
      <c r="M37" s="315"/>
      <c r="N37" s="315"/>
      <c r="O37" s="315"/>
      <c r="P37" s="315"/>
    </row>
    <row r="38" spans="2:16" ht="12.75" hidden="1" customHeight="1">
      <c r="B38" s="1514"/>
      <c r="C38" s="1528"/>
      <c r="D38" s="998" t="s">
        <v>568</v>
      </c>
      <c r="E38" s="1500" t="s">
        <v>1262</v>
      </c>
      <c r="F38" s="1500"/>
      <c r="G38" s="1501"/>
      <c r="H38" s="661">
        <v>0.05</v>
      </c>
      <c r="I38" s="516"/>
      <c r="J38" s="664">
        <f t="shared" si="0"/>
        <v>0</v>
      </c>
      <c r="K38" s="663">
        <f t="shared" si="4"/>
        <v>0</v>
      </c>
      <c r="L38" s="315"/>
      <c r="M38" s="315"/>
      <c r="N38" s="315"/>
      <c r="O38" s="315"/>
      <c r="P38" s="315"/>
    </row>
    <row r="39" spans="2:16" ht="12.75" hidden="1" customHeight="1">
      <c r="B39" s="1514"/>
      <c r="C39" s="1528"/>
      <c r="D39" s="998" t="s">
        <v>569</v>
      </c>
      <c r="E39" s="1500" t="s">
        <v>1262</v>
      </c>
      <c r="F39" s="1500"/>
      <c r="G39" s="1501"/>
      <c r="H39" s="661">
        <v>0.05</v>
      </c>
      <c r="I39" s="516"/>
      <c r="J39" s="664">
        <f t="shared" si="0"/>
        <v>0</v>
      </c>
      <c r="K39" s="663">
        <f t="shared" si="4"/>
        <v>0</v>
      </c>
      <c r="L39" s="315"/>
      <c r="M39" s="315"/>
      <c r="N39" s="315"/>
      <c r="O39" s="315"/>
      <c r="P39" s="315"/>
    </row>
    <row r="40" spans="2:16" ht="12.75" hidden="1" customHeight="1">
      <c r="B40" s="1514"/>
      <c r="C40" s="1528"/>
      <c r="D40" s="998" t="s">
        <v>570</v>
      </c>
      <c r="E40" s="1500" t="s">
        <v>1262</v>
      </c>
      <c r="F40" s="1500"/>
      <c r="G40" s="1501"/>
      <c r="H40" s="661">
        <v>0.05</v>
      </c>
      <c r="I40" s="516"/>
      <c r="J40" s="664">
        <f t="shared" si="0"/>
        <v>0</v>
      </c>
      <c r="K40" s="663">
        <f t="shared" si="4"/>
        <v>0</v>
      </c>
      <c r="L40" s="315"/>
      <c r="M40" s="315"/>
      <c r="N40" s="315"/>
      <c r="O40" s="315"/>
      <c r="P40" s="315"/>
    </row>
    <row r="41" spans="2:16" ht="12.75" hidden="1" customHeight="1">
      <c r="B41" s="1514"/>
      <c r="C41" s="1528"/>
      <c r="D41" s="998" t="s">
        <v>571</v>
      </c>
      <c r="E41" s="1500" t="s">
        <v>1262</v>
      </c>
      <c r="F41" s="1500"/>
      <c r="G41" s="1501"/>
      <c r="H41" s="661">
        <v>0.05</v>
      </c>
      <c r="I41" s="516"/>
      <c r="J41" s="664">
        <f t="shared" si="0"/>
        <v>0</v>
      </c>
      <c r="K41" s="663">
        <f t="shared" si="4"/>
        <v>0</v>
      </c>
      <c r="L41" s="315"/>
      <c r="M41" s="315"/>
      <c r="N41" s="315"/>
      <c r="O41" s="315"/>
      <c r="P41" s="315"/>
    </row>
    <row r="42" spans="2:16" ht="12.75" hidden="1" customHeight="1">
      <c r="B42" s="1514"/>
      <c r="C42" s="1528"/>
      <c r="D42" s="998" t="s">
        <v>572</v>
      </c>
      <c r="E42" s="1500" t="s">
        <v>1262</v>
      </c>
      <c r="F42" s="1500"/>
      <c r="G42" s="1501"/>
      <c r="H42" s="661">
        <v>0.05</v>
      </c>
      <c r="I42" s="516"/>
      <c r="J42" s="664">
        <f t="shared" si="0"/>
        <v>0</v>
      </c>
      <c r="K42" s="663">
        <f t="shared" si="4"/>
        <v>0</v>
      </c>
      <c r="L42" s="315"/>
      <c r="M42" s="315"/>
      <c r="N42" s="315"/>
      <c r="O42" s="315"/>
      <c r="P42" s="315"/>
    </row>
    <row r="43" spans="2:16" ht="12.75" hidden="1" customHeight="1">
      <c r="B43" s="1514"/>
      <c r="C43" s="1528"/>
      <c r="D43" s="998" t="s">
        <v>573</v>
      </c>
      <c r="E43" s="1500" t="s">
        <v>1262</v>
      </c>
      <c r="F43" s="1500"/>
      <c r="G43" s="1501"/>
      <c r="H43" s="661">
        <v>0.05</v>
      </c>
      <c r="I43" s="516"/>
      <c r="J43" s="662">
        <f t="shared" si="0"/>
        <v>0</v>
      </c>
      <c r="K43" s="663">
        <f t="shared" si="4"/>
        <v>0</v>
      </c>
      <c r="L43" s="315"/>
      <c r="M43" s="315"/>
      <c r="N43" s="315"/>
      <c r="O43" s="315"/>
      <c r="P43" s="315"/>
    </row>
    <row r="44" spans="2:16" ht="12.75" hidden="1" customHeight="1">
      <c r="B44" s="1514"/>
      <c r="C44" s="1528"/>
      <c r="D44" s="998" t="s">
        <v>574</v>
      </c>
      <c r="E44" s="1500" t="s">
        <v>1262</v>
      </c>
      <c r="F44" s="1500"/>
      <c r="G44" s="1501"/>
      <c r="H44" s="661">
        <v>0.05</v>
      </c>
      <c r="I44" s="516"/>
      <c r="J44" s="662">
        <f t="shared" ref="J44:J75" si="5">$I$723*H44</f>
        <v>0</v>
      </c>
      <c r="K44" s="663">
        <f t="shared" si="4"/>
        <v>0</v>
      </c>
      <c r="L44" s="315"/>
      <c r="M44" s="315"/>
      <c r="N44" s="315"/>
      <c r="O44" s="315"/>
      <c r="P44" s="315"/>
    </row>
    <row r="45" spans="2:16" ht="12.75" hidden="1" customHeight="1">
      <c r="B45" s="1514"/>
      <c r="C45" s="1528"/>
      <c r="D45" s="998" t="s">
        <v>575</v>
      </c>
      <c r="E45" s="1500" t="s">
        <v>1262</v>
      </c>
      <c r="F45" s="1500"/>
      <c r="G45" s="1501"/>
      <c r="H45" s="661">
        <v>0.05</v>
      </c>
      <c r="I45" s="516"/>
      <c r="J45" s="662">
        <f t="shared" si="5"/>
        <v>0</v>
      </c>
      <c r="K45" s="663">
        <f t="shared" ref="K45:K110" si="6">IF(I45-J45&lt;0,0,I45-J45)</f>
        <v>0</v>
      </c>
      <c r="L45" s="315"/>
      <c r="M45" s="315"/>
      <c r="N45" s="315"/>
      <c r="O45" s="315"/>
      <c r="P45" s="315"/>
    </row>
    <row r="46" spans="2:16" ht="12.75" hidden="1" customHeight="1">
      <c r="B46" s="1514"/>
      <c r="C46" s="1528"/>
      <c r="D46" s="998" t="s">
        <v>576</v>
      </c>
      <c r="E46" s="1500" t="s">
        <v>1262</v>
      </c>
      <c r="F46" s="1500"/>
      <c r="G46" s="1501"/>
      <c r="H46" s="661">
        <v>0.05</v>
      </c>
      <c r="I46" s="516"/>
      <c r="J46" s="664">
        <f t="shared" si="5"/>
        <v>0</v>
      </c>
      <c r="K46" s="663">
        <f t="shared" si="6"/>
        <v>0</v>
      </c>
      <c r="L46" s="315"/>
      <c r="M46" s="315"/>
      <c r="N46" s="315"/>
      <c r="O46" s="315"/>
      <c r="P46" s="315"/>
    </row>
    <row r="47" spans="2:16" ht="12.75" hidden="1" customHeight="1">
      <c r="B47" s="1514"/>
      <c r="C47" s="1528"/>
      <c r="D47" s="998" t="s">
        <v>577</v>
      </c>
      <c r="E47" s="1500" t="s">
        <v>1262</v>
      </c>
      <c r="F47" s="1500"/>
      <c r="G47" s="1501"/>
      <c r="H47" s="661">
        <v>0.05</v>
      </c>
      <c r="I47" s="516"/>
      <c r="J47" s="664">
        <f t="shared" si="5"/>
        <v>0</v>
      </c>
      <c r="K47" s="663">
        <f t="shared" si="6"/>
        <v>0</v>
      </c>
      <c r="L47" s="315"/>
      <c r="M47" s="315"/>
      <c r="N47" s="315"/>
      <c r="O47" s="315"/>
      <c r="P47" s="315"/>
    </row>
    <row r="48" spans="2:16" ht="12.75" hidden="1" customHeight="1">
      <c r="B48" s="1514"/>
      <c r="C48" s="1528"/>
      <c r="D48" s="998" t="s">
        <v>578</v>
      </c>
      <c r="E48" s="1500" t="s">
        <v>1262</v>
      </c>
      <c r="F48" s="1500"/>
      <c r="G48" s="1501"/>
      <c r="H48" s="661">
        <v>0.05</v>
      </c>
      <c r="I48" s="516"/>
      <c r="J48" s="664">
        <f t="shared" si="5"/>
        <v>0</v>
      </c>
      <c r="K48" s="663">
        <f t="shared" si="6"/>
        <v>0</v>
      </c>
      <c r="L48" s="315"/>
      <c r="M48" s="315"/>
      <c r="N48" s="315"/>
      <c r="O48" s="315"/>
      <c r="P48" s="315"/>
    </row>
    <row r="49" spans="2:16" ht="12.75" hidden="1" customHeight="1">
      <c r="B49" s="1514"/>
      <c r="C49" s="1528"/>
      <c r="D49" s="998" t="s">
        <v>579</v>
      </c>
      <c r="E49" s="1500" t="s">
        <v>1262</v>
      </c>
      <c r="F49" s="1500"/>
      <c r="G49" s="1501"/>
      <c r="H49" s="661">
        <v>0.05</v>
      </c>
      <c r="I49" s="516"/>
      <c r="J49" s="664">
        <f t="shared" si="5"/>
        <v>0</v>
      </c>
      <c r="K49" s="663">
        <f t="shared" si="6"/>
        <v>0</v>
      </c>
      <c r="L49" s="315"/>
      <c r="M49" s="315"/>
      <c r="N49" s="315"/>
      <c r="O49" s="315"/>
      <c r="P49" s="315"/>
    </row>
    <row r="50" spans="2:16" ht="12.75" hidden="1" customHeight="1">
      <c r="B50" s="1514"/>
      <c r="C50" s="1528"/>
      <c r="D50" s="998" t="s">
        <v>580</v>
      </c>
      <c r="E50" s="1500" t="s">
        <v>1262</v>
      </c>
      <c r="F50" s="1500"/>
      <c r="G50" s="1501"/>
      <c r="H50" s="661">
        <v>0.05</v>
      </c>
      <c r="I50" s="516"/>
      <c r="J50" s="664">
        <f t="shared" si="5"/>
        <v>0</v>
      </c>
      <c r="K50" s="663">
        <f t="shared" si="6"/>
        <v>0</v>
      </c>
      <c r="L50" s="315"/>
      <c r="M50" s="315"/>
      <c r="N50" s="315"/>
      <c r="O50" s="315"/>
      <c r="P50" s="315"/>
    </row>
    <row r="51" spans="2:16" ht="12.75" hidden="1" customHeight="1">
      <c r="B51" s="1514"/>
      <c r="C51" s="1528"/>
      <c r="D51" s="998" t="s">
        <v>581</v>
      </c>
      <c r="E51" s="1500" t="s">
        <v>1262</v>
      </c>
      <c r="F51" s="1500"/>
      <c r="G51" s="1501"/>
      <c r="H51" s="661">
        <v>0.05</v>
      </c>
      <c r="I51" s="516"/>
      <c r="J51" s="664">
        <f t="shared" si="5"/>
        <v>0</v>
      </c>
      <c r="K51" s="663">
        <f t="shared" si="6"/>
        <v>0</v>
      </c>
      <c r="L51" s="315"/>
      <c r="M51" s="315"/>
      <c r="N51" s="315"/>
      <c r="O51" s="315"/>
      <c r="P51" s="315"/>
    </row>
    <row r="52" spans="2:16" ht="12.75" hidden="1" customHeight="1">
      <c r="B52" s="1514"/>
      <c r="C52" s="1528"/>
      <c r="D52" s="998" t="s">
        <v>582</v>
      </c>
      <c r="E52" s="1500" t="s">
        <v>1262</v>
      </c>
      <c r="F52" s="1500"/>
      <c r="G52" s="1501"/>
      <c r="H52" s="661">
        <v>0.05</v>
      </c>
      <c r="I52" s="516"/>
      <c r="J52" s="662">
        <f t="shared" si="5"/>
        <v>0</v>
      </c>
      <c r="K52" s="663">
        <f t="shared" si="6"/>
        <v>0</v>
      </c>
      <c r="L52" s="315"/>
      <c r="M52" s="315"/>
      <c r="N52" s="315"/>
      <c r="O52" s="315"/>
      <c r="P52" s="315"/>
    </row>
    <row r="53" spans="2:16" ht="12.75" hidden="1" customHeight="1">
      <c r="B53" s="1514"/>
      <c r="C53" s="1528"/>
      <c r="D53" s="998" t="s">
        <v>583</v>
      </c>
      <c r="E53" s="1500" t="s">
        <v>1262</v>
      </c>
      <c r="F53" s="1500"/>
      <c r="G53" s="1501"/>
      <c r="H53" s="661">
        <v>0.05</v>
      </c>
      <c r="I53" s="516"/>
      <c r="J53" s="662">
        <f t="shared" si="5"/>
        <v>0</v>
      </c>
      <c r="K53" s="663">
        <f t="shared" si="6"/>
        <v>0</v>
      </c>
      <c r="L53" s="315"/>
      <c r="M53" s="315"/>
      <c r="N53" s="315"/>
      <c r="O53" s="315"/>
      <c r="P53" s="315"/>
    </row>
    <row r="54" spans="2:16" ht="12.75" hidden="1" customHeight="1">
      <c r="B54" s="1514"/>
      <c r="C54" s="1528"/>
      <c r="D54" s="998" t="s">
        <v>584</v>
      </c>
      <c r="E54" s="1500" t="s">
        <v>1262</v>
      </c>
      <c r="F54" s="1500"/>
      <c r="G54" s="1501"/>
      <c r="H54" s="661">
        <v>0.05</v>
      </c>
      <c r="I54" s="516"/>
      <c r="J54" s="664">
        <f t="shared" si="5"/>
        <v>0</v>
      </c>
      <c r="K54" s="663">
        <f t="shared" si="6"/>
        <v>0</v>
      </c>
      <c r="L54" s="315"/>
      <c r="M54" s="315"/>
      <c r="N54" s="315"/>
      <c r="O54" s="315"/>
      <c r="P54" s="315"/>
    </row>
    <row r="55" spans="2:16" ht="12.75" hidden="1" customHeight="1">
      <c r="B55" s="1514"/>
      <c r="C55" s="1528"/>
      <c r="D55" s="998" t="s">
        <v>585</v>
      </c>
      <c r="E55" s="1500" t="s">
        <v>1262</v>
      </c>
      <c r="F55" s="1500"/>
      <c r="G55" s="1501"/>
      <c r="H55" s="661">
        <v>0.05</v>
      </c>
      <c r="I55" s="516"/>
      <c r="J55" s="664">
        <f t="shared" si="5"/>
        <v>0</v>
      </c>
      <c r="K55" s="663">
        <f t="shared" si="6"/>
        <v>0</v>
      </c>
      <c r="L55" s="315"/>
      <c r="M55" s="315"/>
      <c r="N55" s="315"/>
      <c r="O55" s="315"/>
      <c r="P55" s="315"/>
    </row>
    <row r="56" spans="2:16" ht="12.75" hidden="1" customHeight="1">
      <c r="B56" s="1514"/>
      <c r="C56" s="1528"/>
      <c r="D56" s="998" t="s">
        <v>586</v>
      </c>
      <c r="E56" s="1500" t="s">
        <v>1262</v>
      </c>
      <c r="F56" s="1500"/>
      <c r="G56" s="1501"/>
      <c r="H56" s="661">
        <v>0.05</v>
      </c>
      <c r="I56" s="516"/>
      <c r="J56" s="664">
        <f t="shared" si="5"/>
        <v>0</v>
      </c>
      <c r="K56" s="663">
        <f t="shared" si="6"/>
        <v>0</v>
      </c>
      <c r="L56" s="315"/>
      <c r="M56" s="315"/>
      <c r="N56" s="315"/>
      <c r="O56" s="315"/>
      <c r="P56" s="315"/>
    </row>
    <row r="57" spans="2:16" ht="12.75" hidden="1" customHeight="1">
      <c r="B57" s="1514"/>
      <c r="C57" s="1528"/>
      <c r="D57" s="998" t="s">
        <v>587</v>
      </c>
      <c r="E57" s="1500" t="s">
        <v>1262</v>
      </c>
      <c r="F57" s="1500"/>
      <c r="G57" s="1501"/>
      <c r="H57" s="661">
        <v>0.05</v>
      </c>
      <c r="I57" s="516"/>
      <c r="J57" s="662">
        <f t="shared" si="5"/>
        <v>0</v>
      </c>
      <c r="K57" s="663">
        <f t="shared" si="6"/>
        <v>0</v>
      </c>
      <c r="L57" s="315"/>
      <c r="M57" s="315"/>
      <c r="N57" s="315"/>
      <c r="O57" s="315"/>
      <c r="P57" s="315"/>
    </row>
    <row r="58" spans="2:16" ht="12.75" hidden="1" customHeight="1">
      <c r="B58" s="1514"/>
      <c r="C58" s="1528"/>
      <c r="D58" s="998" t="s">
        <v>588</v>
      </c>
      <c r="E58" s="1500" t="s">
        <v>1262</v>
      </c>
      <c r="F58" s="1500"/>
      <c r="G58" s="1501"/>
      <c r="H58" s="661">
        <v>0.05</v>
      </c>
      <c r="I58" s="516"/>
      <c r="J58" s="664">
        <f t="shared" si="5"/>
        <v>0</v>
      </c>
      <c r="K58" s="663">
        <f t="shared" si="6"/>
        <v>0</v>
      </c>
      <c r="L58" s="315"/>
      <c r="M58" s="315"/>
      <c r="N58" s="315"/>
      <c r="O58" s="315"/>
      <c r="P58" s="315"/>
    </row>
    <row r="59" spans="2:16" ht="12.75" hidden="1" customHeight="1">
      <c r="B59" s="1514"/>
      <c r="C59" s="1528"/>
      <c r="D59" s="998" t="s">
        <v>589</v>
      </c>
      <c r="E59" s="1500" t="s">
        <v>1262</v>
      </c>
      <c r="F59" s="1500"/>
      <c r="G59" s="1501"/>
      <c r="H59" s="661">
        <v>0.05</v>
      </c>
      <c r="I59" s="516"/>
      <c r="J59" s="664">
        <f t="shared" si="5"/>
        <v>0</v>
      </c>
      <c r="K59" s="663">
        <f t="shared" si="6"/>
        <v>0</v>
      </c>
      <c r="L59" s="315"/>
      <c r="M59" s="315"/>
      <c r="N59" s="315"/>
      <c r="O59" s="315"/>
      <c r="P59" s="315"/>
    </row>
    <row r="60" spans="2:16" ht="12.75" hidden="1" customHeight="1">
      <c r="B60" s="1514"/>
      <c r="C60" s="1528"/>
      <c r="D60" s="998" t="s">
        <v>590</v>
      </c>
      <c r="E60" s="1500" t="s">
        <v>1262</v>
      </c>
      <c r="F60" s="1500"/>
      <c r="G60" s="1501"/>
      <c r="H60" s="661">
        <v>0.05</v>
      </c>
      <c r="I60" s="516"/>
      <c r="J60" s="664">
        <f t="shared" si="5"/>
        <v>0</v>
      </c>
      <c r="K60" s="663">
        <f t="shared" si="6"/>
        <v>0</v>
      </c>
      <c r="L60" s="315"/>
      <c r="M60" s="315"/>
      <c r="N60" s="315"/>
      <c r="O60" s="315"/>
      <c r="P60" s="315"/>
    </row>
    <row r="61" spans="2:16" ht="12.75" hidden="1" customHeight="1">
      <c r="B61" s="1514"/>
      <c r="C61" s="1528"/>
      <c r="D61" s="998" t="s">
        <v>591</v>
      </c>
      <c r="E61" s="1500" t="s">
        <v>1262</v>
      </c>
      <c r="F61" s="1500"/>
      <c r="G61" s="1501"/>
      <c r="H61" s="661">
        <v>0.05</v>
      </c>
      <c r="I61" s="516"/>
      <c r="J61" s="664">
        <f t="shared" si="5"/>
        <v>0</v>
      </c>
      <c r="K61" s="663">
        <f t="shared" si="6"/>
        <v>0</v>
      </c>
      <c r="L61" s="315"/>
      <c r="M61" s="315"/>
      <c r="N61" s="315"/>
      <c r="O61" s="315"/>
      <c r="P61" s="315"/>
    </row>
    <row r="62" spans="2:16" ht="12.75" hidden="1" customHeight="1">
      <c r="B62" s="1514"/>
      <c r="C62" s="1528"/>
      <c r="D62" s="998" t="s">
        <v>592</v>
      </c>
      <c r="E62" s="1500" t="s">
        <v>1262</v>
      </c>
      <c r="F62" s="1500"/>
      <c r="G62" s="1501"/>
      <c r="H62" s="661">
        <v>0.05</v>
      </c>
      <c r="I62" s="516"/>
      <c r="J62" s="664">
        <f t="shared" si="5"/>
        <v>0</v>
      </c>
      <c r="K62" s="663">
        <f t="shared" si="6"/>
        <v>0</v>
      </c>
      <c r="L62" s="315"/>
      <c r="M62" s="315"/>
      <c r="N62" s="315"/>
      <c r="O62" s="315"/>
      <c r="P62" s="315"/>
    </row>
    <row r="63" spans="2:16" ht="12.75" hidden="1" customHeight="1">
      <c r="B63" s="1514"/>
      <c r="C63" s="1528"/>
      <c r="D63" s="998" t="s">
        <v>593</v>
      </c>
      <c r="E63" s="1500" t="s">
        <v>1262</v>
      </c>
      <c r="F63" s="1500"/>
      <c r="G63" s="1501"/>
      <c r="H63" s="661">
        <v>0.05</v>
      </c>
      <c r="I63" s="516"/>
      <c r="J63" s="664">
        <f t="shared" si="5"/>
        <v>0</v>
      </c>
      <c r="K63" s="663">
        <f t="shared" si="6"/>
        <v>0</v>
      </c>
      <c r="L63" s="315"/>
      <c r="M63" s="315"/>
      <c r="N63" s="315"/>
      <c r="O63" s="315"/>
      <c r="P63" s="315"/>
    </row>
    <row r="64" spans="2:16" ht="12.75" hidden="1" customHeight="1">
      <c r="B64" s="1514"/>
      <c r="C64" s="1528"/>
      <c r="D64" s="998" t="s">
        <v>594</v>
      </c>
      <c r="E64" s="1500" t="s">
        <v>1262</v>
      </c>
      <c r="F64" s="1500"/>
      <c r="G64" s="1501"/>
      <c r="H64" s="661">
        <v>0.05</v>
      </c>
      <c r="I64" s="516"/>
      <c r="J64" s="662">
        <f t="shared" si="5"/>
        <v>0</v>
      </c>
      <c r="K64" s="663">
        <f t="shared" si="6"/>
        <v>0</v>
      </c>
      <c r="L64" s="315"/>
      <c r="M64" s="315"/>
      <c r="N64" s="315"/>
      <c r="O64" s="315"/>
      <c r="P64" s="315"/>
    </row>
    <row r="65" spans="2:16" ht="12.75" hidden="1" customHeight="1">
      <c r="B65" s="1514"/>
      <c r="C65" s="1528"/>
      <c r="D65" s="998" t="s">
        <v>595</v>
      </c>
      <c r="E65" s="1500" t="s">
        <v>1262</v>
      </c>
      <c r="F65" s="1500"/>
      <c r="G65" s="1501"/>
      <c r="H65" s="661">
        <v>0.05</v>
      </c>
      <c r="I65" s="516"/>
      <c r="J65" s="662">
        <f t="shared" si="5"/>
        <v>0</v>
      </c>
      <c r="K65" s="663">
        <f t="shared" si="6"/>
        <v>0</v>
      </c>
      <c r="L65" s="315"/>
      <c r="M65" s="315"/>
      <c r="N65" s="315"/>
      <c r="O65" s="315"/>
      <c r="P65" s="315"/>
    </row>
    <row r="66" spans="2:16" ht="12.75" hidden="1" customHeight="1">
      <c r="B66" s="1514"/>
      <c r="C66" s="1528"/>
      <c r="D66" s="998" t="s">
        <v>596</v>
      </c>
      <c r="E66" s="1500" t="s">
        <v>1262</v>
      </c>
      <c r="F66" s="1500"/>
      <c r="G66" s="1501"/>
      <c r="H66" s="661">
        <v>0.05</v>
      </c>
      <c r="I66" s="516"/>
      <c r="J66" s="664">
        <f t="shared" si="5"/>
        <v>0</v>
      </c>
      <c r="K66" s="663">
        <f t="shared" si="6"/>
        <v>0</v>
      </c>
      <c r="L66" s="315"/>
      <c r="M66" s="315"/>
      <c r="N66" s="315"/>
      <c r="O66" s="315"/>
      <c r="P66" s="315"/>
    </row>
    <row r="67" spans="2:16" ht="12.75" hidden="1" customHeight="1">
      <c r="B67" s="1514"/>
      <c r="C67" s="1528"/>
      <c r="D67" s="998" t="s">
        <v>597</v>
      </c>
      <c r="E67" s="1500" t="s">
        <v>1262</v>
      </c>
      <c r="F67" s="1500"/>
      <c r="G67" s="1501"/>
      <c r="H67" s="661">
        <v>0.05</v>
      </c>
      <c r="I67" s="516"/>
      <c r="J67" s="664">
        <f t="shared" si="5"/>
        <v>0</v>
      </c>
      <c r="K67" s="663">
        <f t="shared" si="6"/>
        <v>0</v>
      </c>
      <c r="L67" s="315"/>
      <c r="M67" s="315"/>
      <c r="N67" s="315"/>
      <c r="O67" s="315"/>
      <c r="P67" s="315"/>
    </row>
    <row r="68" spans="2:16" ht="12.75" hidden="1" customHeight="1">
      <c r="B68" s="1514"/>
      <c r="C68" s="1528"/>
      <c r="D68" s="998" t="s">
        <v>598</v>
      </c>
      <c r="E68" s="1500" t="s">
        <v>1262</v>
      </c>
      <c r="F68" s="1500"/>
      <c r="G68" s="1501"/>
      <c r="H68" s="661">
        <v>0.05</v>
      </c>
      <c r="I68" s="516"/>
      <c r="J68" s="664">
        <f t="shared" si="5"/>
        <v>0</v>
      </c>
      <c r="K68" s="663">
        <f t="shared" si="6"/>
        <v>0</v>
      </c>
      <c r="L68" s="315"/>
      <c r="M68" s="315"/>
      <c r="N68" s="315"/>
      <c r="O68" s="315"/>
      <c r="P68" s="315"/>
    </row>
    <row r="69" spans="2:16" ht="12.75" hidden="1" customHeight="1">
      <c r="B69" s="1514"/>
      <c r="C69" s="1528"/>
      <c r="D69" s="998" t="s">
        <v>599</v>
      </c>
      <c r="E69" s="1500" t="s">
        <v>1262</v>
      </c>
      <c r="F69" s="1500"/>
      <c r="G69" s="1501"/>
      <c r="H69" s="661">
        <v>0.05</v>
      </c>
      <c r="I69" s="516"/>
      <c r="J69" s="664">
        <f t="shared" si="5"/>
        <v>0</v>
      </c>
      <c r="K69" s="663">
        <f t="shared" si="6"/>
        <v>0</v>
      </c>
      <c r="L69" s="315"/>
      <c r="M69" s="315"/>
      <c r="N69" s="315"/>
      <c r="O69" s="315"/>
      <c r="P69" s="315"/>
    </row>
    <row r="70" spans="2:16" ht="12.75" hidden="1" customHeight="1">
      <c r="B70" s="1514"/>
      <c r="C70" s="1528"/>
      <c r="D70" s="998" t="s">
        <v>600</v>
      </c>
      <c r="E70" s="1500" t="s">
        <v>1262</v>
      </c>
      <c r="F70" s="1500"/>
      <c r="G70" s="1501"/>
      <c r="H70" s="661">
        <v>0.05</v>
      </c>
      <c r="I70" s="516"/>
      <c r="J70" s="664">
        <f t="shared" si="5"/>
        <v>0</v>
      </c>
      <c r="K70" s="663">
        <f t="shared" si="6"/>
        <v>0</v>
      </c>
      <c r="L70" s="315"/>
      <c r="M70" s="315"/>
      <c r="N70" s="315"/>
      <c r="O70" s="315"/>
      <c r="P70" s="315"/>
    </row>
    <row r="71" spans="2:16" ht="12.75" hidden="1" customHeight="1">
      <c r="B71" s="1514"/>
      <c r="C71" s="1528"/>
      <c r="D71" s="998" t="s">
        <v>601</v>
      </c>
      <c r="E71" s="1500" t="s">
        <v>1262</v>
      </c>
      <c r="F71" s="1500"/>
      <c r="G71" s="1501"/>
      <c r="H71" s="661">
        <v>0.05</v>
      </c>
      <c r="I71" s="516"/>
      <c r="J71" s="664">
        <f t="shared" si="5"/>
        <v>0</v>
      </c>
      <c r="K71" s="663">
        <f t="shared" si="6"/>
        <v>0</v>
      </c>
      <c r="L71" s="315"/>
      <c r="M71" s="315"/>
      <c r="N71" s="315"/>
      <c r="O71" s="315"/>
      <c r="P71" s="315"/>
    </row>
    <row r="72" spans="2:16" ht="12.75" hidden="1" customHeight="1">
      <c r="B72" s="1514"/>
      <c r="C72" s="1528"/>
      <c r="D72" s="998" t="s">
        <v>602</v>
      </c>
      <c r="E72" s="1500" t="s">
        <v>1262</v>
      </c>
      <c r="F72" s="1500"/>
      <c r="G72" s="1501"/>
      <c r="H72" s="661">
        <v>0.05</v>
      </c>
      <c r="I72" s="516"/>
      <c r="J72" s="662">
        <f t="shared" si="5"/>
        <v>0</v>
      </c>
      <c r="K72" s="663">
        <f t="shared" si="6"/>
        <v>0</v>
      </c>
      <c r="L72" s="315"/>
      <c r="M72" s="315"/>
      <c r="N72" s="315"/>
      <c r="O72" s="315"/>
      <c r="P72" s="315"/>
    </row>
    <row r="73" spans="2:16" ht="12.75" hidden="1" customHeight="1">
      <c r="B73" s="1514"/>
      <c r="C73" s="1528"/>
      <c r="D73" s="998" t="s">
        <v>603</v>
      </c>
      <c r="E73" s="1500" t="s">
        <v>1262</v>
      </c>
      <c r="F73" s="1500"/>
      <c r="G73" s="1501"/>
      <c r="H73" s="661">
        <v>0.05</v>
      </c>
      <c r="I73" s="516"/>
      <c r="J73" s="662">
        <f t="shared" si="5"/>
        <v>0</v>
      </c>
      <c r="K73" s="663">
        <f t="shared" si="6"/>
        <v>0</v>
      </c>
      <c r="L73" s="315"/>
      <c r="M73" s="315"/>
      <c r="N73" s="315"/>
      <c r="O73" s="315"/>
      <c r="P73" s="315"/>
    </row>
    <row r="74" spans="2:16" ht="12.75" hidden="1" customHeight="1">
      <c r="B74" s="1514"/>
      <c r="C74" s="1528"/>
      <c r="D74" s="998" t="s">
        <v>604</v>
      </c>
      <c r="E74" s="1500" t="s">
        <v>1262</v>
      </c>
      <c r="F74" s="1500"/>
      <c r="G74" s="1501"/>
      <c r="H74" s="661">
        <v>0.05</v>
      </c>
      <c r="I74" s="516"/>
      <c r="J74" s="664">
        <f t="shared" si="5"/>
        <v>0</v>
      </c>
      <c r="K74" s="663">
        <f t="shared" si="6"/>
        <v>0</v>
      </c>
      <c r="L74" s="315"/>
      <c r="M74" s="315"/>
      <c r="N74" s="315"/>
      <c r="O74" s="315"/>
      <c r="P74" s="315"/>
    </row>
    <row r="75" spans="2:16" ht="12.75" hidden="1" customHeight="1">
      <c r="B75" s="1514"/>
      <c r="C75" s="1528"/>
      <c r="D75" s="998" t="s">
        <v>605</v>
      </c>
      <c r="E75" s="1500" t="s">
        <v>1262</v>
      </c>
      <c r="F75" s="1500"/>
      <c r="G75" s="1501"/>
      <c r="H75" s="661">
        <v>0.05</v>
      </c>
      <c r="I75" s="516"/>
      <c r="J75" s="664">
        <f t="shared" si="5"/>
        <v>0</v>
      </c>
      <c r="K75" s="663">
        <f t="shared" si="6"/>
        <v>0</v>
      </c>
      <c r="L75" s="315"/>
      <c r="M75" s="315"/>
      <c r="N75" s="315"/>
      <c r="O75" s="315"/>
      <c r="P75" s="315"/>
    </row>
    <row r="76" spans="2:16" ht="12.75" hidden="1" customHeight="1">
      <c r="B76" s="1514"/>
      <c r="C76" s="1528"/>
      <c r="D76" s="998" t="s">
        <v>606</v>
      </c>
      <c r="E76" s="1500" t="s">
        <v>1262</v>
      </c>
      <c r="F76" s="1500"/>
      <c r="G76" s="1501"/>
      <c r="H76" s="661">
        <v>0.05</v>
      </c>
      <c r="I76" s="516"/>
      <c r="J76" s="664">
        <f t="shared" ref="J76:J111" si="7">$I$723*H76</f>
        <v>0</v>
      </c>
      <c r="K76" s="663">
        <f t="shared" si="6"/>
        <v>0</v>
      </c>
      <c r="L76" s="315"/>
      <c r="M76" s="315"/>
      <c r="N76" s="315"/>
      <c r="O76" s="315"/>
      <c r="P76" s="315"/>
    </row>
    <row r="77" spans="2:16" ht="12.75" hidden="1" customHeight="1">
      <c r="B77" s="1514"/>
      <c r="C77" s="1528"/>
      <c r="D77" s="998" t="s">
        <v>607</v>
      </c>
      <c r="E77" s="1500" t="s">
        <v>1262</v>
      </c>
      <c r="F77" s="1500"/>
      <c r="G77" s="1501"/>
      <c r="H77" s="661">
        <v>0.05</v>
      </c>
      <c r="I77" s="516"/>
      <c r="J77" s="664">
        <f t="shared" si="7"/>
        <v>0</v>
      </c>
      <c r="K77" s="663">
        <f t="shared" si="6"/>
        <v>0</v>
      </c>
      <c r="L77" s="315"/>
      <c r="M77" s="315"/>
      <c r="N77" s="315"/>
      <c r="O77" s="315"/>
      <c r="P77" s="315"/>
    </row>
    <row r="78" spans="2:16" ht="12.75" hidden="1" customHeight="1">
      <c r="B78" s="1514"/>
      <c r="C78" s="1528"/>
      <c r="D78" s="998" t="s">
        <v>608</v>
      </c>
      <c r="E78" s="1500" t="s">
        <v>1262</v>
      </c>
      <c r="F78" s="1500"/>
      <c r="G78" s="1501"/>
      <c r="H78" s="661">
        <v>0.05</v>
      </c>
      <c r="I78" s="516"/>
      <c r="J78" s="664">
        <f t="shared" si="7"/>
        <v>0</v>
      </c>
      <c r="K78" s="663">
        <f t="shared" si="6"/>
        <v>0</v>
      </c>
      <c r="L78" s="315"/>
      <c r="M78" s="315"/>
      <c r="N78" s="315"/>
      <c r="O78" s="315"/>
      <c r="P78" s="315"/>
    </row>
    <row r="79" spans="2:16" ht="12.75" hidden="1" customHeight="1">
      <c r="B79" s="1514"/>
      <c r="C79" s="1528"/>
      <c r="D79" s="998" t="s">
        <v>609</v>
      </c>
      <c r="E79" s="1500" t="s">
        <v>1262</v>
      </c>
      <c r="F79" s="1500"/>
      <c r="G79" s="1501"/>
      <c r="H79" s="661">
        <v>0.05</v>
      </c>
      <c r="I79" s="516"/>
      <c r="J79" s="664">
        <f t="shared" si="7"/>
        <v>0</v>
      </c>
      <c r="K79" s="663">
        <f t="shared" si="6"/>
        <v>0</v>
      </c>
      <c r="L79" s="315"/>
      <c r="M79" s="315"/>
      <c r="N79" s="315"/>
      <c r="O79" s="315"/>
      <c r="P79" s="315"/>
    </row>
    <row r="80" spans="2:16" ht="12.75" hidden="1" customHeight="1">
      <c r="B80" s="1514"/>
      <c r="C80" s="1528"/>
      <c r="D80" s="998" t="s">
        <v>610</v>
      </c>
      <c r="E80" s="1500" t="s">
        <v>1262</v>
      </c>
      <c r="F80" s="1500"/>
      <c r="G80" s="1501"/>
      <c r="H80" s="661">
        <v>0.05</v>
      </c>
      <c r="I80" s="516"/>
      <c r="J80" s="662">
        <f t="shared" si="7"/>
        <v>0</v>
      </c>
      <c r="K80" s="663">
        <f t="shared" si="6"/>
        <v>0</v>
      </c>
      <c r="L80" s="315"/>
      <c r="M80" s="315"/>
      <c r="N80" s="315"/>
      <c r="O80" s="315"/>
      <c r="P80" s="315"/>
    </row>
    <row r="81" spans="2:16" ht="12.75" hidden="1" customHeight="1">
      <c r="B81" s="1514"/>
      <c r="C81" s="1528"/>
      <c r="D81" s="998" t="s">
        <v>611</v>
      </c>
      <c r="E81" s="1500" t="s">
        <v>1262</v>
      </c>
      <c r="F81" s="1500"/>
      <c r="G81" s="1501"/>
      <c r="H81" s="661">
        <v>0.05</v>
      </c>
      <c r="I81" s="516"/>
      <c r="J81" s="662">
        <f t="shared" si="7"/>
        <v>0</v>
      </c>
      <c r="K81" s="663">
        <f t="shared" si="6"/>
        <v>0</v>
      </c>
      <c r="L81" s="315"/>
      <c r="M81" s="315"/>
      <c r="N81" s="315"/>
      <c r="O81" s="315"/>
      <c r="P81" s="315"/>
    </row>
    <row r="82" spans="2:16" ht="12.75" hidden="1" customHeight="1">
      <c r="B82" s="1514"/>
      <c r="C82" s="1528"/>
      <c r="D82" s="998" t="s">
        <v>612</v>
      </c>
      <c r="E82" s="1500" t="s">
        <v>1262</v>
      </c>
      <c r="F82" s="1500"/>
      <c r="G82" s="1501"/>
      <c r="H82" s="661">
        <v>0.05</v>
      </c>
      <c r="I82" s="516"/>
      <c r="J82" s="664">
        <f t="shared" si="7"/>
        <v>0</v>
      </c>
      <c r="K82" s="663">
        <f t="shared" si="6"/>
        <v>0</v>
      </c>
      <c r="L82" s="315"/>
      <c r="M82" s="315"/>
      <c r="N82" s="315"/>
      <c r="O82" s="315"/>
      <c r="P82" s="315"/>
    </row>
    <row r="83" spans="2:16" ht="12.75" hidden="1" customHeight="1">
      <c r="B83" s="1514"/>
      <c r="C83" s="1528"/>
      <c r="D83" s="998" t="s">
        <v>613</v>
      </c>
      <c r="E83" s="1500" t="s">
        <v>1262</v>
      </c>
      <c r="F83" s="1500"/>
      <c r="G83" s="1501"/>
      <c r="H83" s="661">
        <v>0.05</v>
      </c>
      <c r="I83" s="516"/>
      <c r="J83" s="664">
        <f t="shared" si="7"/>
        <v>0</v>
      </c>
      <c r="K83" s="663">
        <f t="shared" si="6"/>
        <v>0</v>
      </c>
      <c r="L83" s="315"/>
      <c r="M83" s="315"/>
      <c r="N83" s="315"/>
      <c r="O83" s="315"/>
      <c r="P83" s="315"/>
    </row>
    <row r="84" spans="2:16" ht="12.75" hidden="1" customHeight="1">
      <c r="B84" s="1514"/>
      <c r="C84" s="1528"/>
      <c r="D84" s="998" t="s">
        <v>614</v>
      </c>
      <c r="E84" s="1500" t="s">
        <v>1262</v>
      </c>
      <c r="F84" s="1500"/>
      <c r="G84" s="1501"/>
      <c r="H84" s="661">
        <v>0.05</v>
      </c>
      <c r="I84" s="516"/>
      <c r="J84" s="664">
        <f t="shared" si="7"/>
        <v>0</v>
      </c>
      <c r="K84" s="663">
        <f t="shared" si="6"/>
        <v>0</v>
      </c>
      <c r="L84" s="315"/>
      <c r="M84" s="315"/>
      <c r="N84" s="315"/>
      <c r="O84" s="315"/>
      <c r="P84" s="315"/>
    </row>
    <row r="85" spans="2:16" ht="12.75" hidden="1" customHeight="1">
      <c r="B85" s="1514"/>
      <c r="C85" s="1528"/>
      <c r="D85" s="998" t="s">
        <v>615</v>
      </c>
      <c r="E85" s="1500" t="s">
        <v>1262</v>
      </c>
      <c r="F85" s="1500"/>
      <c r="G85" s="1501"/>
      <c r="H85" s="661">
        <v>0.05</v>
      </c>
      <c r="I85" s="516"/>
      <c r="J85" s="664">
        <f t="shared" si="7"/>
        <v>0</v>
      </c>
      <c r="K85" s="663">
        <f t="shared" si="6"/>
        <v>0</v>
      </c>
      <c r="L85" s="315"/>
      <c r="M85" s="315"/>
      <c r="N85" s="315"/>
      <c r="O85" s="315"/>
      <c r="P85" s="315"/>
    </row>
    <row r="86" spans="2:16" ht="12.75" hidden="1" customHeight="1">
      <c r="B86" s="1514"/>
      <c r="C86" s="1528"/>
      <c r="D86" s="998" t="s">
        <v>616</v>
      </c>
      <c r="E86" s="1500" t="s">
        <v>1262</v>
      </c>
      <c r="F86" s="1500"/>
      <c r="G86" s="1501"/>
      <c r="H86" s="661">
        <v>0.05</v>
      </c>
      <c r="I86" s="516"/>
      <c r="J86" s="664">
        <f t="shared" si="7"/>
        <v>0</v>
      </c>
      <c r="K86" s="663">
        <f t="shared" si="6"/>
        <v>0</v>
      </c>
      <c r="L86" s="315"/>
      <c r="M86" s="315"/>
      <c r="N86" s="315"/>
      <c r="O86" s="315"/>
      <c r="P86" s="315"/>
    </row>
    <row r="87" spans="2:16" ht="12.75" hidden="1" customHeight="1">
      <c r="B87" s="1514"/>
      <c r="C87" s="1528"/>
      <c r="D87" s="998" t="s">
        <v>617</v>
      </c>
      <c r="E87" s="1500" t="s">
        <v>1262</v>
      </c>
      <c r="F87" s="1500"/>
      <c r="G87" s="1501"/>
      <c r="H87" s="661">
        <v>0.05</v>
      </c>
      <c r="I87" s="516"/>
      <c r="J87" s="664">
        <f t="shared" si="7"/>
        <v>0</v>
      </c>
      <c r="K87" s="663">
        <f t="shared" si="6"/>
        <v>0</v>
      </c>
      <c r="L87" s="315"/>
      <c r="M87" s="315"/>
      <c r="N87" s="315"/>
      <c r="O87" s="315"/>
      <c r="P87" s="315"/>
    </row>
    <row r="88" spans="2:16" ht="12.75" hidden="1" customHeight="1">
      <c r="B88" s="1514"/>
      <c r="C88" s="1528"/>
      <c r="D88" s="998" t="s">
        <v>618</v>
      </c>
      <c r="E88" s="1500" t="s">
        <v>1262</v>
      </c>
      <c r="F88" s="1500"/>
      <c r="G88" s="1501"/>
      <c r="H88" s="661">
        <v>0.05</v>
      </c>
      <c r="I88" s="516"/>
      <c r="J88" s="662">
        <f t="shared" si="7"/>
        <v>0</v>
      </c>
      <c r="K88" s="663">
        <f t="shared" si="6"/>
        <v>0</v>
      </c>
      <c r="L88" s="315"/>
      <c r="M88" s="315"/>
      <c r="N88" s="315"/>
      <c r="O88" s="315"/>
      <c r="P88" s="315"/>
    </row>
    <row r="89" spans="2:16" ht="12.75" hidden="1" customHeight="1">
      <c r="B89" s="1514"/>
      <c r="C89" s="1528"/>
      <c r="D89" s="998" t="s">
        <v>619</v>
      </c>
      <c r="E89" s="1500" t="s">
        <v>1262</v>
      </c>
      <c r="F89" s="1500"/>
      <c r="G89" s="1501"/>
      <c r="H89" s="661">
        <v>0.05</v>
      </c>
      <c r="I89" s="516"/>
      <c r="J89" s="662">
        <f t="shared" si="7"/>
        <v>0</v>
      </c>
      <c r="K89" s="663">
        <f t="shared" si="6"/>
        <v>0</v>
      </c>
      <c r="L89" s="315"/>
      <c r="M89" s="315"/>
      <c r="N89" s="315"/>
      <c r="O89" s="315"/>
      <c r="P89" s="315"/>
    </row>
    <row r="90" spans="2:16" ht="12.75" hidden="1" customHeight="1">
      <c r="B90" s="1514"/>
      <c r="C90" s="1528"/>
      <c r="D90" s="998" t="s">
        <v>620</v>
      </c>
      <c r="E90" s="1500" t="s">
        <v>1262</v>
      </c>
      <c r="F90" s="1500"/>
      <c r="G90" s="1501"/>
      <c r="H90" s="661">
        <v>0.05</v>
      </c>
      <c r="I90" s="516"/>
      <c r="J90" s="664">
        <f t="shared" si="7"/>
        <v>0</v>
      </c>
      <c r="K90" s="663">
        <f t="shared" si="6"/>
        <v>0</v>
      </c>
      <c r="L90" s="315"/>
      <c r="M90" s="315"/>
      <c r="N90" s="315"/>
      <c r="O90" s="315"/>
      <c r="P90" s="315"/>
    </row>
    <row r="91" spans="2:16" ht="12.75" hidden="1" customHeight="1">
      <c r="B91" s="1514"/>
      <c r="C91" s="1528"/>
      <c r="D91" s="998" t="s">
        <v>621</v>
      </c>
      <c r="E91" s="1500" t="s">
        <v>1262</v>
      </c>
      <c r="F91" s="1500"/>
      <c r="G91" s="1501"/>
      <c r="H91" s="661">
        <v>0.05</v>
      </c>
      <c r="I91" s="516"/>
      <c r="J91" s="664">
        <f t="shared" si="7"/>
        <v>0</v>
      </c>
      <c r="K91" s="663">
        <f t="shared" si="6"/>
        <v>0</v>
      </c>
      <c r="L91" s="315"/>
      <c r="M91" s="315"/>
      <c r="N91" s="315"/>
      <c r="O91" s="315"/>
      <c r="P91" s="315"/>
    </row>
    <row r="92" spans="2:16" ht="12.75" hidden="1" customHeight="1">
      <c r="B92" s="1514"/>
      <c r="C92" s="1528"/>
      <c r="D92" s="998" t="s">
        <v>622</v>
      </c>
      <c r="E92" s="1500" t="s">
        <v>1262</v>
      </c>
      <c r="F92" s="1500"/>
      <c r="G92" s="1501"/>
      <c r="H92" s="661">
        <v>0.05</v>
      </c>
      <c r="I92" s="516"/>
      <c r="J92" s="664">
        <f t="shared" si="7"/>
        <v>0</v>
      </c>
      <c r="K92" s="663">
        <f t="shared" si="6"/>
        <v>0</v>
      </c>
      <c r="L92" s="315"/>
      <c r="M92" s="315"/>
      <c r="N92" s="315"/>
      <c r="O92" s="315"/>
      <c r="P92" s="315"/>
    </row>
    <row r="93" spans="2:16" ht="12.75" hidden="1" customHeight="1">
      <c r="B93" s="1514"/>
      <c r="C93" s="1528"/>
      <c r="D93" s="998" t="s">
        <v>623</v>
      </c>
      <c r="E93" s="1500" t="s">
        <v>1262</v>
      </c>
      <c r="F93" s="1500"/>
      <c r="G93" s="1501"/>
      <c r="H93" s="661">
        <v>0.05</v>
      </c>
      <c r="I93" s="516"/>
      <c r="J93" s="662">
        <f t="shared" si="7"/>
        <v>0</v>
      </c>
      <c r="K93" s="663">
        <f t="shared" si="6"/>
        <v>0</v>
      </c>
      <c r="L93" s="315"/>
      <c r="M93" s="315"/>
      <c r="N93" s="315"/>
      <c r="O93" s="315"/>
      <c r="P93" s="315"/>
    </row>
    <row r="94" spans="2:16" ht="12.75" hidden="1" customHeight="1">
      <c r="B94" s="1514"/>
      <c r="C94" s="1528"/>
      <c r="D94" s="998" t="s">
        <v>624</v>
      </c>
      <c r="E94" s="1500" t="s">
        <v>1262</v>
      </c>
      <c r="F94" s="1500"/>
      <c r="G94" s="1501"/>
      <c r="H94" s="661">
        <v>0.05</v>
      </c>
      <c r="I94" s="516"/>
      <c r="J94" s="662">
        <f t="shared" si="7"/>
        <v>0</v>
      </c>
      <c r="K94" s="663">
        <f t="shared" si="6"/>
        <v>0</v>
      </c>
      <c r="L94" s="315"/>
      <c r="M94" s="315"/>
      <c r="N94" s="315"/>
      <c r="O94" s="315"/>
      <c r="P94" s="315"/>
    </row>
    <row r="95" spans="2:16" ht="12.75" hidden="1" customHeight="1">
      <c r="B95" s="1514"/>
      <c r="C95" s="1528"/>
      <c r="D95" s="998" t="s">
        <v>625</v>
      </c>
      <c r="E95" s="1500" t="s">
        <v>1262</v>
      </c>
      <c r="F95" s="1500"/>
      <c r="G95" s="1501"/>
      <c r="H95" s="661">
        <v>0.05</v>
      </c>
      <c r="I95" s="516"/>
      <c r="J95" s="664">
        <f t="shared" si="7"/>
        <v>0</v>
      </c>
      <c r="K95" s="663">
        <f t="shared" si="6"/>
        <v>0</v>
      </c>
      <c r="L95" s="315"/>
      <c r="M95" s="315"/>
      <c r="N95" s="315"/>
      <c r="O95" s="315"/>
      <c r="P95" s="315"/>
    </row>
    <row r="96" spans="2:16" ht="12.75" hidden="1" customHeight="1">
      <c r="B96" s="1514"/>
      <c r="C96" s="1528"/>
      <c r="D96" s="998" t="s">
        <v>626</v>
      </c>
      <c r="E96" s="1500" t="s">
        <v>1262</v>
      </c>
      <c r="F96" s="1500"/>
      <c r="G96" s="1501"/>
      <c r="H96" s="661">
        <v>0.05</v>
      </c>
      <c r="I96" s="516"/>
      <c r="J96" s="664">
        <f t="shared" si="7"/>
        <v>0</v>
      </c>
      <c r="K96" s="663">
        <f t="shared" si="6"/>
        <v>0</v>
      </c>
      <c r="L96" s="315"/>
      <c r="M96" s="315"/>
      <c r="N96" s="315"/>
      <c r="O96" s="315"/>
      <c r="P96" s="315"/>
    </row>
    <row r="97" spans="2:16" ht="12.75" hidden="1" customHeight="1">
      <c r="B97" s="1514"/>
      <c r="C97" s="1528"/>
      <c r="D97" s="998" t="s">
        <v>627</v>
      </c>
      <c r="E97" s="1500" t="s">
        <v>1262</v>
      </c>
      <c r="F97" s="1500"/>
      <c r="G97" s="1501"/>
      <c r="H97" s="661">
        <v>0.05</v>
      </c>
      <c r="I97" s="516"/>
      <c r="J97" s="664">
        <f t="shared" si="7"/>
        <v>0</v>
      </c>
      <c r="K97" s="663">
        <f t="shared" si="6"/>
        <v>0</v>
      </c>
      <c r="L97" s="315"/>
      <c r="M97" s="315"/>
      <c r="N97" s="315"/>
      <c r="O97" s="315"/>
      <c r="P97" s="315"/>
    </row>
    <row r="98" spans="2:16" ht="12.75" hidden="1" customHeight="1">
      <c r="B98" s="1514"/>
      <c r="C98" s="1528"/>
      <c r="D98" s="998" t="s">
        <v>628</v>
      </c>
      <c r="E98" s="1500" t="s">
        <v>1262</v>
      </c>
      <c r="F98" s="1500"/>
      <c r="G98" s="1501"/>
      <c r="H98" s="661">
        <v>0.05</v>
      </c>
      <c r="I98" s="516"/>
      <c r="J98" s="664">
        <f t="shared" si="7"/>
        <v>0</v>
      </c>
      <c r="K98" s="663">
        <f t="shared" si="6"/>
        <v>0</v>
      </c>
      <c r="L98" s="315"/>
      <c r="M98" s="315"/>
      <c r="N98" s="315"/>
      <c r="O98" s="315"/>
      <c r="P98" s="315"/>
    </row>
    <row r="99" spans="2:16" ht="12.75" hidden="1" customHeight="1">
      <c r="B99" s="1514"/>
      <c r="C99" s="1528"/>
      <c r="D99" s="998" t="s">
        <v>629</v>
      </c>
      <c r="E99" s="1500" t="s">
        <v>1262</v>
      </c>
      <c r="F99" s="1500"/>
      <c r="G99" s="1501"/>
      <c r="H99" s="661">
        <v>0.05</v>
      </c>
      <c r="I99" s="516"/>
      <c r="J99" s="664">
        <f t="shared" si="7"/>
        <v>0</v>
      </c>
      <c r="K99" s="663">
        <f t="shared" si="6"/>
        <v>0</v>
      </c>
      <c r="L99" s="315"/>
      <c r="M99" s="315"/>
      <c r="N99" s="315"/>
      <c r="O99" s="315"/>
      <c r="P99" s="315"/>
    </row>
    <row r="100" spans="2:16" ht="12.75" hidden="1" customHeight="1">
      <c r="B100" s="1514"/>
      <c r="C100" s="1528"/>
      <c r="D100" s="998" t="s">
        <v>630</v>
      </c>
      <c r="E100" s="1500" t="s">
        <v>1262</v>
      </c>
      <c r="F100" s="1500"/>
      <c r="G100" s="1501"/>
      <c r="H100" s="661">
        <v>0.05</v>
      </c>
      <c r="I100" s="516"/>
      <c r="J100" s="664">
        <f t="shared" si="7"/>
        <v>0</v>
      </c>
      <c r="K100" s="663">
        <f t="shared" si="6"/>
        <v>0</v>
      </c>
      <c r="L100" s="315"/>
      <c r="M100" s="315"/>
      <c r="N100" s="315"/>
      <c r="O100" s="315"/>
      <c r="P100" s="315"/>
    </row>
    <row r="101" spans="2:16" ht="12.75" hidden="1" customHeight="1">
      <c r="B101" s="1514"/>
      <c r="C101" s="1528"/>
      <c r="D101" s="998" t="s">
        <v>631</v>
      </c>
      <c r="E101" s="1500" t="s">
        <v>1262</v>
      </c>
      <c r="F101" s="1500"/>
      <c r="G101" s="1501"/>
      <c r="H101" s="661">
        <v>0.05</v>
      </c>
      <c r="I101" s="516"/>
      <c r="J101" s="662">
        <f t="shared" si="7"/>
        <v>0</v>
      </c>
      <c r="K101" s="663">
        <f t="shared" si="6"/>
        <v>0</v>
      </c>
      <c r="L101" s="315"/>
      <c r="M101" s="315"/>
      <c r="N101" s="315"/>
      <c r="O101" s="315"/>
      <c r="P101" s="315"/>
    </row>
    <row r="102" spans="2:16" ht="12.75" hidden="1" customHeight="1">
      <c r="B102" s="1514"/>
      <c r="C102" s="1528"/>
      <c r="D102" s="998" t="s">
        <v>632</v>
      </c>
      <c r="E102" s="1500" t="s">
        <v>1262</v>
      </c>
      <c r="F102" s="1500"/>
      <c r="G102" s="1501"/>
      <c r="H102" s="661">
        <v>0.05</v>
      </c>
      <c r="I102" s="516"/>
      <c r="J102" s="662">
        <f t="shared" si="7"/>
        <v>0</v>
      </c>
      <c r="K102" s="663">
        <f t="shared" si="6"/>
        <v>0</v>
      </c>
      <c r="L102" s="315"/>
      <c r="M102" s="315"/>
      <c r="N102" s="315"/>
      <c r="O102" s="315"/>
      <c r="P102" s="315"/>
    </row>
    <row r="103" spans="2:16" ht="12.75" hidden="1" customHeight="1">
      <c r="B103" s="1514"/>
      <c r="C103" s="1528"/>
      <c r="D103" s="998" t="s">
        <v>633</v>
      </c>
      <c r="E103" s="1500" t="s">
        <v>1262</v>
      </c>
      <c r="F103" s="1500"/>
      <c r="G103" s="1501"/>
      <c r="H103" s="661">
        <v>0.05</v>
      </c>
      <c r="I103" s="516"/>
      <c r="J103" s="664">
        <f t="shared" si="7"/>
        <v>0</v>
      </c>
      <c r="K103" s="663">
        <f t="shared" si="6"/>
        <v>0</v>
      </c>
      <c r="L103" s="315"/>
      <c r="M103" s="315"/>
      <c r="N103" s="315"/>
      <c r="O103" s="315"/>
      <c r="P103" s="315"/>
    </row>
    <row r="104" spans="2:16" ht="12.75" hidden="1" customHeight="1">
      <c r="B104" s="1514"/>
      <c r="C104" s="1528"/>
      <c r="D104" s="998" t="s">
        <v>634</v>
      </c>
      <c r="E104" s="1500" t="s">
        <v>1262</v>
      </c>
      <c r="F104" s="1500"/>
      <c r="G104" s="1501"/>
      <c r="H104" s="661">
        <v>0.05</v>
      </c>
      <c r="I104" s="516"/>
      <c r="J104" s="664">
        <f t="shared" si="7"/>
        <v>0</v>
      </c>
      <c r="K104" s="663">
        <f t="shared" si="6"/>
        <v>0</v>
      </c>
      <c r="L104" s="315"/>
      <c r="M104" s="315"/>
      <c r="N104" s="315"/>
      <c r="O104" s="315"/>
      <c r="P104" s="315"/>
    </row>
    <row r="105" spans="2:16" ht="12.75" hidden="1" customHeight="1">
      <c r="B105" s="1514"/>
      <c r="C105" s="1528"/>
      <c r="D105" s="998" t="s">
        <v>635</v>
      </c>
      <c r="E105" s="1500" t="s">
        <v>1262</v>
      </c>
      <c r="F105" s="1500"/>
      <c r="G105" s="1501"/>
      <c r="H105" s="661">
        <v>0.05</v>
      </c>
      <c r="I105" s="516"/>
      <c r="J105" s="664">
        <f t="shared" si="7"/>
        <v>0</v>
      </c>
      <c r="K105" s="663">
        <f t="shared" si="6"/>
        <v>0</v>
      </c>
      <c r="L105" s="315"/>
      <c r="M105" s="315"/>
      <c r="N105" s="315"/>
      <c r="O105" s="315"/>
      <c r="P105" s="315"/>
    </row>
    <row r="106" spans="2:16" ht="12.75" hidden="1" customHeight="1">
      <c r="B106" s="1514"/>
      <c r="C106" s="1528"/>
      <c r="D106" s="998" t="s">
        <v>636</v>
      </c>
      <c r="E106" s="1500" t="s">
        <v>1262</v>
      </c>
      <c r="F106" s="1500"/>
      <c r="G106" s="1501"/>
      <c r="H106" s="661">
        <v>0.05</v>
      </c>
      <c r="I106" s="516"/>
      <c r="J106" s="664">
        <f t="shared" si="7"/>
        <v>0</v>
      </c>
      <c r="K106" s="663">
        <f t="shared" si="6"/>
        <v>0</v>
      </c>
      <c r="L106" s="315"/>
      <c r="M106" s="315"/>
      <c r="N106" s="315"/>
      <c r="O106" s="315"/>
      <c r="P106" s="315"/>
    </row>
    <row r="107" spans="2:16" ht="12.75" hidden="1" customHeight="1">
      <c r="B107" s="1514"/>
      <c r="C107" s="1528"/>
      <c r="D107" s="998" t="s">
        <v>637</v>
      </c>
      <c r="E107" s="1500" t="s">
        <v>1262</v>
      </c>
      <c r="F107" s="1500"/>
      <c r="G107" s="1501"/>
      <c r="H107" s="661">
        <v>0.05</v>
      </c>
      <c r="I107" s="516"/>
      <c r="J107" s="664">
        <f t="shared" si="7"/>
        <v>0</v>
      </c>
      <c r="K107" s="663">
        <f t="shared" si="6"/>
        <v>0</v>
      </c>
      <c r="L107" s="315"/>
      <c r="M107" s="315"/>
      <c r="N107" s="315"/>
      <c r="O107" s="315"/>
      <c r="P107" s="315"/>
    </row>
    <row r="108" spans="2:16" ht="12.75" hidden="1" customHeight="1">
      <c r="B108" s="1514"/>
      <c r="C108" s="1528"/>
      <c r="D108" s="998" t="s">
        <v>638</v>
      </c>
      <c r="E108" s="1500" t="s">
        <v>1262</v>
      </c>
      <c r="F108" s="1500"/>
      <c r="G108" s="1501"/>
      <c r="H108" s="661">
        <v>0.05</v>
      </c>
      <c r="I108" s="516"/>
      <c r="J108" s="664">
        <f t="shared" si="7"/>
        <v>0</v>
      </c>
      <c r="K108" s="663">
        <f t="shared" si="6"/>
        <v>0</v>
      </c>
      <c r="L108" s="315"/>
      <c r="M108" s="315"/>
      <c r="N108" s="315"/>
      <c r="O108" s="315"/>
      <c r="P108" s="315"/>
    </row>
    <row r="109" spans="2:16" ht="12.75" hidden="1" customHeight="1">
      <c r="B109" s="1514"/>
      <c r="C109" s="1528"/>
      <c r="D109" s="998" t="s">
        <v>639</v>
      </c>
      <c r="E109" s="1500" t="s">
        <v>1262</v>
      </c>
      <c r="F109" s="1500"/>
      <c r="G109" s="1501"/>
      <c r="H109" s="661">
        <v>0.05</v>
      </c>
      <c r="I109" s="516"/>
      <c r="J109" s="662">
        <f t="shared" si="7"/>
        <v>0</v>
      </c>
      <c r="K109" s="663">
        <f t="shared" si="6"/>
        <v>0</v>
      </c>
      <c r="L109" s="315"/>
      <c r="M109" s="315"/>
      <c r="N109" s="315"/>
      <c r="O109" s="315"/>
      <c r="P109" s="315"/>
    </row>
    <row r="110" spans="2:16" ht="12.75" hidden="1" customHeight="1">
      <c r="B110" s="1514"/>
      <c r="C110" s="1528"/>
      <c r="D110" s="998" t="s">
        <v>640</v>
      </c>
      <c r="E110" s="1500" t="s">
        <v>1262</v>
      </c>
      <c r="F110" s="1500"/>
      <c r="G110" s="1501"/>
      <c r="H110" s="661">
        <v>0.05</v>
      </c>
      <c r="I110" s="516"/>
      <c r="J110" s="662">
        <f t="shared" si="7"/>
        <v>0</v>
      </c>
      <c r="K110" s="663">
        <f t="shared" si="6"/>
        <v>0</v>
      </c>
      <c r="L110" s="315"/>
      <c r="M110" s="315"/>
      <c r="N110" s="315"/>
      <c r="O110" s="315"/>
      <c r="P110" s="315"/>
    </row>
    <row r="111" spans="2:16">
      <c r="B111" s="1514"/>
      <c r="C111" s="1529"/>
      <c r="D111" s="998" t="s">
        <v>641</v>
      </c>
      <c r="E111" s="1500" t="s">
        <v>1262</v>
      </c>
      <c r="F111" s="1500"/>
      <c r="G111" s="1501"/>
      <c r="H111" s="661">
        <v>0.05</v>
      </c>
      <c r="I111" s="516"/>
      <c r="J111" s="662">
        <f t="shared" si="7"/>
        <v>0</v>
      </c>
      <c r="K111" s="663">
        <f>IF(I111-J111&lt;0,0,I111-J111)</f>
        <v>0</v>
      </c>
      <c r="L111" s="315"/>
      <c r="M111" s="315"/>
      <c r="N111" s="315"/>
      <c r="O111" s="315"/>
      <c r="P111" s="315"/>
    </row>
    <row r="112" spans="2:16" ht="18" customHeight="1">
      <c r="B112" s="1514"/>
      <c r="C112" s="1527" t="s">
        <v>530</v>
      </c>
      <c r="D112" s="1364" t="s">
        <v>1263</v>
      </c>
      <c r="E112" s="1507"/>
      <c r="F112" s="1507"/>
      <c r="G112" s="1508"/>
      <c r="H112" s="776"/>
      <c r="I112" s="668"/>
      <c r="J112" s="770"/>
      <c r="K112" s="780"/>
      <c r="L112" s="315"/>
      <c r="M112" s="315"/>
      <c r="N112" s="315"/>
      <c r="O112" s="315"/>
      <c r="P112" s="315"/>
    </row>
    <row r="113" spans="2:16">
      <c r="B113" s="1514"/>
      <c r="C113" s="1528"/>
      <c r="D113" s="998" t="s">
        <v>504</v>
      </c>
      <c r="E113" s="1500" t="s">
        <v>1262</v>
      </c>
      <c r="F113" s="1500"/>
      <c r="G113" s="1501"/>
      <c r="H113" s="665">
        <v>0.1</v>
      </c>
      <c r="I113" s="516"/>
      <c r="J113" s="662">
        <f t="shared" ref="J113:J144" si="8">$I$723*H113</f>
        <v>0</v>
      </c>
      <c r="K113" s="663">
        <f t="shared" ref="K113:K121" si="9">IF(I113-J113&lt;0,0,I113-J113)</f>
        <v>0</v>
      </c>
      <c r="L113" s="315"/>
      <c r="M113" s="315"/>
      <c r="N113" s="315"/>
      <c r="O113" s="315"/>
      <c r="P113" s="315"/>
    </row>
    <row r="114" spans="2:16" ht="12.75" hidden="1" customHeight="1">
      <c r="B114" s="1514"/>
      <c r="C114" s="1528"/>
      <c r="D114" s="998" t="s">
        <v>506</v>
      </c>
      <c r="E114" s="1500" t="s">
        <v>1262</v>
      </c>
      <c r="F114" s="1500"/>
      <c r="G114" s="1501"/>
      <c r="H114" s="665">
        <v>0.1</v>
      </c>
      <c r="I114" s="516"/>
      <c r="J114" s="662">
        <f t="shared" si="8"/>
        <v>0</v>
      </c>
      <c r="K114" s="663">
        <f t="shared" si="9"/>
        <v>0</v>
      </c>
      <c r="L114" s="315"/>
      <c r="M114" s="315"/>
      <c r="N114" s="315"/>
      <c r="O114" s="315"/>
      <c r="P114" s="315"/>
    </row>
    <row r="115" spans="2:16" ht="12.75" hidden="1" customHeight="1">
      <c r="B115" s="1514"/>
      <c r="C115" s="1528"/>
      <c r="D115" s="998" t="s">
        <v>525</v>
      </c>
      <c r="E115" s="1500" t="s">
        <v>1262</v>
      </c>
      <c r="F115" s="1500"/>
      <c r="G115" s="1501"/>
      <c r="H115" s="665">
        <v>0.1</v>
      </c>
      <c r="I115" s="516"/>
      <c r="J115" s="662">
        <f t="shared" si="8"/>
        <v>0</v>
      </c>
      <c r="K115" s="663">
        <f t="shared" si="9"/>
        <v>0</v>
      </c>
      <c r="L115" s="315"/>
      <c r="M115" s="315"/>
      <c r="N115" s="315"/>
      <c r="O115" s="315"/>
      <c r="P115" s="315"/>
    </row>
    <row r="116" spans="2:16" ht="12.75" hidden="1" customHeight="1">
      <c r="B116" s="1514"/>
      <c r="C116" s="1528"/>
      <c r="D116" s="998" t="s">
        <v>526</v>
      </c>
      <c r="E116" s="1500" t="s">
        <v>1262</v>
      </c>
      <c r="F116" s="1500"/>
      <c r="G116" s="1501"/>
      <c r="H116" s="665">
        <v>0.1</v>
      </c>
      <c r="I116" s="516"/>
      <c r="J116" s="662">
        <f t="shared" si="8"/>
        <v>0</v>
      </c>
      <c r="K116" s="663">
        <f t="shared" si="9"/>
        <v>0</v>
      </c>
      <c r="L116" s="315"/>
      <c r="M116" s="315"/>
      <c r="N116" s="315"/>
      <c r="O116" s="315"/>
      <c r="P116" s="315"/>
    </row>
    <row r="117" spans="2:16" ht="12.75" hidden="1" customHeight="1">
      <c r="B117" s="1514"/>
      <c r="C117" s="1528"/>
      <c r="D117" s="998" t="s">
        <v>527</v>
      </c>
      <c r="E117" s="1500" t="s">
        <v>1262</v>
      </c>
      <c r="F117" s="1500"/>
      <c r="G117" s="1501"/>
      <c r="H117" s="665">
        <v>0.1</v>
      </c>
      <c r="I117" s="516"/>
      <c r="J117" s="662">
        <f t="shared" si="8"/>
        <v>0</v>
      </c>
      <c r="K117" s="663">
        <f t="shared" si="9"/>
        <v>0</v>
      </c>
      <c r="L117" s="315"/>
      <c r="M117" s="315"/>
      <c r="N117" s="315"/>
      <c r="O117" s="315"/>
      <c r="P117" s="315"/>
    </row>
    <row r="118" spans="2:16" ht="12.75" hidden="1" customHeight="1">
      <c r="B118" s="1514"/>
      <c r="C118" s="1528"/>
      <c r="D118" s="998" t="s">
        <v>547</v>
      </c>
      <c r="E118" s="1500" t="s">
        <v>1262</v>
      </c>
      <c r="F118" s="1500"/>
      <c r="G118" s="1501"/>
      <c r="H118" s="665">
        <v>0.1</v>
      </c>
      <c r="I118" s="516"/>
      <c r="J118" s="662">
        <f t="shared" si="8"/>
        <v>0</v>
      </c>
      <c r="K118" s="663">
        <f t="shared" si="9"/>
        <v>0</v>
      </c>
      <c r="L118" s="315"/>
      <c r="M118" s="315"/>
      <c r="N118" s="315"/>
      <c r="O118" s="315"/>
      <c r="P118" s="315"/>
    </row>
    <row r="119" spans="2:16" ht="12.75" hidden="1" customHeight="1">
      <c r="B119" s="1514"/>
      <c r="C119" s="1528"/>
      <c r="D119" s="998" t="s">
        <v>529</v>
      </c>
      <c r="E119" s="1500" t="s">
        <v>1262</v>
      </c>
      <c r="F119" s="1500"/>
      <c r="G119" s="1501"/>
      <c r="H119" s="665">
        <v>0.1</v>
      </c>
      <c r="I119" s="516"/>
      <c r="J119" s="662">
        <f t="shared" si="8"/>
        <v>0</v>
      </c>
      <c r="K119" s="663">
        <f t="shared" si="9"/>
        <v>0</v>
      </c>
      <c r="L119" s="315"/>
      <c r="M119" s="315"/>
      <c r="N119" s="315"/>
      <c r="O119" s="315"/>
      <c r="P119" s="315"/>
    </row>
    <row r="120" spans="2:16" ht="12.75" hidden="1" customHeight="1">
      <c r="B120" s="1514"/>
      <c r="C120" s="1528"/>
      <c r="D120" s="998" t="s">
        <v>548</v>
      </c>
      <c r="E120" s="1500" t="s">
        <v>1262</v>
      </c>
      <c r="F120" s="1500"/>
      <c r="G120" s="1501"/>
      <c r="H120" s="665">
        <v>0.1</v>
      </c>
      <c r="I120" s="516"/>
      <c r="J120" s="662">
        <f t="shared" si="8"/>
        <v>0</v>
      </c>
      <c r="K120" s="663">
        <f t="shared" si="9"/>
        <v>0</v>
      </c>
      <c r="L120" s="315"/>
      <c r="M120" s="315"/>
      <c r="N120" s="315"/>
      <c r="O120" s="315"/>
      <c r="P120" s="315"/>
    </row>
    <row r="121" spans="2:16" ht="12.75" hidden="1" customHeight="1">
      <c r="B121" s="1514"/>
      <c r="C121" s="1528"/>
      <c r="D121" s="998" t="s">
        <v>550</v>
      </c>
      <c r="E121" s="1500" t="s">
        <v>1262</v>
      </c>
      <c r="F121" s="1500"/>
      <c r="G121" s="1501"/>
      <c r="H121" s="665">
        <v>0.1</v>
      </c>
      <c r="I121" s="516"/>
      <c r="J121" s="662">
        <f t="shared" si="8"/>
        <v>0</v>
      </c>
      <c r="K121" s="663">
        <f t="shared" si="9"/>
        <v>0</v>
      </c>
      <c r="L121" s="315"/>
      <c r="M121" s="315"/>
      <c r="N121" s="315"/>
      <c r="O121" s="315"/>
      <c r="P121" s="315"/>
    </row>
    <row r="122" spans="2:16" ht="12.75" hidden="1" customHeight="1">
      <c r="B122" s="1514"/>
      <c r="C122" s="1528"/>
      <c r="D122" s="998" t="s">
        <v>549</v>
      </c>
      <c r="E122" s="1500" t="s">
        <v>1262</v>
      </c>
      <c r="F122" s="1500"/>
      <c r="G122" s="1501"/>
      <c r="H122" s="665">
        <v>0.1</v>
      </c>
      <c r="I122" s="516"/>
      <c r="J122" s="662">
        <f t="shared" si="8"/>
        <v>0</v>
      </c>
      <c r="K122" s="663">
        <f t="shared" ref="K122:K129" si="10">IF(I122-J122&lt;0,0,I122-J122)</f>
        <v>0</v>
      </c>
      <c r="L122" s="315"/>
      <c r="M122" s="315"/>
      <c r="N122" s="315"/>
      <c r="O122" s="315"/>
      <c r="P122" s="315"/>
    </row>
    <row r="123" spans="2:16" ht="12.75" hidden="1" customHeight="1">
      <c r="B123" s="1514"/>
      <c r="C123" s="1528"/>
      <c r="D123" s="998" t="s">
        <v>552</v>
      </c>
      <c r="E123" s="1500" t="s">
        <v>1262</v>
      </c>
      <c r="F123" s="1500"/>
      <c r="G123" s="1501"/>
      <c r="H123" s="665">
        <v>0.1</v>
      </c>
      <c r="I123" s="516"/>
      <c r="J123" s="662">
        <f t="shared" si="8"/>
        <v>0</v>
      </c>
      <c r="K123" s="663">
        <f t="shared" si="10"/>
        <v>0</v>
      </c>
      <c r="L123" s="315"/>
      <c r="M123" s="315"/>
      <c r="N123" s="315"/>
      <c r="O123" s="315"/>
      <c r="P123" s="315"/>
    </row>
    <row r="124" spans="2:16" ht="12.75" hidden="1" customHeight="1">
      <c r="B124" s="1514"/>
      <c r="C124" s="1528"/>
      <c r="D124" s="998" t="s">
        <v>553</v>
      </c>
      <c r="E124" s="1500" t="s">
        <v>1262</v>
      </c>
      <c r="F124" s="1500"/>
      <c r="G124" s="1501"/>
      <c r="H124" s="665">
        <v>0.1</v>
      </c>
      <c r="I124" s="516"/>
      <c r="J124" s="662">
        <f t="shared" si="8"/>
        <v>0</v>
      </c>
      <c r="K124" s="663">
        <f t="shared" si="10"/>
        <v>0</v>
      </c>
      <c r="L124" s="315"/>
      <c r="M124" s="315"/>
      <c r="N124" s="315"/>
      <c r="O124" s="315"/>
      <c r="P124" s="315"/>
    </row>
    <row r="125" spans="2:16" ht="12.75" hidden="1" customHeight="1">
      <c r="B125" s="1514"/>
      <c r="C125" s="1528"/>
      <c r="D125" s="998" t="s">
        <v>554</v>
      </c>
      <c r="E125" s="1500" t="s">
        <v>1262</v>
      </c>
      <c r="F125" s="1500"/>
      <c r="G125" s="1501"/>
      <c r="H125" s="665">
        <v>0.1</v>
      </c>
      <c r="I125" s="516"/>
      <c r="J125" s="662">
        <f t="shared" si="8"/>
        <v>0</v>
      </c>
      <c r="K125" s="663">
        <f t="shared" si="10"/>
        <v>0</v>
      </c>
      <c r="L125" s="315"/>
      <c r="M125" s="315"/>
      <c r="N125" s="315"/>
      <c r="O125" s="315"/>
      <c r="P125" s="315"/>
    </row>
    <row r="126" spans="2:16" ht="12.75" hidden="1" customHeight="1">
      <c r="B126" s="1514"/>
      <c r="C126" s="1528"/>
      <c r="D126" s="998" t="s">
        <v>555</v>
      </c>
      <c r="E126" s="1500" t="s">
        <v>1262</v>
      </c>
      <c r="F126" s="1500"/>
      <c r="G126" s="1501"/>
      <c r="H126" s="665">
        <v>0.1</v>
      </c>
      <c r="I126" s="516"/>
      <c r="J126" s="662">
        <f t="shared" si="8"/>
        <v>0</v>
      </c>
      <c r="K126" s="663">
        <f t="shared" si="10"/>
        <v>0</v>
      </c>
      <c r="L126" s="315"/>
      <c r="M126" s="315"/>
      <c r="N126" s="315"/>
      <c r="O126" s="315"/>
      <c r="P126" s="315"/>
    </row>
    <row r="127" spans="2:16" ht="12.75" hidden="1" customHeight="1">
      <c r="B127" s="1514"/>
      <c r="C127" s="1528"/>
      <c r="D127" s="998" t="s">
        <v>556</v>
      </c>
      <c r="E127" s="1500" t="s">
        <v>1262</v>
      </c>
      <c r="F127" s="1500"/>
      <c r="G127" s="1501"/>
      <c r="H127" s="665">
        <v>0.1</v>
      </c>
      <c r="I127" s="516"/>
      <c r="J127" s="662">
        <f t="shared" si="8"/>
        <v>0</v>
      </c>
      <c r="K127" s="663">
        <f t="shared" si="10"/>
        <v>0</v>
      </c>
      <c r="L127" s="315"/>
      <c r="M127" s="315"/>
      <c r="N127" s="315"/>
      <c r="O127" s="315"/>
      <c r="P127" s="315"/>
    </row>
    <row r="128" spans="2:16" ht="12.75" hidden="1" customHeight="1">
      <c r="B128" s="1514"/>
      <c r="C128" s="1528"/>
      <c r="D128" s="998" t="s">
        <v>557</v>
      </c>
      <c r="E128" s="1500" t="s">
        <v>1262</v>
      </c>
      <c r="F128" s="1500"/>
      <c r="G128" s="1501"/>
      <c r="H128" s="665">
        <v>0.1</v>
      </c>
      <c r="I128" s="516"/>
      <c r="J128" s="662">
        <f t="shared" si="8"/>
        <v>0</v>
      </c>
      <c r="K128" s="663">
        <f t="shared" si="10"/>
        <v>0</v>
      </c>
      <c r="L128" s="315"/>
      <c r="M128" s="315"/>
      <c r="N128" s="315"/>
      <c r="O128" s="315"/>
      <c r="P128" s="315"/>
    </row>
    <row r="129" spans="2:16" ht="12.75" hidden="1" customHeight="1">
      <c r="B129" s="1514"/>
      <c r="C129" s="1528"/>
      <c r="D129" s="998" t="s">
        <v>558</v>
      </c>
      <c r="E129" s="1500" t="s">
        <v>1262</v>
      </c>
      <c r="F129" s="1500"/>
      <c r="G129" s="1501"/>
      <c r="H129" s="665">
        <v>0.1</v>
      </c>
      <c r="I129" s="516"/>
      <c r="J129" s="662">
        <f t="shared" si="8"/>
        <v>0</v>
      </c>
      <c r="K129" s="663">
        <f t="shared" si="10"/>
        <v>0</v>
      </c>
      <c r="L129" s="315"/>
      <c r="M129" s="315"/>
      <c r="N129" s="315"/>
      <c r="O129" s="315"/>
      <c r="P129" s="315"/>
    </row>
    <row r="130" spans="2:16" ht="12.75" hidden="1" customHeight="1">
      <c r="B130" s="1514"/>
      <c r="C130" s="1528"/>
      <c r="D130" s="998" t="s">
        <v>559</v>
      </c>
      <c r="E130" s="1500" t="s">
        <v>1262</v>
      </c>
      <c r="F130" s="1500"/>
      <c r="G130" s="1501"/>
      <c r="H130" s="665">
        <v>0.1</v>
      </c>
      <c r="I130" s="516"/>
      <c r="J130" s="662">
        <f t="shared" si="8"/>
        <v>0</v>
      </c>
      <c r="K130" s="663">
        <f t="shared" ref="K130:K137" si="11">IF(I130-J130&lt;0,0,I130-J130)</f>
        <v>0</v>
      </c>
      <c r="L130" s="315"/>
      <c r="M130" s="315"/>
      <c r="N130" s="315"/>
      <c r="O130" s="315"/>
      <c r="P130" s="315"/>
    </row>
    <row r="131" spans="2:16" ht="12.75" hidden="1" customHeight="1">
      <c r="B131" s="1514"/>
      <c r="C131" s="1528"/>
      <c r="D131" s="998" t="s">
        <v>560</v>
      </c>
      <c r="E131" s="1500" t="s">
        <v>1262</v>
      </c>
      <c r="F131" s="1500"/>
      <c r="G131" s="1501"/>
      <c r="H131" s="665">
        <v>0.1</v>
      </c>
      <c r="I131" s="516"/>
      <c r="J131" s="662">
        <f t="shared" si="8"/>
        <v>0</v>
      </c>
      <c r="K131" s="663">
        <f t="shared" si="11"/>
        <v>0</v>
      </c>
      <c r="L131" s="315"/>
      <c r="M131" s="315"/>
      <c r="N131" s="315"/>
      <c r="O131" s="315"/>
      <c r="P131" s="315"/>
    </row>
    <row r="132" spans="2:16" ht="12.75" hidden="1" customHeight="1">
      <c r="B132" s="1514"/>
      <c r="C132" s="1528"/>
      <c r="D132" s="998" t="s">
        <v>561</v>
      </c>
      <c r="E132" s="1500" t="s">
        <v>1262</v>
      </c>
      <c r="F132" s="1500"/>
      <c r="G132" s="1501"/>
      <c r="H132" s="665">
        <v>0.1</v>
      </c>
      <c r="I132" s="516"/>
      <c r="J132" s="662">
        <f t="shared" si="8"/>
        <v>0</v>
      </c>
      <c r="K132" s="663">
        <f t="shared" si="11"/>
        <v>0</v>
      </c>
      <c r="L132" s="315"/>
      <c r="M132" s="315"/>
      <c r="N132" s="315"/>
      <c r="O132" s="315"/>
      <c r="P132" s="315"/>
    </row>
    <row r="133" spans="2:16" ht="12.75" hidden="1" customHeight="1">
      <c r="B133" s="1514"/>
      <c r="C133" s="1528"/>
      <c r="D133" s="998" t="s">
        <v>562</v>
      </c>
      <c r="E133" s="1500" t="s">
        <v>1262</v>
      </c>
      <c r="F133" s="1500"/>
      <c r="G133" s="1501"/>
      <c r="H133" s="665">
        <v>0.1</v>
      </c>
      <c r="I133" s="516"/>
      <c r="J133" s="662">
        <f t="shared" si="8"/>
        <v>0</v>
      </c>
      <c r="K133" s="663">
        <f t="shared" si="11"/>
        <v>0</v>
      </c>
      <c r="L133" s="315"/>
      <c r="M133" s="315"/>
      <c r="N133" s="315"/>
      <c r="O133" s="315"/>
      <c r="P133" s="315"/>
    </row>
    <row r="134" spans="2:16" ht="12.75" hidden="1" customHeight="1">
      <c r="B134" s="1514"/>
      <c r="C134" s="1528"/>
      <c r="D134" s="998" t="s">
        <v>563</v>
      </c>
      <c r="E134" s="1500" t="s">
        <v>1262</v>
      </c>
      <c r="F134" s="1500"/>
      <c r="G134" s="1501"/>
      <c r="H134" s="665">
        <v>0.1</v>
      </c>
      <c r="I134" s="516"/>
      <c r="J134" s="662">
        <f t="shared" si="8"/>
        <v>0</v>
      </c>
      <c r="K134" s="663">
        <f t="shared" si="11"/>
        <v>0</v>
      </c>
      <c r="L134" s="315"/>
      <c r="M134" s="315"/>
      <c r="N134" s="315"/>
      <c r="O134" s="315"/>
      <c r="P134" s="315"/>
    </row>
    <row r="135" spans="2:16" ht="12.75" hidden="1" customHeight="1">
      <c r="B135" s="1514"/>
      <c r="C135" s="1528"/>
      <c r="D135" s="998" t="s">
        <v>564</v>
      </c>
      <c r="E135" s="1500" t="s">
        <v>1262</v>
      </c>
      <c r="F135" s="1500"/>
      <c r="G135" s="1501"/>
      <c r="H135" s="665">
        <v>0.1</v>
      </c>
      <c r="I135" s="516"/>
      <c r="J135" s="662">
        <f t="shared" si="8"/>
        <v>0</v>
      </c>
      <c r="K135" s="663">
        <f t="shared" si="11"/>
        <v>0</v>
      </c>
      <c r="L135" s="315"/>
      <c r="M135" s="315"/>
      <c r="N135" s="315"/>
      <c r="O135" s="315"/>
      <c r="P135" s="315"/>
    </row>
    <row r="136" spans="2:16" ht="12.75" hidden="1" customHeight="1">
      <c r="B136" s="1514"/>
      <c r="C136" s="1528"/>
      <c r="D136" s="998" t="s">
        <v>565</v>
      </c>
      <c r="E136" s="1500" t="s">
        <v>1262</v>
      </c>
      <c r="F136" s="1500"/>
      <c r="G136" s="1501"/>
      <c r="H136" s="665">
        <v>0.1</v>
      </c>
      <c r="I136" s="516"/>
      <c r="J136" s="662">
        <f t="shared" si="8"/>
        <v>0</v>
      </c>
      <c r="K136" s="663">
        <f t="shared" si="11"/>
        <v>0</v>
      </c>
      <c r="L136" s="315"/>
      <c r="M136" s="315"/>
      <c r="N136" s="315"/>
      <c r="O136" s="315"/>
      <c r="P136" s="315"/>
    </row>
    <row r="137" spans="2:16" ht="12.75" hidden="1" customHeight="1">
      <c r="B137" s="1514"/>
      <c r="C137" s="1528"/>
      <c r="D137" s="998" t="s">
        <v>566</v>
      </c>
      <c r="E137" s="1500" t="s">
        <v>1262</v>
      </c>
      <c r="F137" s="1500"/>
      <c r="G137" s="1501"/>
      <c r="H137" s="665">
        <v>0.1</v>
      </c>
      <c r="I137" s="516"/>
      <c r="J137" s="662">
        <f t="shared" si="8"/>
        <v>0</v>
      </c>
      <c r="K137" s="663">
        <f t="shared" si="11"/>
        <v>0</v>
      </c>
      <c r="L137" s="315"/>
      <c r="M137" s="315"/>
      <c r="N137" s="315"/>
      <c r="O137" s="315"/>
      <c r="P137" s="315"/>
    </row>
    <row r="138" spans="2:16" ht="12.75" hidden="1" customHeight="1">
      <c r="B138" s="1514"/>
      <c r="C138" s="1528"/>
      <c r="D138" s="998" t="s">
        <v>567</v>
      </c>
      <c r="E138" s="1500" t="s">
        <v>1262</v>
      </c>
      <c r="F138" s="1500"/>
      <c r="G138" s="1501"/>
      <c r="H138" s="665">
        <v>0.1</v>
      </c>
      <c r="I138" s="516"/>
      <c r="J138" s="662">
        <f t="shared" si="8"/>
        <v>0</v>
      </c>
      <c r="K138" s="663">
        <f t="shared" ref="K138:K145" si="12">IF(I138-J138&lt;0,0,I138-J138)</f>
        <v>0</v>
      </c>
      <c r="L138" s="315"/>
      <c r="M138" s="315"/>
      <c r="N138" s="315"/>
      <c r="O138" s="315"/>
      <c r="P138" s="315"/>
    </row>
    <row r="139" spans="2:16" ht="12.75" hidden="1" customHeight="1">
      <c r="B139" s="1514"/>
      <c r="C139" s="1528"/>
      <c r="D139" s="998" t="s">
        <v>568</v>
      </c>
      <c r="E139" s="1500" t="s">
        <v>1262</v>
      </c>
      <c r="F139" s="1500"/>
      <c r="G139" s="1501"/>
      <c r="H139" s="665">
        <v>0.1</v>
      </c>
      <c r="I139" s="516"/>
      <c r="J139" s="662">
        <f t="shared" si="8"/>
        <v>0</v>
      </c>
      <c r="K139" s="663">
        <f t="shared" si="12"/>
        <v>0</v>
      </c>
      <c r="L139" s="315"/>
      <c r="M139" s="315"/>
      <c r="N139" s="315"/>
      <c r="O139" s="315"/>
      <c r="P139" s="315"/>
    </row>
    <row r="140" spans="2:16" ht="12.75" hidden="1" customHeight="1">
      <c r="B140" s="1514"/>
      <c r="C140" s="1528"/>
      <c r="D140" s="998" t="s">
        <v>569</v>
      </c>
      <c r="E140" s="1500" t="s">
        <v>1262</v>
      </c>
      <c r="F140" s="1500"/>
      <c r="G140" s="1501"/>
      <c r="H140" s="665">
        <v>0.1</v>
      </c>
      <c r="I140" s="516"/>
      <c r="J140" s="662">
        <f t="shared" si="8"/>
        <v>0</v>
      </c>
      <c r="K140" s="663">
        <f t="shared" si="12"/>
        <v>0</v>
      </c>
      <c r="L140" s="315"/>
      <c r="M140" s="315"/>
      <c r="N140" s="315"/>
      <c r="O140" s="315"/>
      <c r="P140" s="315"/>
    </row>
    <row r="141" spans="2:16" ht="12.75" hidden="1" customHeight="1">
      <c r="B141" s="1514"/>
      <c r="C141" s="1528"/>
      <c r="D141" s="998" t="s">
        <v>570</v>
      </c>
      <c r="E141" s="1500" t="s">
        <v>1262</v>
      </c>
      <c r="F141" s="1500"/>
      <c r="G141" s="1501"/>
      <c r="H141" s="665">
        <v>0.1</v>
      </c>
      <c r="I141" s="516"/>
      <c r="J141" s="662">
        <f t="shared" si="8"/>
        <v>0</v>
      </c>
      <c r="K141" s="663">
        <f t="shared" si="12"/>
        <v>0</v>
      </c>
      <c r="L141" s="315"/>
      <c r="M141" s="315"/>
      <c r="N141" s="315"/>
      <c r="O141" s="315"/>
      <c r="P141" s="315"/>
    </row>
    <row r="142" spans="2:16" ht="12.75" hidden="1" customHeight="1">
      <c r="B142" s="1514"/>
      <c r="C142" s="1528"/>
      <c r="D142" s="998" t="s">
        <v>571</v>
      </c>
      <c r="E142" s="1500" t="s">
        <v>1262</v>
      </c>
      <c r="F142" s="1500"/>
      <c r="G142" s="1501"/>
      <c r="H142" s="665">
        <v>0.1</v>
      </c>
      <c r="I142" s="516"/>
      <c r="J142" s="662">
        <f t="shared" si="8"/>
        <v>0</v>
      </c>
      <c r="K142" s="663">
        <f t="shared" si="12"/>
        <v>0</v>
      </c>
      <c r="L142" s="315"/>
      <c r="M142" s="315"/>
      <c r="N142" s="315"/>
      <c r="O142" s="315"/>
      <c r="P142" s="315"/>
    </row>
    <row r="143" spans="2:16" ht="12.75" hidden="1" customHeight="1">
      <c r="B143" s="1514"/>
      <c r="C143" s="1528"/>
      <c r="D143" s="998" t="s">
        <v>572</v>
      </c>
      <c r="E143" s="1500" t="s">
        <v>1262</v>
      </c>
      <c r="F143" s="1500"/>
      <c r="G143" s="1501"/>
      <c r="H143" s="665">
        <v>0.1</v>
      </c>
      <c r="I143" s="516"/>
      <c r="J143" s="662">
        <f t="shared" si="8"/>
        <v>0</v>
      </c>
      <c r="K143" s="663">
        <f t="shared" si="12"/>
        <v>0</v>
      </c>
      <c r="L143" s="315"/>
      <c r="M143" s="315"/>
      <c r="N143" s="315"/>
      <c r="O143" s="315"/>
      <c r="P143" s="315"/>
    </row>
    <row r="144" spans="2:16" ht="12.75" hidden="1" customHeight="1">
      <c r="B144" s="1514"/>
      <c r="C144" s="1528"/>
      <c r="D144" s="998" t="s">
        <v>573</v>
      </c>
      <c r="E144" s="1500" t="s">
        <v>1262</v>
      </c>
      <c r="F144" s="1500"/>
      <c r="G144" s="1501"/>
      <c r="H144" s="665">
        <v>0.1</v>
      </c>
      <c r="I144" s="516"/>
      <c r="J144" s="662">
        <f t="shared" si="8"/>
        <v>0</v>
      </c>
      <c r="K144" s="663">
        <f t="shared" si="12"/>
        <v>0</v>
      </c>
      <c r="L144" s="315"/>
      <c r="M144" s="315"/>
      <c r="N144" s="315"/>
      <c r="O144" s="315"/>
      <c r="P144" s="315"/>
    </row>
    <row r="145" spans="2:16" ht="12.75" hidden="1" customHeight="1">
      <c r="B145" s="1514"/>
      <c r="C145" s="1528"/>
      <c r="D145" s="998" t="s">
        <v>574</v>
      </c>
      <c r="E145" s="1500" t="s">
        <v>1262</v>
      </c>
      <c r="F145" s="1500"/>
      <c r="G145" s="1501"/>
      <c r="H145" s="665">
        <v>0.1</v>
      </c>
      <c r="I145" s="516"/>
      <c r="J145" s="662">
        <f t="shared" ref="J145:J176" si="13">$I$723*H145</f>
        <v>0</v>
      </c>
      <c r="K145" s="663">
        <f t="shared" si="12"/>
        <v>0</v>
      </c>
      <c r="L145" s="315"/>
      <c r="M145" s="315"/>
      <c r="N145" s="315"/>
      <c r="O145" s="315"/>
      <c r="P145" s="315"/>
    </row>
    <row r="146" spans="2:16" ht="12.75" hidden="1" customHeight="1">
      <c r="B146" s="1514"/>
      <c r="C146" s="1528"/>
      <c r="D146" s="998" t="s">
        <v>575</v>
      </c>
      <c r="E146" s="1500" t="s">
        <v>1262</v>
      </c>
      <c r="F146" s="1500"/>
      <c r="G146" s="1501"/>
      <c r="H146" s="665">
        <v>0.1</v>
      </c>
      <c r="I146" s="516"/>
      <c r="J146" s="662">
        <f t="shared" si="13"/>
        <v>0</v>
      </c>
      <c r="K146" s="663">
        <f t="shared" ref="K146:K211" si="14">IF(I146-J146&lt;0,0,I146-J146)</f>
        <v>0</v>
      </c>
      <c r="L146" s="315"/>
      <c r="M146" s="315"/>
      <c r="N146" s="315"/>
      <c r="O146" s="315"/>
      <c r="P146" s="315"/>
    </row>
    <row r="147" spans="2:16" ht="12.75" hidden="1" customHeight="1">
      <c r="B147" s="1514"/>
      <c r="C147" s="1528"/>
      <c r="D147" s="998" t="s">
        <v>576</v>
      </c>
      <c r="E147" s="1500" t="s">
        <v>1262</v>
      </c>
      <c r="F147" s="1500"/>
      <c r="G147" s="1501"/>
      <c r="H147" s="665">
        <v>0.1</v>
      </c>
      <c r="I147" s="516"/>
      <c r="J147" s="662">
        <f t="shared" si="13"/>
        <v>0</v>
      </c>
      <c r="K147" s="663">
        <f t="shared" si="14"/>
        <v>0</v>
      </c>
      <c r="L147" s="315"/>
      <c r="M147" s="315"/>
      <c r="N147" s="315"/>
      <c r="O147" s="315"/>
      <c r="P147" s="315"/>
    </row>
    <row r="148" spans="2:16" ht="12.75" hidden="1" customHeight="1">
      <c r="B148" s="1514"/>
      <c r="C148" s="1528"/>
      <c r="D148" s="998" t="s">
        <v>577</v>
      </c>
      <c r="E148" s="1500" t="s">
        <v>1262</v>
      </c>
      <c r="F148" s="1500"/>
      <c r="G148" s="1501"/>
      <c r="H148" s="665">
        <v>0.1</v>
      </c>
      <c r="I148" s="516"/>
      <c r="J148" s="662">
        <f t="shared" si="13"/>
        <v>0</v>
      </c>
      <c r="K148" s="663">
        <f t="shared" si="14"/>
        <v>0</v>
      </c>
      <c r="L148" s="315"/>
      <c r="M148" s="315"/>
      <c r="N148" s="315"/>
      <c r="O148" s="315"/>
      <c r="P148" s="315"/>
    </row>
    <row r="149" spans="2:16" ht="12.75" hidden="1" customHeight="1">
      <c r="B149" s="1514"/>
      <c r="C149" s="1528"/>
      <c r="D149" s="998" t="s">
        <v>578</v>
      </c>
      <c r="E149" s="1500" t="s">
        <v>1262</v>
      </c>
      <c r="F149" s="1500"/>
      <c r="G149" s="1501"/>
      <c r="H149" s="665">
        <v>0.1</v>
      </c>
      <c r="I149" s="516"/>
      <c r="J149" s="662">
        <f t="shared" si="13"/>
        <v>0</v>
      </c>
      <c r="K149" s="663">
        <f t="shared" si="14"/>
        <v>0</v>
      </c>
      <c r="L149" s="315"/>
      <c r="M149" s="315"/>
      <c r="N149" s="315"/>
      <c r="O149" s="315"/>
      <c r="P149" s="315"/>
    </row>
    <row r="150" spans="2:16" ht="12.75" hidden="1" customHeight="1">
      <c r="B150" s="1514"/>
      <c r="C150" s="1528"/>
      <c r="D150" s="998" t="s">
        <v>579</v>
      </c>
      <c r="E150" s="1500" t="s">
        <v>1262</v>
      </c>
      <c r="F150" s="1500"/>
      <c r="G150" s="1501"/>
      <c r="H150" s="665">
        <v>0.1</v>
      </c>
      <c r="I150" s="516"/>
      <c r="J150" s="662">
        <f t="shared" si="13"/>
        <v>0</v>
      </c>
      <c r="K150" s="663">
        <f t="shared" si="14"/>
        <v>0</v>
      </c>
      <c r="L150" s="315"/>
      <c r="M150" s="315"/>
      <c r="N150" s="315"/>
      <c r="O150" s="315"/>
      <c r="P150" s="315"/>
    </row>
    <row r="151" spans="2:16" ht="12.75" hidden="1" customHeight="1">
      <c r="B151" s="1514"/>
      <c r="C151" s="1528"/>
      <c r="D151" s="998" t="s">
        <v>580</v>
      </c>
      <c r="E151" s="1500" t="s">
        <v>1262</v>
      </c>
      <c r="F151" s="1500"/>
      <c r="G151" s="1501"/>
      <c r="H151" s="665">
        <v>0.1</v>
      </c>
      <c r="I151" s="516"/>
      <c r="J151" s="662">
        <f t="shared" si="13"/>
        <v>0</v>
      </c>
      <c r="K151" s="663">
        <f t="shared" si="14"/>
        <v>0</v>
      </c>
      <c r="L151" s="315"/>
      <c r="M151" s="315"/>
      <c r="N151" s="315"/>
      <c r="O151" s="315"/>
      <c r="P151" s="315"/>
    </row>
    <row r="152" spans="2:16" ht="12.75" hidden="1" customHeight="1">
      <c r="B152" s="1514"/>
      <c r="C152" s="1528"/>
      <c r="D152" s="998" t="s">
        <v>581</v>
      </c>
      <c r="E152" s="1500" t="s">
        <v>1262</v>
      </c>
      <c r="F152" s="1500"/>
      <c r="G152" s="1501"/>
      <c r="H152" s="665">
        <v>0.1</v>
      </c>
      <c r="I152" s="516"/>
      <c r="J152" s="662">
        <f t="shared" si="13"/>
        <v>0</v>
      </c>
      <c r="K152" s="663">
        <f t="shared" si="14"/>
        <v>0</v>
      </c>
      <c r="L152" s="315"/>
      <c r="M152" s="315"/>
      <c r="N152" s="315"/>
      <c r="O152" s="315"/>
      <c r="P152" s="315"/>
    </row>
    <row r="153" spans="2:16" ht="12.75" hidden="1" customHeight="1">
      <c r="B153" s="1514"/>
      <c r="C153" s="1528"/>
      <c r="D153" s="998" t="s">
        <v>582</v>
      </c>
      <c r="E153" s="1500" t="s">
        <v>1262</v>
      </c>
      <c r="F153" s="1500"/>
      <c r="G153" s="1501"/>
      <c r="H153" s="665">
        <v>0.1</v>
      </c>
      <c r="I153" s="516"/>
      <c r="J153" s="662">
        <f t="shared" si="13"/>
        <v>0</v>
      </c>
      <c r="K153" s="663">
        <f t="shared" si="14"/>
        <v>0</v>
      </c>
      <c r="L153" s="315"/>
      <c r="M153" s="315"/>
      <c r="N153" s="315"/>
      <c r="O153" s="315"/>
      <c r="P153" s="315"/>
    </row>
    <row r="154" spans="2:16" ht="12.75" hidden="1" customHeight="1">
      <c r="B154" s="1514"/>
      <c r="C154" s="1528"/>
      <c r="D154" s="998" t="s">
        <v>583</v>
      </c>
      <c r="E154" s="1500" t="s">
        <v>1262</v>
      </c>
      <c r="F154" s="1500"/>
      <c r="G154" s="1501"/>
      <c r="H154" s="665">
        <v>0.1</v>
      </c>
      <c r="I154" s="516"/>
      <c r="J154" s="662">
        <f t="shared" si="13"/>
        <v>0</v>
      </c>
      <c r="K154" s="663">
        <f t="shared" si="14"/>
        <v>0</v>
      </c>
      <c r="L154" s="315"/>
      <c r="M154" s="315"/>
      <c r="N154" s="315"/>
      <c r="O154" s="315"/>
      <c r="P154" s="315"/>
    </row>
    <row r="155" spans="2:16" ht="12.75" hidden="1" customHeight="1">
      <c r="B155" s="1514"/>
      <c r="C155" s="1528"/>
      <c r="D155" s="998" t="s">
        <v>584</v>
      </c>
      <c r="E155" s="1500" t="s">
        <v>1262</v>
      </c>
      <c r="F155" s="1500"/>
      <c r="G155" s="1501"/>
      <c r="H155" s="665">
        <v>0.1</v>
      </c>
      <c r="I155" s="516"/>
      <c r="J155" s="662">
        <f t="shared" si="13"/>
        <v>0</v>
      </c>
      <c r="K155" s="663">
        <f t="shared" si="14"/>
        <v>0</v>
      </c>
      <c r="L155" s="315"/>
      <c r="M155" s="315"/>
      <c r="N155" s="315"/>
      <c r="O155" s="315"/>
      <c r="P155" s="315"/>
    </row>
    <row r="156" spans="2:16" ht="12.75" hidden="1" customHeight="1">
      <c r="B156" s="1514"/>
      <c r="C156" s="1528"/>
      <c r="D156" s="998" t="s">
        <v>585</v>
      </c>
      <c r="E156" s="1500" t="s">
        <v>1262</v>
      </c>
      <c r="F156" s="1500"/>
      <c r="G156" s="1501"/>
      <c r="H156" s="665">
        <v>0.1</v>
      </c>
      <c r="I156" s="516"/>
      <c r="J156" s="662">
        <f t="shared" si="13"/>
        <v>0</v>
      </c>
      <c r="K156" s="663">
        <f t="shared" si="14"/>
        <v>0</v>
      </c>
      <c r="L156" s="315"/>
      <c r="M156" s="315"/>
      <c r="N156" s="315"/>
      <c r="O156" s="315"/>
      <c r="P156" s="315"/>
    </row>
    <row r="157" spans="2:16" ht="12.75" hidden="1" customHeight="1">
      <c r="B157" s="1514"/>
      <c r="C157" s="1528"/>
      <c r="D157" s="998" t="s">
        <v>586</v>
      </c>
      <c r="E157" s="1500" t="s">
        <v>1262</v>
      </c>
      <c r="F157" s="1500"/>
      <c r="G157" s="1501"/>
      <c r="H157" s="665">
        <v>0.1</v>
      </c>
      <c r="I157" s="516"/>
      <c r="J157" s="662">
        <f t="shared" si="13"/>
        <v>0</v>
      </c>
      <c r="K157" s="663">
        <f t="shared" si="14"/>
        <v>0</v>
      </c>
      <c r="L157" s="315"/>
      <c r="M157" s="315"/>
      <c r="N157" s="315"/>
      <c r="O157" s="315"/>
      <c r="P157" s="315"/>
    </row>
    <row r="158" spans="2:16" ht="12.75" hidden="1" customHeight="1">
      <c r="B158" s="1514"/>
      <c r="C158" s="1528"/>
      <c r="D158" s="998" t="s">
        <v>587</v>
      </c>
      <c r="E158" s="1500" t="s">
        <v>1262</v>
      </c>
      <c r="F158" s="1500"/>
      <c r="G158" s="1501"/>
      <c r="H158" s="665">
        <v>0.1</v>
      </c>
      <c r="I158" s="516"/>
      <c r="J158" s="662">
        <f t="shared" si="13"/>
        <v>0</v>
      </c>
      <c r="K158" s="663">
        <f t="shared" si="14"/>
        <v>0</v>
      </c>
      <c r="L158" s="315"/>
      <c r="M158" s="315"/>
      <c r="N158" s="315"/>
      <c r="O158" s="315"/>
      <c r="P158" s="315"/>
    </row>
    <row r="159" spans="2:16" ht="12.75" hidden="1" customHeight="1">
      <c r="B159" s="1514"/>
      <c r="C159" s="1528"/>
      <c r="D159" s="998" t="s">
        <v>588</v>
      </c>
      <c r="E159" s="1500" t="s">
        <v>1262</v>
      </c>
      <c r="F159" s="1500"/>
      <c r="G159" s="1501"/>
      <c r="H159" s="665">
        <v>0.1</v>
      </c>
      <c r="I159" s="516"/>
      <c r="J159" s="662">
        <f t="shared" si="13"/>
        <v>0</v>
      </c>
      <c r="K159" s="663">
        <f t="shared" si="14"/>
        <v>0</v>
      </c>
      <c r="L159" s="315"/>
      <c r="M159" s="315"/>
      <c r="N159" s="315"/>
      <c r="O159" s="315"/>
      <c r="P159" s="315"/>
    </row>
    <row r="160" spans="2:16" ht="12.75" hidden="1" customHeight="1">
      <c r="B160" s="1514"/>
      <c r="C160" s="1528"/>
      <c r="D160" s="998" t="s">
        <v>589</v>
      </c>
      <c r="E160" s="1500" t="s">
        <v>1262</v>
      </c>
      <c r="F160" s="1500"/>
      <c r="G160" s="1501"/>
      <c r="H160" s="665">
        <v>0.1</v>
      </c>
      <c r="I160" s="516"/>
      <c r="J160" s="662">
        <f t="shared" si="13"/>
        <v>0</v>
      </c>
      <c r="K160" s="663">
        <f t="shared" si="14"/>
        <v>0</v>
      </c>
      <c r="L160" s="315"/>
      <c r="M160" s="315"/>
      <c r="N160" s="315"/>
      <c r="O160" s="315"/>
      <c r="P160" s="315"/>
    </row>
    <row r="161" spans="2:16" ht="12.75" hidden="1" customHeight="1">
      <c r="B161" s="1514"/>
      <c r="C161" s="1528"/>
      <c r="D161" s="998" t="s">
        <v>590</v>
      </c>
      <c r="E161" s="1500" t="s">
        <v>1262</v>
      </c>
      <c r="F161" s="1500"/>
      <c r="G161" s="1501"/>
      <c r="H161" s="665">
        <v>0.1</v>
      </c>
      <c r="I161" s="516"/>
      <c r="J161" s="662">
        <f t="shared" si="13"/>
        <v>0</v>
      </c>
      <c r="K161" s="663">
        <f t="shared" si="14"/>
        <v>0</v>
      </c>
      <c r="L161" s="315"/>
      <c r="M161" s="315"/>
      <c r="N161" s="315"/>
      <c r="O161" s="315"/>
      <c r="P161" s="315"/>
    </row>
    <row r="162" spans="2:16" ht="12.75" hidden="1" customHeight="1">
      <c r="B162" s="1514"/>
      <c r="C162" s="1528"/>
      <c r="D162" s="998" t="s">
        <v>591</v>
      </c>
      <c r="E162" s="1500" t="s">
        <v>1262</v>
      </c>
      <c r="F162" s="1500"/>
      <c r="G162" s="1501"/>
      <c r="H162" s="665">
        <v>0.1</v>
      </c>
      <c r="I162" s="516"/>
      <c r="J162" s="662">
        <f t="shared" si="13"/>
        <v>0</v>
      </c>
      <c r="K162" s="663">
        <f t="shared" si="14"/>
        <v>0</v>
      </c>
      <c r="L162" s="315"/>
      <c r="M162" s="315"/>
      <c r="N162" s="315"/>
      <c r="O162" s="315"/>
      <c r="P162" s="315"/>
    </row>
    <row r="163" spans="2:16" ht="12.75" hidden="1" customHeight="1">
      <c r="B163" s="1514"/>
      <c r="C163" s="1528"/>
      <c r="D163" s="998" t="s">
        <v>592</v>
      </c>
      <c r="E163" s="1500" t="s">
        <v>1262</v>
      </c>
      <c r="F163" s="1500"/>
      <c r="G163" s="1501"/>
      <c r="H163" s="665">
        <v>0.1</v>
      </c>
      <c r="I163" s="516"/>
      <c r="J163" s="662">
        <f t="shared" si="13"/>
        <v>0</v>
      </c>
      <c r="K163" s="663">
        <f t="shared" si="14"/>
        <v>0</v>
      </c>
      <c r="L163" s="315"/>
      <c r="M163" s="315"/>
      <c r="N163" s="315"/>
      <c r="O163" s="315"/>
      <c r="P163" s="315"/>
    </row>
    <row r="164" spans="2:16" ht="12.75" hidden="1" customHeight="1">
      <c r="B164" s="1514"/>
      <c r="C164" s="1528"/>
      <c r="D164" s="998" t="s">
        <v>593</v>
      </c>
      <c r="E164" s="1500" t="s">
        <v>1262</v>
      </c>
      <c r="F164" s="1500"/>
      <c r="G164" s="1501"/>
      <c r="H164" s="665">
        <v>0.1</v>
      </c>
      <c r="I164" s="516"/>
      <c r="J164" s="662">
        <f t="shared" si="13"/>
        <v>0</v>
      </c>
      <c r="K164" s="663">
        <f t="shared" si="14"/>
        <v>0</v>
      </c>
      <c r="L164" s="315"/>
      <c r="M164" s="315"/>
      <c r="N164" s="315"/>
      <c r="O164" s="315"/>
      <c r="P164" s="315"/>
    </row>
    <row r="165" spans="2:16" ht="12.75" hidden="1" customHeight="1">
      <c r="B165" s="1514"/>
      <c r="C165" s="1528"/>
      <c r="D165" s="998" t="s">
        <v>594</v>
      </c>
      <c r="E165" s="1500" t="s">
        <v>1262</v>
      </c>
      <c r="F165" s="1500"/>
      <c r="G165" s="1501"/>
      <c r="H165" s="665">
        <v>0.1</v>
      </c>
      <c r="I165" s="516"/>
      <c r="J165" s="662">
        <f t="shared" si="13"/>
        <v>0</v>
      </c>
      <c r="K165" s="663">
        <f t="shared" si="14"/>
        <v>0</v>
      </c>
      <c r="L165" s="315"/>
      <c r="M165" s="315"/>
      <c r="N165" s="315"/>
      <c r="O165" s="315"/>
      <c r="P165" s="315"/>
    </row>
    <row r="166" spans="2:16" ht="12.75" hidden="1" customHeight="1">
      <c r="B166" s="1514"/>
      <c r="C166" s="1528"/>
      <c r="D166" s="998" t="s">
        <v>595</v>
      </c>
      <c r="E166" s="1500" t="s">
        <v>1262</v>
      </c>
      <c r="F166" s="1500"/>
      <c r="G166" s="1501"/>
      <c r="H166" s="665">
        <v>0.1</v>
      </c>
      <c r="I166" s="516"/>
      <c r="J166" s="662">
        <f t="shared" si="13"/>
        <v>0</v>
      </c>
      <c r="K166" s="663">
        <f t="shared" si="14"/>
        <v>0</v>
      </c>
      <c r="L166" s="315"/>
      <c r="M166" s="315"/>
      <c r="N166" s="315"/>
      <c r="O166" s="315"/>
      <c r="P166" s="315"/>
    </row>
    <row r="167" spans="2:16" ht="12.75" hidden="1" customHeight="1">
      <c r="B167" s="1514"/>
      <c r="C167" s="1528"/>
      <c r="D167" s="998" t="s">
        <v>596</v>
      </c>
      <c r="E167" s="1500" t="s">
        <v>1262</v>
      </c>
      <c r="F167" s="1500"/>
      <c r="G167" s="1501"/>
      <c r="H167" s="665">
        <v>0.1</v>
      </c>
      <c r="I167" s="516"/>
      <c r="J167" s="662">
        <f t="shared" si="13"/>
        <v>0</v>
      </c>
      <c r="K167" s="663">
        <f t="shared" si="14"/>
        <v>0</v>
      </c>
      <c r="L167" s="315"/>
      <c r="M167" s="315"/>
      <c r="N167" s="315"/>
      <c r="O167" s="315"/>
      <c r="P167" s="315"/>
    </row>
    <row r="168" spans="2:16" ht="12.75" hidden="1" customHeight="1">
      <c r="B168" s="1514"/>
      <c r="C168" s="1528"/>
      <c r="D168" s="998" t="s">
        <v>597</v>
      </c>
      <c r="E168" s="1500" t="s">
        <v>1262</v>
      </c>
      <c r="F168" s="1500"/>
      <c r="G168" s="1501"/>
      <c r="H168" s="665">
        <v>0.1</v>
      </c>
      <c r="I168" s="516"/>
      <c r="J168" s="662">
        <f t="shared" si="13"/>
        <v>0</v>
      </c>
      <c r="K168" s="663">
        <f t="shared" si="14"/>
        <v>0</v>
      </c>
      <c r="L168" s="315"/>
      <c r="M168" s="315"/>
      <c r="N168" s="315"/>
      <c r="O168" s="315"/>
      <c r="P168" s="315"/>
    </row>
    <row r="169" spans="2:16" ht="12.75" hidden="1" customHeight="1">
      <c r="B169" s="1514"/>
      <c r="C169" s="1528"/>
      <c r="D169" s="998" t="s">
        <v>598</v>
      </c>
      <c r="E169" s="1500" t="s">
        <v>1262</v>
      </c>
      <c r="F169" s="1500"/>
      <c r="G169" s="1501"/>
      <c r="H169" s="665">
        <v>0.1</v>
      </c>
      <c r="I169" s="516"/>
      <c r="J169" s="662">
        <f t="shared" si="13"/>
        <v>0</v>
      </c>
      <c r="K169" s="663">
        <f t="shared" si="14"/>
        <v>0</v>
      </c>
      <c r="L169" s="315"/>
      <c r="M169" s="315"/>
      <c r="N169" s="315"/>
      <c r="O169" s="315"/>
      <c r="P169" s="315"/>
    </row>
    <row r="170" spans="2:16" ht="12.75" hidden="1" customHeight="1">
      <c r="B170" s="1514"/>
      <c r="C170" s="1528"/>
      <c r="D170" s="998" t="s">
        <v>599</v>
      </c>
      <c r="E170" s="1500" t="s">
        <v>1262</v>
      </c>
      <c r="F170" s="1500"/>
      <c r="G170" s="1501"/>
      <c r="H170" s="665">
        <v>0.1</v>
      </c>
      <c r="I170" s="516"/>
      <c r="J170" s="662">
        <f t="shared" si="13"/>
        <v>0</v>
      </c>
      <c r="K170" s="663">
        <f t="shared" si="14"/>
        <v>0</v>
      </c>
      <c r="L170" s="315"/>
      <c r="M170" s="315"/>
      <c r="N170" s="315"/>
      <c r="O170" s="315"/>
      <c r="P170" s="315"/>
    </row>
    <row r="171" spans="2:16" ht="12.75" hidden="1" customHeight="1">
      <c r="B171" s="1514"/>
      <c r="C171" s="1528"/>
      <c r="D171" s="998" t="s">
        <v>600</v>
      </c>
      <c r="E171" s="1500" t="s">
        <v>1262</v>
      </c>
      <c r="F171" s="1500"/>
      <c r="G171" s="1501"/>
      <c r="H171" s="665">
        <v>0.1</v>
      </c>
      <c r="I171" s="516"/>
      <c r="J171" s="662">
        <f t="shared" si="13"/>
        <v>0</v>
      </c>
      <c r="K171" s="663">
        <f t="shared" si="14"/>
        <v>0</v>
      </c>
      <c r="L171" s="315"/>
      <c r="M171" s="315"/>
      <c r="N171" s="315"/>
      <c r="O171" s="315"/>
      <c r="P171" s="315"/>
    </row>
    <row r="172" spans="2:16" ht="12.75" hidden="1" customHeight="1">
      <c r="B172" s="1514"/>
      <c r="C172" s="1528"/>
      <c r="D172" s="998" t="s">
        <v>601</v>
      </c>
      <c r="E172" s="1500" t="s">
        <v>1262</v>
      </c>
      <c r="F172" s="1500"/>
      <c r="G172" s="1501"/>
      <c r="H172" s="665">
        <v>0.1</v>
      </c>
      <c r="I172" s="516"/>
      <c r="J172" s="662">
        <f t="shared" si="13"/>
        <v>0</v>
      </c>
      <c r="K172" s="663">
        <f t="shared" si="14"/>
        <v>0</v>
      </c>
      <c r="L172" s="315"/>
      <c r="M172" s="315"/>
      <c r="N172" s="315"/>
      <c r="O172" s="315"/>
      <c r="P172" s="315"/>
    </row>
    <row r="173" spans="2:16" ht="12.75" hidden="1" customHeight="1">
      <c r="B173" s="1514"/>
      <c r="C173" s="1528"/>
      <c r="D173" s="998" t="s">
        <v>602</v>
      </c>
      <c r="E173" s="1500" t="s">
        <v>1262</v>
      </c>
      <c r="F173" s="1500"/>
      <c r="G173" s="1501"/>
      <c r="H173" s="665">
        <v>0.1</v>
      </c>
      <c r="I173" s="516"/>
      <c r="J173" s="662">
        <f t="shared" si="13"/>
        <v>0</v>
      </c>
      <c r="K173" s="663">
        <f t="shared" si="14"/>
        <v>0</v>
      </c>
      <c r="L173" s="315"/>
      <c r="M173" s="315"/>
      <c r="N173" s="315"/>
      <c r="O173" s="315"/>
      <c r="P173" s="315"/>
    </row>
    <row r="174" spans="2:16" ht="12.75" hidden="1" customHeight="1">
      <c r="B174" s="1514"/>
      <c r="C174" s="1528"/>
      <c r="D174" s="998" t="s">
        <v>603</v>
      </c>
      <c r="E174" s="1500" t="s">
        <v>1262</v>
      </c>
      <c r="F174" s="1500"/>
      <c r="G174" s="1501"/>
      <c r="H174" s="665">
        <v>0.1</v>
      </c>
      <c r="I174" s="516"/>
      <c r="J174" s="662">
        <f t="shared" si="13"/>
        <v>0</v>
      </c>
      <c r="K174" s="663">
        <f t="shared" si="14"/>
        <v>0</v>
      </c>
      <c r="L174" s="315"/>
      <c r="M174" s="315"/>
      <c r="N174" s="315"/>
      <c r="O174" s="315"/>
      <c r="P174" s="315"/>
    </row>
    <row r="175" spans="2:16" ht="12.75" hidden="1" customHeight="1">
      <c r="B175" s="1514"/>
      <c r="C175" s="1528"/>
      <c r="D175" s="998" t="s">
        <v>604</v>
      </c>
      <c r="E175" s="1500" t="s">
        <v>1262</v>
      </c>
      <c r="F175" s="1500"/>
      <c r="G175" s="1501"/>
      <c r="H175" s="665">
        <v>0.1</v>
      </c>
      <c r="I175" s="516"/>
      <c r="J175" s="662">
        <f t="shared" si="13"/>
        <v>0</v>
      </c>
      <c r="K175" s="663">
        <f t="shared" si="14"/>
        <v>0</v>
      </c>
      <c r="L175" s="315"/>
      <c r="M175" s="315"/>
      <c r="N175" s="315"/>
      <c r="O175" s="315"/>
      <c r="P175" s="315"/>
    </row>
    <row r="176" spans="2:16" ht="12.75" hidden="1" customHeight="1">
      <c r="B176" s="1514"/>
      <c r="C176" s="1528"/>
      <c r="D176" s="998" t="s">
        <v>605</v>
      </c>
      <c r="E176" s="1500" t="s">
        <v>1262</v>
      </c>
      <c r="F176" s="1500"/>
      <c r="G176" s="1501"/>
      <c r="H176" s="665">
        <v>0.1</v>
      </c>
      <c r="I176" s="516"/>
      <c r="J176" s="662">
        <f t="shared" si="13"/>
        <v>0</v>
      </c>
      <c r="K176" s="663">
        <f t="shared" si="14"/>
        <v>0</v>
      </c>
      <c r="L176" s="315"/>
      <c r="M176" s="315"/>
      <c r="N176" s="315"/>
      <c r="O176" s="315"/>
      <c r="P176" s="315"/>
    </row>
    <row r="177" spans="2:16" ht="12.75" hidden="1" customHeight="1">
      <c r="B177" s="1514"/>
      <c r="C177" s="1528"/>
      <c r="D177" s="998" t="s">
        <v>606</v>
      </c>
      <c r="E177" s="1500" t="s">
        <v>1262</v>
      </c>
      <c r="F177" s="1500"/>
      <c r="G177" s="1501"/>
      <c r="H177" s="665">
        <v>0.1</v>
      </c>
      <c r="I177" s="516"/>
      <c r="J177" s="662">
        <f t="shared" ref="J177:J212" si="15">$I$723*H177</f>
        <v>0</v>
      </c>
      <c r="K177" s="663">
        <f t="shared" si="14"/>
        <v>0</v>
      </c>
      <c r="L177" s="315"/>
      <c r="M177" s="315"/>
      <c r="N177" s="315"/>
      <c r="O177" s="315"/>
      <c r="P177" s="315"/>
    </row>
    <row r="178" spans="2:16" ht="12.75" hidden="1" customHeight="1">
      <c r="B178" s="1514"/>
      <c r="C178" s="1528"/>
      <c r="D178" s="998" t="s">
        <v>607</v>
      </c>
      <c r="E178" s="1500" t="s">
        <v>1262</v>
      </c>
      <c r="F178" s="1500"/>
      <c r="G178" s="1501"/>
      <c r="H178" s="665">
        <v>0.1</v>
      </c>
      <c r="I178" s="516"/>
      <c r="J178" s="662">
        <f t="shared" si="15"/>
        <v>0</v>
      </c>
      <c r="K178" s="663">
        <f t="shared" si="14"/>
        <v>0</v>
      </c>
      <c r="L178" s="315"/>
      <c r="M178" s="315"/>
      <c r="N178" s="315"/>
      <c r="O178" s="315"/>
      <c r="P178" s="315"/>
    </row>
    <row r="179" spans="2:16" ht="12.75" hidden="1" customHeight="1">
      <c r="B179" s="1514"/>
      <c r="C179" s="1528"/>
      <c r="D179" s="998" t="s">
        <v>608</v>
      </c>
      <c r="E179" s="1500" t="s">
        <v>1262</v>
      </c>
      <c r="F179" s="1500"/>
      <c r="G179" s="1501"/>
      <c r="H179" s="665">
        <v>0.1</v>
      </c>
      <c r="I179" s="516"/>
      <c r="J179" s="662">
        <f t="shared" si="15"/>
        <v>0</v>
      </c>
      <c r="K179" s="663">
        <f t="shared" si="14"/>
        <v>0</v>
      </c>
      <c r="L179" s="315"/>
      <c r="M179" s="315"/>
      <c r="N179" s="315"/>
      <c r="O179" s="315"/>
      <c r="P179" s="315"/>
    </row>
    <row r="180" spans="2:16" ht="12.75" hidden="1" customHeight="1">
      <c r="B180" s="1514"/>
      <c r="C180" s="1528"/>
      <c r="D180" s="998" t="s">
        <v>609</v>
      </c>
      <c r="E180" s="1500" t="s">
        <v>1262</v>
      </c>
      <c r="F180" s="1500"/>
      <c r="G180" s="1501"/>
      <c r="H180" s="665">
        <v>0.1</v>
      </c>
      <c r="I180" s="516"/>
      <c r="J180" s="662">
        <f t="shared" si="15"/>
        <v>0</v>
      </c>
      <c r="K180" s="663">
        <f t="shared" si="14"/>
        <v>0</v>
      </c>
      <c r="L180" s="315"/>
      <c r="M180" s="315"/>
      <c r="N180" s="315"/>
      <c r="O180" s="315"/>
      <c r="P180" s="315"/>
    </row>
    <row r="181" spans="2:16" ht="12.75" hidden="1" customHeight="1">
      <c r="B181" s="1514"/>
      <c r="C181" s="1528"/>
      <c r="D181" s="998" t="s">
        <v>610</v>
      </c>
      <c r="E181" s="1500" t="s">
        <v>1262</v>
      </c>
      <c r="F181" s="1500"/>
      <c r="G181" s="1501"/>
      <c r="H181" s="665">
        <v>0.1</v>
      </c>
      <c r="I181" s="516"/>
      <c r="J181" s="662">
        <f t="shared" si="15"/>
        <v>0</v>
      </c>
      <c r="K181" s="663">
        <f t="shared" si="14"/>
        <v>0</v>
      </c>
      <c r="L181" s="315"/>
      <c r="M181" s="315"/>
      <c r="N181" s="315"/>
      <c r="O181" s="315"/>
      <c r="P181" s="315"/>
    </row>
    <row r="182" spans="2:16" ht="12.75" hidden="1" customHeight="1">
      <c r="B182" s="1514"/>
      <c r="C182" s="1528"/>
      <c r="D182" s="998" t="s">
        <v>611</v>
      </c>
      <c r="E182" s="1500" t="s">
        <v>1262</v>
      </c>
      <c r="F182" s="1500"/>
      <c r="G182" s="1501"/>
      <c r="H182" s="665">
        <v>0.1</v>
      </c>
      <c r="I182" s="516"/>
      <c r="J182" s="662">
        <f t="shared" si="15"/>
        <v>0</v>
      </c>
      <c r="K182" s="663">
        <f t="shared" si="14"/>
        <v>0</v>
      </c>
      <c r="L182" s="315"/>
      <c r="M182" s="315"/>
      <c r="N182" s="315"/>
      <c r="O182" s="315"/>
      <c r="P182" s="315"/>
    </row>
    <row r="183" spans="2:16" ht="12.75" hidden="1" customHeight="1">
      <c r="B183" s="1514"/>
      <c r="C183" s="1528"/>
      <c r="D183" s="998" t="s">
        <v>612</v>
      </c>
      <c r="E183" s="1500" t="s">
        <v>1262</v>
      </c>
      <c r="F183" s="1500"/>
      <c r="G183" s="1501"/>
      <c r="H183" s="665">
        <v>0.1</v>
      </c>
      <c r="I183" s="516"/>
      <c r="J183" s="662">
        <f t="shared" si="15"/>
        <v>0</v>
      </c>
      <c r="K183" s="663">
        <f t="shared" si="14"/>
        <v>0</v>
      </c>
      <c r="L183" s="315"/>
      <c r="M183" s="315"/>
      <c r="N183" s="315"/>
      <c r="O183" s="315"/>
      <c r="P183" s="315"/>
    </row>
    <row r="184" spans="2:16" ht="12.75" hidden="1" customHeight="1">
      <c r="B184" s="1514"/>
      <c r="C184" s="1528"/>
      <c r="D184" s="998" t="s">
        <v>613</v>
      </c>
      <c r="E184" s="1500" t="s">
        <v>1262</v>
      </c>
      <c r="F184" s="1500"/>
      <c r="G184" s="1501"/>
      <c r="H184" s="665">
        <v>0.1</v>
      </c>
      <c r="I184" s="516"/>
      <c r="J184" s="662">
        <f t="shared" si="15"/>
        <v>0</v>
      </c>
      <c r="K184" s="663">
        <f t="shared" si="14"/>
        <v>0</v>
      </c>
      <c r="L184" s="315"/>
      <c r="M184" s="315"/>
      <c r="N184" s="315"/>
      <c r="O184" s="315"/>
      <c r="P184" s="315"/>
    </row>
    <row r="185" spans="2:16" ht="12.75" hidden="1" customHeight="1">
      <c r="B185" s="1514"/>
      <c r="C185" s="1528"/>
      <c r="D185" s="998" t="s">
        <v>614</v>
      </c>
      <c r="E185" s="1500" t="s">
        <v>1262</v>
      </c>
      <c r="F185" s="1500"/>
      <c r="G185" s="1501"/>
      <c r="H185" s="665">
        <v>0.1</v>
      </c>
      <c r="I185" s="516"/>
      <c r="J185" s="662">
        <f t="shared" si="15"/>
        <v>0</v>
      </c>
      <c r="K185" s="663">
        <f t="shared" si="14"/>
        <v>0</v>
      </c>
      <c r="L185" s="315"/>
      <c r="M185" s="315"/>
      <c r="N185" s="315"/>
      <c r="O185" s="315"/>
      <c r="P185" s="315"/>
    </row>
    <row r="186" spans="2:16" ht="12.75" hidden="1" customHeight="1">
      <c r="B186" s="1514"/>
      <c r="C186" s="1528"/>
      <c r="D186" s="998" t="s">
        <v>615</v>
      </c>
      <c r="E186" s="1500" t="s">
        <v>1262</v>
      </c>
      <c r="F186" s="1500"/>
      <c r="G186" s="1501"/>
      <c r="H186" s="665">
        <v>0.1</v>
      </c>
      <c r="I186" s="516"/>
      <c r="J186" s="662">
        <f t="shared" si="15"/>
        <v>0</v>
      </c>
      <c r="K186" s="663">
        <f t="shared" si="14"/>
        <v>0</v>
      </c>
      <c r="L186" s="315"/>
      <c r="M186" s="315"/>
      <c r="N186" s="315"/>
      <c r="O186" s="315"/>
      <c r="P186" s="315"/>
    </row>
    <row r="187" spans="2:16" ht="12.75" hidden="1" customHeight="1">
      <c r="B187" s="1514"/>
      <c r="C187" s="1528"/>
      <c r="D187" s="998" t="s">
        <v>616</v>
      </c>
      <c r="E187" s="1500" t="s">
        <v>1262</v>
      </c>
      <c r="F187" s="1500"/>
      <c r="G187" s="1501"/>
      <c r="H187" s="665">
        <v>0.1</v>
      </c>
      <c r="I187" s="516"/>
      <c r="J187" s="662">
        <f t="shared" si="15"/>
        <v>0</v>
      </c>
      <c r="K187" s="663">
        <f t="shared" si="14"/>
        <v>0</v>
      </c>
      <c r="L187" s="315"/>
      <c r="M187" s="315"/>
      <c r="N187" s="315"/>
      <c r="O187" s="315"/>
      <c r="P187" s="315"/>
    </row>
    <row r="188" spans="2:16" ht="12.75" hidden="1" customHeight="1">
      <c r="B188" s="1514"/>
      <c r="C188" s="1528"/>
      <c r="D188" s="998" t="s">
        <v>617</v>
      </c>
      <c r="E188" s="1500" t="s">
        <v>1262</v>
      </c>
      <c r="F188" s="1500"/>
      <c r="G188" s="1501"/>
      <c r="H188" s="665">
        <v>0.1</v>
      </c>
      <c r="I188" s="516"/>
      <c r="J188" s="662">
        <f t="shared" si="15"/>
        <v>0</v>
      </c>
      <c r="K188" s="663">
        <f t="shared" si="14"/>
        <v>0</v>
      </c>
      <c r="L188" s="315"/>
      <c r="M188" s="315"/>
      <c r="N188" s="315"/>
      <c r="O188" s="315"/>
      <c r="P188" s="315"/>
    </row>
    <row r="189" spans="2:16" ht="12.75" hidden="1" customHeight="1">
      <c r="B189" s="1514"/>
      <c r="C189" s="1528"/>
      <c r="D189" s="998" t="s">
        <v>618</v>
      </c>
      <c r="E189" s="1500" t="s">
        <v>1262</v>
      </c>
      <c r="F189" s="1500"/>
      <c r="G189" s="1501"/>
      <c r="H189" s="665">
        <v>0.1</v>
      </c>
      <c r="I189" s="516"/>
      <c r="J189" s="662">
        <f t="shared" si="15"/>
        <v>0</v>
      </c>
      <c r="K189" s="663">
        <f t="shared" si="14"/>
        <v>0</v>
      </c>
      <c r="L189" s="315"/>
      <c r="M189" s="315"/>
      <c r="N189" s="315"/>
      <c r="O189" s="315"/>
      <c r="P189" s="315"/>
    </row>
    <row r="190" spans="2:16" ht="12.75" hidden="1" customHeight="1">
      <c r="B190" s="1514"/>
      <c r="C190" s="1528"/>
      <c r="D190" s="998" t="s">
        <v>619</v>
      </c>
      <c r="E190" s="1500" t="s">
        <v>1262</v>
      </c>
      <c r="F190" s="1500"/>
      <c r="G190" s="1501"/>
      <c r="H190" s="665">
        <v>0.1</v>
      </c>
      <c r="I190" s="516"/>
      <c r="J190" s="662">
        <f t="shared" si="15"/>
        <v>0</v>
      </c>
      <c r="K190" s="663">
        <f t="shared" si="14"/>
        <v>0</v>
      </c>
      <c r="L190" s="315"/>
      <c r="M190" s="315"/>
      <c r="N190" s="315"/>
      <c r="O190" s="315"/>
      <c r="P190" s="315"/>
    </row>
    <row r="191" spans="2:16" ht="12.75" hidden="1" customHeight="1">
      <c r="B191" s="1514"/>
      <c r="C191" s="1528"/>
      <c r="D191" s="998" t="s">
        <v>620</v>
      </c>
      <c r="E191" s="1500" t="s">
        <v>1262</v>
      </c>
      <c r="F191" s="1500"/>
      <c r="G191" s="1501"/>
      <c r="H191" s="665">
        <v>0.1</v>
      </c>
      <c r="I191" s="516"/>
      <c r="J191" s="662">
        <f t="shared" si="15"/>
        <v>0</v>
      </c>
      <c r="K191" s="663">
        <f t="shared" si="14"/>
        <v>0</v>
      </c>
      <c r="L191" s="315"/>
      <c r="M191" s="315"/>
      <c r="N191" s="315"/>
      <c r="O191" s="315"/>
      <c r="P191" s="315"/>
    </row>
    <row r="192" spans="2:16" ht="12.75" hidden="1" customHeight="1">
      <c r="B192" s="1514"/>
      <c r="C192" s="1528"/>
      <c r="D192" s="998" t="s">
        <v>621</v>
      </c>
      <c r="E192" s="1500" t="s">
        <v>1262</v>
      </c>
      <c r="F192" s="1500"/>
      <c r="G192" s="1501"/>
      <c r="H192" s="665">
        <v>0.1</v>
      </c>
      <c r="I192" s="516"/>
      <c r="J192" s="662">
        <f t="shared" si="15"/>
        <v>0</v>
      </c>
      <c r="K192" s="663">
        <f t="shared" si="14"/>
        <v>0</v>
      </c>
      <c r="L192" s="315"/>
      <c r="M192" s="315"/>
      <c r="N192" s="315"/>
      <c r="O192" s="315"/>
      <c r="P192" s="315"/>
    </row>
    <row r="193" spans="2:16" ht="12.75" hidden="1" customHeight="1">
      <c r="B193" s="1514"/>
      <c r="C193" s="1528"/>
      <c r="D193" s="998" t="s">
        <v>622</v>
      </c>
      <c r="E193" s="1500" t="s">
        <v>1262</v>
      </c>
      <c r="F193" s="1500"/>
      <c r="G193" s="1501"/>
      <c r="H193" s="665">
        <v>0.1</v>
      </c>
      <c r="I193" s="516"/>
      <c r="J193" s="662">
        <f t="shared" si="15"/>
        <v>0</v>
      </c>
      <c r="K193" s="663">
        <f t="shared" si="14"/>
        <v>0</v>
      </c>
      <c r="L193" s="315"/>
      <c r="M193" s="315"/>
      <c r="N193" s="315"/>
      <c r="O193" s="315"/>
      <c r="P193" s="315"/>
    </row>
    <row r="194" spans="2:16" ht="12.75" hidden="1" customHeight="1">
      <c r="B194" s="1514"/>
      <c r="C194" s="1528"/>
      <c r="D194" s="998" t="s">
        <v>623</v>
      </c>
      <c r="E194" s="1500" t="s">
        <v>1262</v>
      </c>
      <c r="F194" s="1500"/>
      <c r="G194" s="1501"/>
      <c r="H194" s="665">
        <v>0.1</v>
      </c>
      <c r="I194" s="516"/>
      <c r="J194" s="662">
        <f t="shared" si="15"/>
        <v>0</v>
      </c>
      <c r="K194" s="663">
        <f t="shared" si="14"/>
        <v>0</v>
      </c>
      <c r="L194" s="315"/>
      <c r="M194" s="315"/>
      <c r="N194" s="315"/>
      <c r="O194" s="315"/>
      <c r="P194" s="315"/>
    </row>
    <row r="195" spans="2:16" ht="12.75" hidden="1" customHeight="1">
      <c r="B195" s="1514"/>
      <c r="C195" s="1528"/>
      <c r="D195" s="998" t="s">
        <v>624</v>
      </c>
      <c r="E195" s="1500" t="s">
        <v>1262</v>
      </c>
      <c r="F195" s="1500"/>
      <c r="G195" s="1501"/>
      <c r="H195" s="665">
        <v>0.1</v>
      </c>
      <c r="I195" s="516"/>
      <c r="J195" s="662">
        <f t="shared" si="15"/>
        <v>0</v>
      </c>
      <c r="K195" s="663">
        <f t="shared" si="14"/>
        <v>0</v>
      </c>
      <c r="L195" s="315"/>
      <c r="M195" s="315"/>
      <c r="N195" s="315"/>
      <c r="O195" s="315"/>
      <c r="P195" s="315"/>
    </row>
    <row r="196" spans="2:16" ht="12.75" hidden="1" customHeight="1">
      <c r="B196" s="1514"/>
      <c r="C196" s="1528"/>
      <c r="D196" s="998" t="s">
        <v>625</v>
      </c>
      <c r="E196" s="1500" t="s">
        <v>1262</v>
      </c>
      <c r="F196" s="1500"/>
      <c r="G196" s="1501"/>
      <c r="H196" s="665">
        <v>0.1</v>
      </c>
      <c r="I196" s="516"/>
      <c r="J196" s="662">
        <f t="shared" si="15"/>
        <v>0</v>
      </c>
      <c r="K196" s="663">
        <f t="shared" si="14"/>
        <v>0</v>
      </c>
      <c r="L196" s="315"/>
      <c r="M196" s="315"/>
      <c r="N196" s="315"/>
      <c r="O196" s="315"/>
      <c r="P196" s="315"/>
    </row>
    <row r="197" spans="2:16" ht="12.75" hidden="1" customHeight="1">
      <c r="B197" s="1514"/>
      <c r="C197" s="1528"/>
      <c r="D197" s="998" t="s">
        <v>626</v>
      </c>
      <c r="E197" s="1500" t="s">
        <v>1262</v>
      </c>
      <c r="F197" s="1500"/>
      <c r="G197" s="1501"/>
      <c r="H197" s="665">
        <v>0.1</v>
      </c>
      <c r="I197" s="516"/>
      <c r="J197" s="662">
        <f t="shared" si="15"/>
        <v>0</v>
      </c>
      <c r="K197" s="663">
        <f t="shared" si="14"/>
        <v>0</v>
      </c>
      <c r="L197" s="315"/>
      <c r="M197" s="315"/>
      <c r="N197" s="315"/>
      <c r="O197" s="315"/>
      <c r="P197" s="315"/>
    </row>
    <row r="198" spans="2:16" ht="12.75" hidden="1" customHeight="1">
      <c r="B198" s="1514"/>
      <c r="C198" s="1528"/>
      <c r="D198" s="998" t="s">
        <v>627</v>
      </c>
      <c r="E198" s="1500" t="s">
        <v>1262</v>
      </c>
      <c r="F198" s="1500"/>
      <c r="G198" s="1501"/>
      <c r="H198" s="665">
        <v>0.1</v>
      </c>
      <c r="I198" s="516"/>
      <c r="J198" s="662">
        <f t="shared" si="15"/>
        <v>0</v>
      </c>
      <c r="K198" s="663">
        <f t="shared" si="14"/>
        <v>0</v>
      </c>
      <c r="L198" s="315"/>
      <c r="M198" s="315"/>
      <c r="N198" s="315"/>
      <c r="O198" s="315"/>
      <c r="P198" s="315"/>
    </row>
    <row r="199" spans="2:16" ht="12.75" hidden="1" customHeight="1">
      <c r="B199" s="1514"/>
      <c r="C199" s="1528"/>
      <c r="D199" s="998" t="s">
        <v>628</v>
      </c>
      <c r="E199" s="1500" t="s">
        <v>1262</v>
      </c>
      <c r="F199" s="1500"/>
      <c r="G199" s="1501"/>
      <c r="H199" s="665">
        <v>0.1</v>
      </c>
      <c r="I199" s="516"/>
      <c r="J199" s="662">
        <f t="shared" si="15"/>
        <v>0</v>
      </c>
      <c r="K199" s="663">
        <f t="shared" si="14"/>
        <v>0</v>
      </c>
      <c r="L199" s="315"/>
      <c r="M199" s="315"/>
      <c r="N199" s="315"/>
      <c r="O199" s="315"/>
      <c r="P199" s="315"/>
    </row>
    <row r="200" spans="2:16" ht="12.75" hidden="1" customHeight="1">
      <c r="B200" s="1514"/>
      <c r="C200" s="1528"/>
      <c r="D200" s="998" t="s">
        <v>629</v>
      </c>
      <c r="E200" s="1500" t="s">
        <v>1262</v>
      </c>
      <c r="F200" s="1500"/>
      <c r="G200" s="1501"/>
      <c r="H200" s="665">
        <v>0.1</v>
      </c>
      <c r="I200" s="516"/>
      <c r="J200" s="662">
        <f t="shared" si="15"/>
        <v>0</v>
      </c>
      <c r="K200" s="663">
        <f t="shared" si="14"/>
        <v>0</v>
      </c>
      <c r="L200" s="315"/>
      <c r="M200" s="315"/>
      <c r="N200" s="315"/>
      <c r="O200" s="315"/>
      <c r="P200" s="315"/>
    </row>
    <row r="201" spans="2:16" ht="12.75" hidden="1" customHeight="1">
      <c r="B201" s="1514"/>
      <c r="C201" s="1528"/>
      <c r="D201" s="998" t="s">
        <v>630</v>
      </c>
      <c r="E201" s="1500" t="s">
        <v>1262</v>
      </c>
      <c r="F201" s="1500"/>
      <c r="G201" s="1501"/>
      <c r="H201" s="665">
        <v>0.1</v>
      </c>
      <c r="I201" s="516"/>
      <c r="J201" s="662">
        <f t="shared" si="15"/>
        <v>0</v>
      </c>
      <c r="K201" s="663">
        <f t="shared" si="14"/>
        <v>0</v>
      </c>
      <c r="L201" s="315"/>
      <c r="M201" s="315"/>
      <c r="N201" s="315"/>
      <c r="O201" s="315"/>
      <c r="P201" s="315"/>
    </row>
    <row r="202" spans="2:16" ht="12.75" hidden="1" customHeight="1">
      <c r="B202" s="1514"/>
      <c r="C202" s="1528"/>
      <c r="D202" s="998" t="s">
        <v>631</v>
      </c>
      <c r="E202" s="1500" t="s">
        <v>1262</v>
      </c>
      <c r="F202" s="1500"/>
      <c r="G202" s="1501"/>
      <c r="H202" s="665">
        <v>0.1</v>
      </c>
      <c r="I202" s="516"/>
      <c r="J202" s="662">
        <f t="shared" si="15"/>
        <v>0</v>
      </c>
      <c r="K202" s="663">
        <f t="shared" si="14"/>
        <v>0</v>
      </c>
      <c r="L202" s="315"/>
      <c r="M202" s="315"/>
      <c r="N202" s="315"/>
      <c r="O202" s="315"/>
      <c r="P202" s="315"/>
    </row>
    <row r="203" spans="2:16" ht="12.75" hidden="1" customHeight="1">
      <c r="B203" s="1514"/>
      <c r="C203" s="1528"/>
      <c r="D203" s="998" t="s">
        <v>632</v>
      </c>
      <c r="E203" s="1500" t="s">
        <v>1262</v>
      </c>
      <c r="F203" s="1500"/>
      <c r="G203" s="1501"/>
      <c r="H203" s="665">
        <v>0.1</v>
      </c>
      <c r="I203" s="516"/>
      <c r="J203" s="662">
        <f t="shared" si="15"/>
        <v>0</v>
      </c>
      <c r="K203" s="663">
        <f t="shared" si="14"/>
        <v>0</v>
      </c>
      <c r="L203" s="315"/>
      <c r="M203" s="315"/>
      <c r="N203" s="315"/>
      <c r="O203" s="315"/>
      <c r="P203" s="315"/>
    </row>
    <row r="204" spans="2:16" ht="12.75" hidden="1" customHeight="1">
      <c r="B204" s="1514"/>
      <c r="C204" s="1528"/>
      <c r="D204" s="998" t="s">
        <v>633</v>
      </c>
      <c r="E204" s="1500" t="s">
        <v>1262</v>
      </c>
      <c r="F204" s="1500"/>
      <c r="G204" s="1501"/>
      <c r="H204" s="665">
        <v>0.1</v>
      </c>
      <c r="I204" s="516"/>
      <c r="J204" s="662">
        <f t="shared" si="15"/>
        <v>0</v>
      </c>
      <c r="K204" s="663">
        <f t="shared" si="14"/>
        <v>0</v>
      </c>
      <c r="L204" s="315"/>
      <c r="M204" s="315"/>
      <c r="N204" s="315"/>
      <c r="O204" s="315"/>
      <c r="P204" s="315"/>
    </row>
    <row r="205" spans="2:16" ht="12.75" hidden="1" customHeight="1">
      <c r="B205" s="1514"/>
      <c r="C205" s="1528"/>
      <c r="D205" s="998" t="s">
        <v>634</v>
      </c>
      <c r="E205" s="1500" t="s">
        <v>1262</v>
      </c>
      <c r="F205" s="1500"/>
      <c r="G205" s="1501"/>
      <c r="H205" s="665">
        <v>0.1</v>
      </c>
      <c r="I205" s="516"/>
      <c r="J205" s="662">
        <f t="shared" si="15"/>
        <v>0</v>
      </c>
      <c r="K205" s="663">
        <f t="shared" si="14"/>
        <v>0</v>
      </c>
      <c r="L205" s="315"/>
      <c r="M205" s="315"/>
      <c r="N205" s="315"/>
      <c r="O205" s="315"/>
      <c r="P205" s="315"/>
    </row>
    <row r="206" spans="2:16" ht="12.75" hidden="1" customHeight="1">
      <c r="B206" s="1514"/>
      <c r="C206" s="1528"/>
      <c r="D206" s="998" t="s">
        <v>635</v>
      </c>
      <c r="E206" s="1500" t="s">
        <v>1262</v>
      </c>
      <c r="F206" s="1500"/>
      <c r="G206" s="1501"/>
      <c r="H206" s="665">
        <v>0.1</v>
      </c>
      <c r="I206" s="516"/>
      <c r="J206" s="662">
        <f t="shared" si="15"/>
        <v>0</v>
      </c>
      <c r="K206" s="663">
        <f t="shared" si="14"/>
        <v>0</v>
      </c>
      <c r="L206" s="315"/>
      <c r="M206" s="315"/>
      <c r="N206" s="315"/>
      <c r="O206" s="315"/>
      <c r="P206" s="315"/>
    </row>
    <row r="207" spans="2:16" ht="12.75" hidden="1" customHeight="1">
      <c r="B207" s="1514"/>
      <c r="C207" s="1528"/>
      <c r="D207" s="998" t="s">
        <v>636</v>
      </c>
      <c r="E207" s="1500" t="s">
        <v>1262</v>
      </c>
      <c r="F207" s="1500"/>
      <c r="G207" s="1501"/>
      <c r="H207" s="665">
        <v>0.1</v>
      </c>
      <c r="I207" s="516"/>
      <c r="J207" s="662">
        <f t="shared" si="15"/>
        <v>0</v>
      </c>
      <c r="K207" s="663">
        <f t="shared" si="14"/>
        <v>0</v>
      </c>
      <c r="L207" s="315"/>
      <c r="M207" s="315"/>
      <c r="N207" s="315"/>
      <c r="O207" s="315"/>
      <c r="P207" s="315"/>
    </row>
    <row r="208" spans="2:16" ht="12.75" hidden="1" customHeight="1">
      <c r="B208" s="1514"/>
      <c r="C208" s="1528"/>
      <c r="D208" s="998" t="s">
        <v>637</v>
      </c>
      <c r="E208" s="1500" t="s">
        <v>1262</v>
      </c>
      <c r="F208" s="1500"/>
      <c r="G208" s="1501"/>
      <c r="H208" s="665">
        <v>0.1</v>
      </c>
      <c r="I208" s="516"/>
      <c r="J208" s="662">
        <f t="shared" si="15"/>
        <v>0</v>
      </c>
      <c r="K208" s="663">
        <f t="shared" si="14"/>
        <v>0</v>
      </c>
      <c r="L208" s="315"/>
      <c r="M208" s="315"/>
      <c r="N208" s="315"/>
      <c r="O208" s="315"/>
      <c r="P208" s="315"/>
    </row>
    <row r="209" spans="2:16" ht="12.75" hidden="1" customHeight="1">
      <c r="B209" s="1514"/>
      <c r="C209" s="1528"/>
      <c r="D209" s="998" t="s">
        <v>638</v>
      </c>
      <c r="E209" s="1500" t="s">
        <v>1262</v>
      </c>
      <c r="F209" s="1500"/>
      <c r="G209" s="1501"/>
      <c r="H209" s="665">
        <v>0.1</v>
      </c>
      <c r="I209" s="516"/>
      <c r="J209" s="662">
        <f t="shared" si="15"/>
        <v>0</v>
      </c>
      <c r="K209" s="663">
        <f t="shared" si="14"/>
        <v>0</v>
      </c>
      <c r="L209" s="315"/>
      <c r="M209" s="315"/>
      <c r="N209" s="315"/>
      <c r="O209" s="315"/>
      <c r="P209" s="315"/>
    </row>
    <row r="210" spans="2:16" ht="12.75" hidden="1" customHeight="1">
      <c r="B210" s="1514"/>
      <c r="C210" s="1528"/>
      <c r="D210" s="998" t="s">
        <v>639</v>
      </c>
      <c r="E210" s="1500" t="s">
        <v>1262</v>
      </c>
      <c r="F210" s="1500"/>
      <c r="G210" s="1501"/>
      <c r="H210" s="665">
        <v>0.1</v>
      </c>
      <c r="I210" s="516"/>
      <c r="J210" s="662">
        <f t="shared" si="15"/>
        <v>0</v>
      </c>
      <c r="K210" s="663">
        <f t="shared" si="14"/>
        <v>0</v>
      </c>
      <c r="L210" s="315"/>
      <c r="M210" s="315"/>
      <c r="N210" s="315"/>
      <c r="O210" s="315"/>
      <c r="P210" s="315"/>
    </row>
    <row r="211" spans="2:16" ht="12.75" hidden="1" customHeight="1">
      <c r="B211" s="1514"/>
      <c r="C211" s="1528"/>
      <c r="D211" s="998" t="s">
        <v>640</v>
      </c>
      <c r="E211" s="1500" t="s">
        <v>1262</v>
      </c>
      <c r="F211" s="1500"/>
      <c r="G211" s="1501"/>
      <c r="H211" s="665">
        <v>0.1</v>
      </c>
      <c r="I211" s="516"/>
      <c r="J211" s="662">
        <f t="shared" si="15"/>
        <v>0</v>
      </c>
      <c r="K211" s="663">
        <f t="shared" si="14"/>
        <v>0</v>
      </c>
      <c r="L211" s="315"/>
      <c r="M211" s="315"/>
      <c r="N211" s="315"/>
      <c r="O211" s="315"/>
      <c r="P211" s="315"/>
    </row>
    <row r="212" spans="2:16">
      <c r="B212" s="1514"/>
      <c r="C212" s="1529"/>
      <c r="D212" s="998" t="s">
        <v>641</v>
      </c>
      <c r="E212" s="1500" t="s">
        <v>1262</v>
      </c>
      <c r="F212" s="1500"/>
      <c r="G212" s="1501"/>
      <c r="H212" s="665">
        <v>0.1</v>
      </c>
      <c r="I212" s="516"/>
      <c r="J212" s="662">
        <f t="shared" si="15"/>
        <v>0</v>
      </c>
      <c r="K212" s="663">
        <f>IF(I212-J212&lt;0,0,I212-J212)</f>
        <v>0</v>
      </c>
      <c r="L212" s="315"/>
      <c r="M212" s="315"/>
      <c r="N212" s="315"/>
      <c r="O212" s="315"/>
      <c r="P212" s="315"/>
    </row>
    <row r="213" spans="2:16" ht="34.5" customHeight="1">
      <c r="B213" s="1514"/>
      <c r="C213" s="1527" t="s">
        <v>531</v>
      </c>
      <c r="D213" s="1364" t="s">
        <v>1264</v>
      </c>
      <c r="E213" s="1507"/>
      <c r="F213" s="1507"/>
      <c r="G213" s="1508"/>
      <c r="H213" s="775"/>
      <c r="I213" s="668"/>
      <c r="J213" s="770"/>
      <c r="K213" s="780"/>
      <c r="L213" s="315"/>
      <c r="M213" s="315"/>
      <c r="N213" s="315"/>
      <c r="O213" s="315"/>
      <c r="P213" s="315"/>
    </row>
    <row r="214" spans="2:16">
      <c r="B214" s="1514"/>
      <c r="C214" s="1528"/>
      <c r="D214" s="998" t="s">
        <v>504</v>
      </c>
      <c r="E214" s="1500" t="s">
        <v>1262</v>
      </c>
      <c r="F214" s="1500"/>
      <c r="G214" s="1501"/>
      <c r="H214" s="665">
        <v>0.2</v>
      </c>
      <c r="I214" s="516"/>
      <c r="J214" s="662">
        <f t="shared" ref="J214:J245" si="16">$I$723*H214</f>
        <v>0</v>
      </c>
      <c r="K214" s="663">
        <f t="shared" ref="K214:K222" si="17">IF(I214-J214&lt;0,0,I214-J214)</f>
        <v>0</v>
      </c>
      <c r="L214" s="315"/>
      <c r="M214" s="315"/>
      <c r="N214" s="315"/>
      <c r="O214" s="315"/>
      <c r="P214" s="315"/>
    </row>
    <row r="215" spans="2:16" ht="12.75" hidden="1" customHeight="1">
      <c r="B215" s="1514"/>
      <c r="C215" s="1528"/>
      <c r="D215" s="998" t="s">
        <v>506</v>
      </c>
      <c r="E215" s="1500" t="s">
        <v>1262</v>
      </c>
      <c r="F215" s="1500"/>
      <c r="G215" s="1501"/>
      <c r="H215" s="665">
        <v>0.2</v>
      </c>
      <c r="I215" s="516"/>
      <c r="J215" s="662">
        <f t="shared" si="16"/>
        <v>0</v>
      </c>
      <c r="K215" s="663">
        <f t="shared" si="17"/>
        <v>0</v>
      </c>
      <c r="L215" s="315"/>
      <c r="M215" s="315"/>
      <c r="N215" s="315"/>
      <c r="O215" s="315"/>
      <c r="P215" s="315"/>
    </row>
    <row r="216" spans="2:16" ht="12.75" hidden="1" customHeight="1">
      <c r="B216" s="1514"/>
      <c r="C216" s="1528"/>
      <c r="D216" s="998" t="s">
        <v>525</v>
      </c>
      <c r="E216" s="1500" t="s">
        <v>1262</v>
      </c>
      <c r="F216" s="1500"/>
      <c r="G216" s="1501"/>
      <c r="H216" s="665">
        <v>0.2</v>
      </c>
      <c r="I216" s="516"/>
      <c r="J216" s="662">
        <f t="shared" si="16"/>
        <v>0</v>
      </c>
      <c r="K216" s="663">
        <f t="shared" si="17"/>
        <v>0</v>
      </c>
      <c r="L216" s="315"/>
      <c r="M216" s="315"/>
      <c r="N216" s="315"/>
      <c r="O216" s="315"/>
      <c r="P216" s="315"/>
    </row>
    <row r="217" spans="2:16" ht="12.75" hidden="1" customHeight="1">
      <c r="B217" s="1514"/>
      <c r="C217" s="1528"/>
      <c r="D217" s="998" t="s">
        <v>526</v>
      </c>
      <c r="E217" s="1500" t="s">
        <v>1262</v>
      </c>
      <c r="F217" s="1500"/>
      <c r="G217" s="1501"/>
      <c r="H217" s="665">
        <v>0.2</v>
      </c>
      <c r="I217" s="516"/>
      <c r="J217" s="662">
        <f t="shared" si="16"/>
        <v>0</v>
      </c>
      <c r="K217" s="663">
        <f t="shared" si="17"/>
        <v>0</v>
      </c>
      <c r="L217" s="315"/>
      <c r="M217" s="315"/>
      <c r="N217" s="315"/>
      <c r="O217" s="315"/>
      <c r="P217" s="315"/>
    </row>
    <row r="218" spans="2:16" ht="12.75" hidden="1" customHeight="1">
      <c r="B218" s="1514"/>
      <c r="C218" s="1528"/>
      <c r="D218" s="998" t="s">
        <v>527</v>
      </c>
      <c r="E218" s="1500" t="s">
        <v>1262</v>
      </c>
      <c r="F218" s="1500"/>
      <c r="G218" s="1501"/>
      <c r="H218" s="665">
        <v>0.2</v>
      </c>
      <c r="I218" s="516"/>
      <c r="J218" s="662">
        <f t="shared" si="16"/>
        <v>0</v>
      </c>
      <c r="K218" s="663">
        <f t="shared" si="17"/>
        <v>0</v>
      </c>
      <c r="L218" s="315"/>
      <c r="M218" s="315"/>
      <c r="N218" s="315"/>
      <c r="O218" s="315"/>
      <c r="P218" s="315"/>
    </row>
    <row r="219" spans="2:16" ht="12.75" hidden="1" customHeight="1">
      <c r="B219" s="1514"/>
      <c r="C219" s="1528"/>
      <c r="D219" s="998" t="s">
        <v>547</v>
      </c>
      <c r="E219" s="1500" t="s">
        <v>1262</v>
      </c>
      <c r="F219" s="1500"/>
      <c r="G219" s="1501"/>
      <c r="H219" s="665">
        <v>0.2</v>
      </c>
      <c r="I219" s="516"/>
      <c r="J219" s="662">
        <f t="shared" si="16"/>
        <v>0</v>
      </c>
      <c r="K219" s="663">
        <f t="shared" si="17"/>
        <v>0</v>
      </c>
      <c r="L219" s="315"/>
      <c r="M219" s="315"/>
      <c r="N219" s="315"/>
      <c r="O219" s="315"/>
      <c r="P219" s="315"/>
    </row>
    <row r="220" spans="2:16" ht="12.75" hidden="1" customHeight="1">
      <c r="B220" s="1514"/>
      <c r="C220" s="1528"/>
      <c r="D220" s="998" t="s">
        <v>529</v>
      </c>
      <c r="E220" s="1500" t="s">
        <v>1262</v>
      </c>
      <c r="F220" s="1500"/>
      <c r="G220" s="1501"/>
      <c r="H220" s="665">
        <v>0.2</v>
      </c>
      <c r="I220" s="516"/>
      <c r="J220" s="662">
        <f t="shared" si="16"/>
        <v>0</v>
      </c>
      <c r="K220" s="663">
        <f t="shared" si="17"/>
        <v>0</v>
      </c>
      <c r="L220" s="315"/>
      <c r="M220" s="315"/>
      <c r="N220" s="315"/>
      <c r="O220" s="315"/>
      <c r="P220" s="315"/>
    </row>
    <row r="221" spans="2:16" ht="12.75" hidden="1" customHeight="1">
      <c r="B221" s="1514"/>
      <c r="C221" s="1528"/>
      <c r="D221" s="998" t="s">
        <v>548</v>
      </c>
      <c r="E221" s="1500" t="s">
        <v>1262</v>
      </c>
      <c r="F221" s="1500"/>
      <c r="G221" s="1501"/>
      <c r="H221" s="665">
        <v>0.2</v>
      </c>
      <c r="I221" s="516"/>
      <c r="J221" s="662">
        <f t="shared" si="16"/>
        <v>0</v>
      </c>
      <c r="K221" s="663">
        <f t="shared" si="17"/>
        <v>0</v>
      </c>
      <c r="L221" s="315"/>
      <c r="M221" s="315"/>
      <c r="N221" s="315"/>
      <c r="O221" s="315"/>
      <c r="P221" s="315"/>
    </row>
    <row r="222" spans="2:16" ht="12.75" hidden="1" customHeight="1">
      <c r="B222" s="1514"/>
      <c r="C222" s="1528"/>
      <c r="D222" s="998" t="s">
        <v>550</v>
      </c>
      <c r="E222" s="1500" t="s">
        <v>1262</v>
      </c>
      <c r="F222" s="1500"/>
      <c r="G222" s="1501"/>
      <c r="H222" s="665">
        <v>0.2</v>
      </c>
      <c r="I222" s="516"/>
      <c r="J222" s="662">
        <f t="shared" si="16"/>
        <v>0</v>
      </c>
      <c r="K222" s="663">
        <f t="shared" si="17"/>
        <v>0</v>
      </c>
      <c r="L222" s="315"/>
      <c r="M222" s="315"/>
      <c r="N222" s="315"/>
      <c r="O222" s="315"/>
      <c r="P222" s="315"/>
    </row>
    <row r="223" spans="2:16" ht="12.75" hidden="1" customHeight="1">
      <c r="B223" s="1514"/>
      <c r="C223" s="1528"/>
      <c r="D223" s="998" t="s">
        <v>549</v>
      </c>
      <c r="E223" s="1500" t="s">
        <v>1262</v>
      </c>
      <c r="F223" s="1500"/>
      <c r="G223" s="1501"/>
      <c r="H223" s="665">
        <v>0.2</v>
      </c>
      <c r="I223" s="516"/>
      <c r="J223" s="662">
        <f t="shared" si="16"/>
        <v>0</v>
      </c>
      <c r="K223" s="663">
        <f t="shared" ref="K223:K230" si="18">IF(I223-J223&lt;0,0,I223-J223)</f>
        <v>0</v>
      </c>
      <c r="L223" s="315"/>
      <c r="M223" s="315"/>
      <c r="N223" s="315"/>
      <c r="O223" s="315"/>
      <c r="P223" s="315"/>
    </row>
    <row r="224" spans="2:16" ht="12.75" hidden="1" customHeight="1">
      <c r="B224" s="1514"/>
      <c r="C224" s="1528"/>
      <c r="D224" s="998" t="s">
        <v>552</v>
      </c>
      <c r="E224" s="1500" t="s">
        <v>1262</v>
      </c>
      <c r="F224" s="1500"/>
      <c r="G224" s="1501"/>
      <c r="H224" s="665">
        <v>0.2</v>
      </c>
      <c r="I224" s="516"/>
      <c r="J224" s="662">
        <f t="shared" si="16"/>
        <v>0</v>
      </c>
      <c r="K224" s="663">
        <f t="shared" si="18"/>
        <v>0</v>
      </c>
      <c r="L224" s="315"/>
      <c r="M224" s="315"/>
      <c r="N224" s="315"/>
      <c r="O224" s="315"/>
      <c r="P224" s="315"/>
    </row>
    <row r="225" spans="2:16" ht="12.75" hidden="1" customHeight="1">
      <c r="B225" s="1514"/>
      <c r="C225" s="1528"/>
      <c r="D225" s="998" t="s">
        <v>553</v>
      </c>
      <c r="E225" s="1500" t="s">
        <v>1262</v>
      </c>
      <c r="F225" s="1500"/>
      <c r="G225" s="1501"/>
      <c r="H225" s="665">
        <v>0.2</v>
      </c>
      <c r="I225" s="516"/>
      <c r="J225" s="662">
        <f t="shared" si="16"/>
        <v>0</v>
      </c>
      <c r="K225" s="663">
        <f t="shared" si="18"/>
        <v>0</v>
      </c>
      <c r="L225" s="315"/>
      <c r="M225" s="315"/>
      <c r="N225" s="315"/>
      <c r="O225" s="315"/>
      <c r="P225" s="315"/>
    </row>
    <row r="226" spans="2:16" ht="12.75" hidden="1" customHeight="1">
      <c r="B226" s="1514"/>
      <c r="C226" s="1528"/>
      <c r="D226" s="998" t="s">
        <v>554</v>
      </c>
      <c r="E226" s="1500" t="s">
        <v>1262</v>
      </c>
      <c r="F226" s="1500"/>
      <c r="G226" s="1501"/>
      <c r="H226" s="665">
        <v>0.2</v>
      </c>
      <c r="I226" s="516"/>
      <c r="J226" s="662">
        <f t="shared" si="16"/>
        <v>0</v>
      </c>
      <c r="K226" s="663">
        <f t="shared" si="18"/>
        <v>0</v>
      </c>
      <c r="L226" s="315"/>
      <c r="M226" s="315"/>
      <c r="N226" s="315"/>
      <c r="O226" s="315"/>
      <c r="P226" s="315"/>
    </row>
    <row r="227" spans="2:16" ht="12.75" hidden="1" customHeight="1">
      <c r="B227" s="1514"/>
      <c r="C227" s="1528"/>
      <c r="D227" s="998" t="s">
        <v>555</v>
      </c>
      <c r="E227" s="1500" t="s">
        <v>1262</v>
      </c>
      <c r="F227" s="1500"/>
      <c r="G227" s="1501"/>
      <c r="H227" s="665">
        <v>0.2</v>
      </c>
      <c r="I227" s="516"/>
      <c r="J227" s="662">
        <f t="shared" si="16"/>
        <v>0</v>
      </c>
      <c r="K227" s="663">
        <f t="shared" si="18"/>
        <v>0</v>
      </c>
      <c r="L227" s="315"/>
      <c r="M227" s="315"/>
      <c r="N227" s="315"/>
      <c r="O227" s="315"/>
      <c r="P227" s="315"/>
    </row>
    <row r="228" spans="2:16" ht="12.75" hidden="1" customHeight="1">
      <c r="B228" s="1514"/>
      <c r="C228" s="1528"/>
      <c r="D228" s="998" t="s">
        <v>556</v>
      </c>
      <c r="E228" s="1500" t="s">
        <v>1262</v>
      </c>
      <c r="F228" s="1500"/>
      <c r="G228" s="1501"/>
      <c r="H228" s="665">
        <v>0.2</v>
      </c>
      <c r="I228" s="516"/>
      <c r="J228" s="662">
        <f t="shared" si="16"/>
        <v>0</v>
      </c>
      <c r="K228" s="663">
        <f t="shared" si="18"/>
        <v>0</v>
      </c>
      <c r="L228" s="315"/>
      <c r="M228" s="315"/>
      <c r="N228" s="315"/>
      <c r="O228" s="315"/>
      <c r="P228" s="315"/>
    </row>
    <row r="229" spans="2:16" ht="12.75" hidden="1" customHeight="1">
      <c r="B229" s="1514"/>
      <c r="C229" s="1528"/>
      <c r="D229" s="998" t="s">
        <v>557</v>
      </c>
      <c r="E229" s="1500" t="s">
        <v>1262</v>
      </c>
      <c r="F229" s="1500"/>
      <c r="G229" s="1501"/>
      <c r="H229" s="665">
        <v>0.2</v>
      </c>
      <c r="I229" s="516"/>
      <c r="J229" s="662">
        <f t="shared" si="16"/>
        <v>0</v>
      </c>
      <c r="K229" s="663">
        <f t="shared" si="18"/>
        <v>0</v>
      </c>
      <c r="L229" s="315"/>
      <c r="M229" s="315"/>
      <c r="N229" s="315"/>
      <c r="O229" s="315"/>
      <c r="P229" s="315"/>
    </row>
    <row r="230" spans="2:16" ht="12.75" hidden="1" customHeight="1">
      <c r="B230" s="1514"/>
      <c r="C230" s="1528"/>
      <c r="D230" s="998" t="s">
        <v>558</v>
      </c>
      <c r="E230" s="1500" t="s">
        <v>1262</v>
      </c>
      <c r="F230" s="1500"/>
      <c r="G230" s="1501"/>
      <c r="H230" s="665">
        <v>0.2</v>
      </c>
      <c r="I230" s="516"/>
      <c r="J230" s="662">
        <f t="shared" si="16"/>
        <v>0</v>
      </c>
      <c r="K230" s="663">
        <f t="shared" si="18"/>
        <v>0</v>
      </c>
      <c r="L230" s="315"/>
      <c r="M230" s="315"/>
      <c r="N230" s="315"/>
      <c r="O230" s="315"/>
      <c r="P230" s="315"/>
    </row>
    <row r="231" spans="2:16" ht="12.75" hidden="1" customHeight="1">
      <c r="B231" s="1514"/>
      <c r="C231" s="1528"/>
      <c r="D231" s="998" t="s">
        <v>559</v>
      </c>
      <c r="E231" s="1500" t="s">
        <v>1262</v>
      </c>
      <c r="F231" s="1500"/>
      <c r="G231" s="1501"/>
      <c r="H231" s="665">
        <v>0.2</v>
      </c>
      <c r="I231" s="516"/>
      <c r="J231" s="662">
        <f t="shared" si="16"/>
        <v>0</v>
      </c>
      <c r="K231" s="663">
        <f t="shared" ref="K231:K238" si="19">IF(I231-J231&lt;0,0,I231-J231)</f>
        <v>0</v>
      </c>
      <c r="L231" s="315"/>
      <c r="M231" s="315"/>
      <c r="N231" s="315"/>
      <c r="O231" s="315"/>
      <c r="P231" s="315"/>
    </row>
    <row r="232" spans="2:16" ht="12.75" hidden="1" customHeight="1">
      <c r="B232" s="1514"/>
      <c r="C232" s="1528"/>
      <c r="D232" s="998" t="s">
        <v>560</v>
      </c>
      <c r="E232" s="1500" t="s">
        <v>1262</v>
      </c>
      <c r="F232" s="1500"/>
      <c r="G232" s="1501"/>
      <c r="H232" s="665">
        <v>0.2</v>
      </c>
      <c r="I232" s="516"/>
      <c r="J232" s="662">
        <f t="shared" si="16"/>
        <v>0</v>
      </c>
      <c r="K232" s="663">
        <f t="shared" si="19"/>
        <v>0</v>
      </c>
      <c r="L232" s="315"/>
      <c r="M232" s="315"/>
      <c r="N232" s="315"/>
      <c r="O232" s="315"/>
      <c r="P232" s="315"/>
    </row>
    <row r="233" spans="2:16" ht="12.75" hidden="1" customHeight="1">
      <c r="B233" s="1514"/>
      <c r="C233" s="1528"/>
      <c r="D233" s="998" t="s">
        <v>561</v>
      </c>
      <c r="E233" s="1500" t="s">
        <v>1262</v>
      </c>
      <c r="F233" s="1500"/>
      <c r="G233" s="1501"/>
      <c r="H233" s="665">
        <v>0.2</v>
      </c>
      <c r="I233" s="516"/>
      <c r="J233" s="662">
        <f t="shared" si="16"/>
        <v>0</v>
      </c>
      <c r="K233" s="663">
        <f t="shared" si="19"/>
        <v>0</v>
      </c>
      <c r="L233" s="315"/>
      <c r="M233" s="315"/>
      <c r="N233" s="315"/>
      <c r="O233" s="315"/>
      <c r="P233" s="315"/>
    </row>
    <row r="234" spans="2:16" ht="12.75" hidden="1" customHeight="1">
      <c r="B234" s="1514"/>
      <c r="C234" s="1528"/>
      <c r="D234" s="998" t="s">
        <v>562</v>
      </c>
      <c r="E234" s="1500" t="s">
        <v>1262</v>
      </c>
      <c r="F234" s="1500"/>
      <c r="G234" s="1501"/>
      <c r="H234" s="665">
        <v>0.2</v>
      </c>
      <c r="I234" s="516"/>
      <c r="J234" s="662">
        <f t="shared" si="16"/>
        <v>0</v>
      </c>
      <c r="K234" s="663">
        <f t="shared" si="19"/>
        <v>0</v>
      </c>
      <c r="L234" s="315"/>
      <c r="M234" s="315"/>
      <c r="N234" s="315"/>
      <c r="O234" s="315"/>
      <c r="P234" s="315"/>
    </row>
    <row r="235" spans="2:16" ht="12.75" hidden="1" customHeight="1">
      <c r="B235" s="1514"/>
      <c r="C235" s="1528"/>
      <c r="D235" s="998" t="s">
        <v>563</v>
      </c>
      <c r="E235" s="1500" t="s">
        <v>1262</v>
      </c>
      <c r="F235" s="1500"/>
      <c r="G235" s="1501"/>
      <c r="H235" s="665">
        <v>0.2</v>
      </c>
      <c r="I235" s="516"/>
      <c r="J235" s="662">
        <f t="shared" si="16"/>
        <v>0</v>
      </c>
      <c r="K235" s="663">
        <f t="shared" si="19"/>
        <v>0</v>
      </c>
      <c r="L235" s="315"/>
      <c r="M235" s="315"/>
      <c r="N235" s="315"/>
      <c r="O235" s="315"/>
      <c r="P235" s="315"/>
    </row>
    <row r="236" spans="2:16" ht="12.75" hidden="1" customHeight="1">
      <c r="B236" s="1514"/>
      <c r="C236" s="1528"/>
      <c r="D236" s="998" t="s">
        <v>564</v>
      </c>
      <c r="E236" s="1500" t="s">
        <v>1262</v>
      </c>
      <c r="F236" s="1500"/>
      <c r="G236" s="1501"/>
      <c r="H236" s="665">
        <v>0.2</v>
      </c>
      <c r="I236" s="516"/>
      <c r="J236" s="662">
        <f t="shared" si="16"/>
        <v>0</v>
      </c>
      <c r="K236" s="663">
        <f t="shared" si="19"/>
        <v>0</v>
      </c>
      <c r="L236" s="315"/>
      <c r="M236" s="315"/>
      <c r="N236" s="315"/>
      <c r="O236" s="315"/>
      <c r="P236" s="315"/>
    </row>
    <row r="237" spans="2:16" ht="12.75" hidden="1" customHeight="1">
      <c r="B237" s="1514"/>
      <c r="C237" s="1528"/>
      <c r="D237" s="998" t="s">
        <v>565</v>
      </c>
      <c r="E237" s="1500" t="s">
        <v>1262</v>
      </c>
      <c r="F237" s="1500"/>
      <c r="G237" s="1501"/>
      <c r="H237" s="665">
        <v>0.2</v>
      </c>
      <c r="I237" s="516"/>
      <c r="J237" s="662">
        <f t="shared" si="16"/>
        <v>0</v>
      </c>
      <c r="K237" s="663">
        <f t="shared" si="19"/>
        <v>0</v>
      </c>
      <c r="L237" s="315"/>
      <c r="M237" s="315"/>
      <c r="N237" s="315"/>
      <c r="O237" s="315"/>
      <c r="P237" s="315"/>
    </row>
    <row r="238" spans="2:16" ht="12.75" hidden="1" customHeight="1">
      <c r="B238" s="1514"/>
      <c r="C238" s="1528"/>
      <c r="D238" s="998" t="s">
        <v>566</v>
      </c>
      <c r="E238" s="1500" t="s">
        <v>1262</v>
      </c>
      <c r="F238" s="1500"/>
      <c r="G238" s="1501"/>
      <c r="H238" s="665">
        <v>0.2</v>
      </c>
      <c r="I238" s="516"/>
      <c r="J238" s="662">
        <f t="shared" si="16"/>
        <v>0</v>
      </c>
      <c r="K238" s="663">
        <f t="shared" si="19"/>
        <v>0</v>
      </c>
      <c r="L238" s="315"/>
      <c r="M238" s="315"/>
      <c r="N238" s="315"/>
      <c r="O238" s="315"/>
      <c r="P238" s="315"/>
    </row>
    <row r="239" spans="2:16" ht="12.75" hidden="1" customHeight="1">
      <c r="B239" s="1514"/>
      <c r="C239" s="1528"/>
      <c r="D239" s="998" t="s">
        <v>567</v>
      </c>
      <c r="E239" s="1500" t="s">
        <v>1262</v>
      </c>
      <c r="F239" s="1500"/>
      <c r="G239" s="1501"/>
      <c r="H239" s="665">
        <v>0.2</v>
      </c>
      <c r="I239" s="516"/>
      <c r="J239" s="662">
        <f t="shared" si="16"/>
        <v>0</v>
      </c>
      <c r="K239" s="663">
        <f t="shared" ref="K239:K246" si="20">IF(I239-J239&lt;0,0,I239-J239)</f>
        <v>0</v>
      </c>
      <c r="L239" s="315"/>
      <c r="M239" s="315"/>
      <c r="N239" s="315"/>
      <c r="O239" s="315"/>
      <c r="P239" s="315"/>
    </row>
    <row r="240" spans="2:16" ht="12.75" hidden="1" customHeight="1">
      <c r="B240" s="1514"/>
      <c r="C240" s="1528"/>
      <c r="D240" s="998" t="s">
        <v>568</v>
      </c>
      <c r="E240" s="1500" t="s">
        <v>1262</v>
      </c>
      <c r="F240" s="1500"/>
      <c r="G240" s="1501"/>
      <c r="H240" s="665">
        <v>0.2</v>
      </c>
      <c r="I240" s="516"/>
      <c r="J240" s="662">
        <f t="shared" si="16"/>
        <v>0</v>
      </c>
      <c r="K240" s="663">
        <f t="shared" si="20"/>
        <v>0</v>
      </c>
      <c r="L240" s="315"/>
      <c r="M240" s="315"/>
      <c r="N240" s="315"/>
      <c r="O240" s="315"/>
      <c r="P240" s="315"/>
    </row>
    <row r="241" spans="2:16" ht="12.75" hidden="1" customHeight="1">
      <c r="B241" s="1514"/>
      <c r="C241" s="1528"/>
      <c r="D241" s="998" t="s">
        <v>569</v>
      </c>
      <c r="E241" s="1500" t="s">
        <v>1262</v>
      </c>
      <c r="F241" s="1500"/>
      <c r="G241" s="1501"/>
      <c r="H241" s="665">
        <v>0.2</v>
      </c>
      <c r="I241" s="516"/>
      <c r="J241" s="662">
        <f t="shared" si="16"/>
        <v>0</v>
      </c>
      <c r="K241" s="663">
        <f t="shared" si="20"/>
        <v>0</v>
      </c>
      <c r="L241" s="315"/>
      <c r="M241" s="315"/>
      <c r="N241" s="315"/>
      <c r="O241" s="315"/>
      <c r="P241" s="315"/>
    </row>
    <row r="242" spans="2:16" ht="12.75" hidden="1" customHeight="1">
      <c r="B242" s="1514"/>
      <c r="C242" s="1528"/>
      <c r="D242" s="998" t="s">
        <v>570</v>
      </c>
      <c r="E242" s="1500" t="s">
        <v>1262</v>
      </c>
      <c r="F242" s="1500"/>
      <c r="G242" s="1501"/>
      <c r="H242" s="665">
        <v>0.2</v>
      </c>
      <c r="I242" s="516"/>
      <c r="J242" s="662">
        <f t="shared" si="16"/>
        <v>0</v>
      </c>
      <c r="K242" s="663">
        <f t="shared" si="20"/>
        <v>0</v>
      </c>
      <c r="L242" s="315"/>
      <c r="M242" s="315"/>
      <c r="N242" s="315"/>
      <c r="O242" s="315"/>
      <c r="P242" s="315"/>
    </row>
    <row r="243" spans="2:16" ht="12.75" hidden="1" customHeight="1">
      <c r="B243" s="1514"/>
      <c r="C243" s="1528"/>
      <c r="D243" s="998" t="s">
        <v>571</v>
      </c>
      <c r="E243" s="1500" t="s">
        <v>1262</v>
      </c>
      <c r="F243" s="1500"/>
      <c r="G243" s="1501"/>
      <c r="H243" s="665">
        <v>0.2</v>
      </c>
      <c r="I243" s="516"/>
      <c r="J243" s="662">
        <f t="shared" si="16"/>
        <v>0</v>
      </c>
      <c r="K243" s="663">
        <f t="shared" si="20"/>
        <v>0</v>
      </c>
      <c r="L243" s="315"/>
      <c r="M243" s="315"/>
      <c r="N243" s="315"/>
      <c r="O243" s="315"/>
      <c r="P243" s="315"/>
    </row>
    <row r="244" spans="2:16" ht="12.75" hidden="1" customHeight="1">
      <c r="B244" s="1514"/>
      <c r="C244" s="1528"/>
      <c r="D244" s="998" t="s">
        <v>572</v>
      </c>
      <c r="E244" s="1500" t="s">
        <v>1262</v>
      </c>
      <c r="F244" s="1500"/>
      <c r="G244" s="1501"/>
      <c r="H244" s="665">
        <v>0.2</v>
      </c>
      <c r="I244" s="516"/>
      <c r="J244" s="662">
        <f t="shared" si="16"/>
        <v>0</v>
      </c>
      <c r="K244" s="663">
        <f t="shared" si="20"/>
        <v>0</v>
      </c>
      <c r="L244" s="315"/>
      <c r="M244" s="315"/>
      <c r="N244" s="315"/>
      <c r="O244" s="315"/>
      <c r="P244" s="315"/>
    </row>
    <row r="245" spans="2:16" ht="12.75" hidden="1" customHeight="1">
      <c r="B245" s="1514"/>
      <c r="C245" s="1528"/>
      <c r="D245" s="998" t="s">
        <v>573</v>
      </c>
      <c r="E245" s="1500" t="s">
        <v>1262</v>
      </c>
      <c r="F245" s="1500"/>
      <c r="G245" s="1501"/>
      <c r="H245" s="665">
        <v>0.2</v>
      </c>
      <c r="I245" s="516"/>
      <c r="J245" s="662">
        <f t="shared" si="16"/>
        <v>0</v>
      </c>
      <c r="K245" s="663">
        <f t="shared" si="20"/>
        <v>0</v>
      </c>
      <c r="L245" s="315"/>
      <c r="M245" s="315"/>
      <c r="N245" s="315"/>
      <c r="O245" s="315"/>
      <c r="P245" s="315"/>
    </row>
    <row r="246" spans="2:16" ht="12.75" hidden="1" customHeight="1">
      <c r="B246" s="1514"/>
      <c r="C246" s="1528"/>
      <c r="D246" s="998" t="s">
        <v>574</v>
      </c>
      <c r="E246" s="1500" t="s">
        <v>1262</v>
      </c>
      <c r="F246" s="1500"/>
      <c r="G246" s="1501"/>
      <c r="H246" s="665">
        <v>0.2</v>
      </c>
      <c r="I246" s="516"/>
      <c r="J246" s="662">
        <f t="shared" ref="J246:J277" si="21">$I$723*H246</f>
        <v>0</v>
      </c>
      <c r="K246" s="663">
        <f t="shared" si="20"/>
        <v>0</v>
      </c>
      <c r="L246" s="315"/>
      <c r="M246" s="315"/>
      <c r="N246" s="315"/>
      <c r="O246" s="315"/>
      <c r="P246" s="315"/>
    </row>
    <row r="247" spans="2:16" ht="12.75" hidden="1" customHeight="1">
      <c r="B247" s="1514"/>
      <c r="C247" s="1528"/>
      <c r="D247" s="998" t="s">
        <v>575</v>
      </c>
      <c r="E247" s="1500" t="s">
        <v>1262</v>
      </c>
      <c r="F247" s="1500"/>
      <c r="G247" s="1501"/>
      <c r="H247" s="665">
        <v>0.2</v>
      </c>
      <c r="I247" s="516"/>
      <c r="J247" s="662">
        <f t="shared" si="21"/>
        <v>0</v>
      </c>
      <c r="K247" s="663">
        <f t="shared" ref="K247:K312" si="22">IF(I247-J247&lt;0,0,I247-J247)</f>
        <v>0</v>
      </c>
      <c r="L247" s="315"/>
      <c r="M247" s="315"/>
      <c r="N247" s="315"/>
      <c r="O247" s="315"/>
      <c r="P247" s="315"/>
    </row>
    <row r="248" spans="2:16" ht="12.75" hidden="1" customHeight="1">
      <c r="B248" s="1514"/>
      <c r="C248" s="1528"/>
      <c r="D248" s="998" t="s">
        <v>576</v>
      </c>
      <c r="E248" s="1500" t="s">
        <v>1262</v>
      </c>
      <c r="F248" s="1500"/>
      <c r="G248" s="1501"/>
      <c r="H248" s="665">
        <v>0.2</v>
      </c>
      <c r="I248" s="516"/>
      <c r="J248" s="662">
        <f t="shared" si="21"/>
        <v>0</v>
      </c>
      <c r="K248" s="663">
        <f t="shared" si="22"/>
        <v>0</v>
      </c>
      <c r="L248" s="315"/>
      <c r="M248" s="315"/>
      <c r="N248" s="315"/>
      <c r="O248" s="315"/>
      <c r="P248" s="315"/>
    </row>
    <row r="249" spans="2:16" ht="12.75" hidden="1" customHeight="1">
      <c r="B249" s="1514"/>
      <c r="C249" s="1528"/>
      <c r="D249" s="998" t="s">
        <v>577</v>
      </c>
      <c r="E249" s="1500" t="s">
        <v>1262</v>
      </c>
      <c r="F249" s="1500"/>
      <c r="G249" s="1501"/>
      <c r="H249" s="665">
        <v>0.2</v>
      </c>
      <c r="I249" s="516"/>
      <c r="J249" s="662">
        <f t="shared" si="21"/>
        <v>0</v>
      </c>
      <c r="K249" s="663">
        <f t="shared" si="22"/>
        <v>0</v>
      </c>
      <c r="L249" s="315"/>
      <c r="M249" s="315"/>
      <c r="N249" s="315"/>
      <c r="O249" s="315"/>
      <c r="P249" s="315"/>
    </row>
    <row r="250" spans="2:16" ht="12.75" hidden="1" customHeight="1">
      <c r="B250" s="1514"/>
      <c r="C250" s="1528"/>
      <c r="D250" s="998" t="s">
        <v>578</v>
      </c>
      <c r="E250" s="1500" t="s">
        <v>1262</v>
      </c>
      <c r="F250" s="1500"/>
      <c r="G250" s="1501"/>
      <c r="H250" s="665">
        <v>0.2</v>
      </c>
      <c r="I250" s="516"/>
      <c r="J250" s="662">
        <f t="shared" si="21"/>
        <v>0</v>
      </c>
      <c r="K250" s="663">
        <f t="shared" si="22"/>
        <v>0</v>
      </c>
      <c r="L250" s="315"/>
      <c r="M250" s="315"/>
      <c r="N250" s="315"/>
      <c r="O250" s="315"/>
      <c r="P250" s="315"/>
    </row>
    <row r="251" spans="2:16" ht="12.75" hidden="1" customHeight="1">
      <c r="B251" s="1514"/>
      <c r="C251" s="1528"/>
      <c r="D251" s="998" t="s">
        <v>579</v>
      </c>
      <c r="E251" s="1500" t="s">
        <v>1262</v>
      </c>
      <c r="F251" s="1500"/>
      <c r="G251" s="1501"/>
      <c r="H251" s="665">
        <v>0.2</v>
      </c>
      <c r="I251" s="516"/>
      <c r="J251" s="662">
        <f t="shared" si="21"/>
        <v>0</v>
      </c>
      <c r="K251" s="663">
        <f t="shared" si="22"/>
        <v>0</v>
      </c>
      <c r="L251" s="315"/>
      <c r="M251" s="315"/>
      <c r="N251" s="315"/>
      <c r="O251" s="315"/>
      <c r="P251" s="315"/>
    </row>
    <row r="252" spans="2:16" ht="12.75" hidden="1" customHeight="1">
      <c r="B252" s="1514"/>
      <c r="C252" s="1528"/>
      <c r="D252" s="998" t="s">
        <v>580</v>
      </c>
      <c r="E252" s="1500" t="s">
        <v>1262</v>
      </c>
      <c r="F252" s="1500"/>
      <c r="G252" s="1501"/>
      <c r="H252" s="665">
        <v>0.2</v>
      </c>
      <c r="I252" s="516"/>
      <c r="J252" s="662">
        <f t="shared" si="21"/>
        <v>0</v>
      </c>
      <c r="K252" s="663">
        <f t="shared" si="22"/>
        <v>0</v>
      </c>
      <c r="L252" s="315"/>
      <c r="M252" s="315"/>
      <c r="N252" s="315"/>
      <c r="O252" s="315"/>
      <c r="P252" s="315"/>
    </row>
    <row r="253" spans="2:16" ht="12.75" hidden="1" customHeight="1">
      <c r="B253" s="1514"/>
      <c r="C253" s="1528"/>
      <c r="D253" s="998" t="s">
        <v>581</v>
      </c>
      <c r="E253" s="1500" t="s">
        <v>1262</v>
      </c>
      <c r="F253" s="1500"/>
      <c r="G253" s="1501"/>
      <c r="H253" s="665">
        <v>0.2</v>
      </c>
      <c r="I253" s="516"/>
      <c r="J253" s="662">
        <f t="shared" si="21"/>
        <v>0</v>
      </c>
      <c r="K253" s="663">
        <f t="shared" si="22"/>
        <v>0</v>
      </c>
      <c r="L253" s="315"/>
      <c r="M253" s="315"/>
      <c r="N253" s="315"/>
      <c r="O253" s="315"/>
      <c r="P253" s="315"/>
    </row>
    <row r="254" spans="2:16" ht="12.75" hidden="1" customHeight="1">
      <c r="B254" s="1514"/>
      <c r="C254" s="1528"/>
      <c r="D254" s="998" t="s">
        <v>582</v>
      </c>
      <c r="E254" s="1500" t="s">
        <v>1262</v>
      </c>
      <c r="F254" s="1500"/>
      <c r="G254" s="1501"/>
      <c r="H254" s="665">
        <v>0.2</v>
      </c>
      <c r="I254" s="516"/>
      <c r="J254" s="662">
        <f t="shared" si="21"/>
        <v>0</v>
      </c>
      <c r="K254" s="663">
        <f t="shared" si="22"/>
        <v>0</v>
      </c>
      <c r="L254" s="315"/>
      <c r="M254" s="315"/>
      <c r="N254" s="315"/>
      <c r="O254" s="315"/>
      <c r="P254" s="315"/>
    </row>
    <row r="255" spans="2:16" ht="12.75" hidden="1" customHeight="1">
      <c r="B255" s="1514"/>
      <c r="C255" s="1528"/>
      <c r="D255" s="998" t="s">
        <v>583</v>
      </c>
      <c r="E255" s="1500" t="s">
        <v>1262</v>
      </c>
      <c r="F255" s="1500"/>
      <c r="G255" s="1501"/>
      <c r="H255" s="665">
        <v>0.2</v>
      </c>
      <c r="I255" s="516"/>
      <c r="J255" s="662">
        <f t="shared" si="21"/>
        <v>0</v>
      </c>
      <c r="K255" s="663">
        <f t="shared" si="22"/>
        <v>0</v>
      </c>
      <c r="L255" s="315"/>
      <c r="M255" s="315"/>
      <c r="N255" s="315"/>
      <c r="O255" s="315"/>
      <c r="P255" s="315"/>
    </row>
    <row r="256" spans="2:16" ht="12.75" hidden="1" customHeight="1">
      <c r="B256" s="1514"/>
      <c r="C256" s="1528"/>
      <c r="D256" s="998" t="s">
        <v>584</v>
      </c>
      <c r="E256" s="1500" t="s">
        <v>1262</v>
      </c>
      <c r="F256" s="1500"/>
      <c r="G256" s="1501"/>
      <c r="H256" s="665">
        <v>0.2</v>
      </c>
      <c r="I256" s="516"/>
      <c r="J256" s="662">
        <f t="shared" si="21"/>
        <v>0</v>
      </c>
      <c r="K256" s="663">
        <f t="shared" si="22"/>
        <v>0</v>
      </c>
      <c r="L256" s="315"/>
      <c r="M256" s="315"/>
      <c r="N256" s="315"/>
      <c r="O256" s="315"/>
      <c r="P256" s="315"/>
    </row>
    <row r="257" spans="2:16" ht="12.75" hidden="1" customHeight="1">
      <c r="B257" s="1514"/>
      <c r="C257" s="1528"/>
      <c r="D257" s="998" t="s">
        <v>585</v>
      </c>
      <c r="E257" s="1500" t="s">
        <v>1262</v>
      </c>
      <c r="F257" s="1500"/>
      <c r="G257" s="1501"/>
      <c r="H257" s="665">
        <v>0.2</v>
      </c>
      <c r="I257" s="516"/>
      <c r="J257" s="662">
        <f t="shared" si="21"/>
        <v>0</v>
      </c>
      <c r="K257" s="663">
        <f t="shared" si="22"/>
        <v>0</v>
      </c>
      <c r="L257" s="315"/>
      <c r="M257" s="315"/>
      <c r="N257" s="315"/>
      <c r="O257" s="315"/>
      <c r="P257" s="315"/>
    </row>
    <row r="258" spans="2:16" ht="12.75" hidden="1" customHeight="1">
      <c r="B258" s="1514"/>
      <c r="C258" s="1528"/>
      <c r="D258" s="998" t="s">
        <v>586</v>
      </c>
      <c r="E258" s="1500" t="s">
        <v>1262</v>
      </c>
      <c r="F258" s="1500"/>
      <c r="G258" s="1501"/>
      <c r="H258" s="665">
        <v>0.2</v>
      </c>
      <c r="I258" s="516"/>
      <c r="J258" s="662">
        <f t="shared" si="21"/>
        <v>0</v>
      </c>
      <c r="K258" s="663">
        <f t="shared" si="22"/>
        <v>0</v>
      </c>
      <c r="L258" s="315"/>
      <c r="M258" s="315"/>
      <c r="N258" s="315"/>
      <c r="O258" s="315"/>
      <c r="P258" s="315"/>
    </row>
    <row r="259" spans="2:16" ht="12.75" hidden="1" customHeight="1">
      <c r="B259" s="1514"/>
      <c r="C259" s="1528"/>
      <c r="D259" s="998" t="s">
        <v>587</v>
      </c>
      <c r="E259" s="1500" t="s">
        <v>1262</v>
      </c>
      <c r="F259" s="1500"/>
      <c r="G259" s="1501"/>
      <c r="H259" s="665">
        <v>0.2</v>
      </c>
      <c r="I259" s="516"/>
      <c r="J259" s="662">
        <f t="shared" si="21"/>
        <v>0</v>
      </c>
      <c r="K259" s="663">
        <f t="shared" si="22"/>
        <v>0</v>
      </c>
      <c r="L259" s="315"/>
      <c r="M259" s="315"/>
      <c r="N259" s="315"/>
      <c r="O259" s="315"/>
      <c r="P259" s="315"/>
    </row>
    <row r="260" spans="2:16" ht="12.75" hidden="1" customHeight="1">
      <c r="B260" s="1514"/>
      <c r="C260" s="1528"/>
      <c r="D260" s="998" t="s">
        <v>588</v>
      </c>
      <c r="E260" s="1500" t="s">
        <v>1262</v>
      </c>
      <c r="F260" s="1500"/>
      <c r="G260" s="1501"/>
      <c r="H260" s="665">
        <v>0.2</v>
      </c>
      <c r="I260" s="516"/>
      <c r="J260" s="662">
        <f t="shared" si="21"/>
        <v>0</v>
      </c>
      <c r="K260" s="663">
        <f t="shared" si="22"/>
        <v>0</v>
      </c>
      <c r="L260" s="315"/>
      <c r="M260" s="315"/>
      <c r="N260" s="315"/>
      <c r="O260" s="315"/>
      <c r="P260" s="315"/>
    </row>
    <row r="261" spans="2:16" ht="12.75" hidden="1" customHeight="1">
      <c r="B261" s="1514"/>
      <c r="C261" s="1528"/>
      <c r="D261" s="998" t="s">
        <v>589</v>
      </c>
      <c r="E261" s="1500" t="s">
        <v>1262</v>
      </c>
      <c r="F261" s="1500"/>
      <c r="G261" s="1501"/>
      <c r="H261" s="665">
        <v>0.2</v>
      </c>
      <c r="I261" s="516"/>
      <c r="J261" s="662">
        <f t="shared" si="21"/>
        <v>0</v>
      </c>
      <c r="K261" s="663">
        <f t="shared" si="22"/>
        <v>0</v>
      </c>
      <c r="L261" s="315"/>
      <c r="M261" s="315"/>
      <c r="N261" s="315"/>
      <c r="O261" s="315"/>
      <c r="P261" s="315"/>
    </row>
    <row r="262" spans="2:16" ht="12.75" hidden="1" customHeight="1">
      <c r="B262" s="1514"/>
      <c r="C262" s="1528"/>
      <c r="D262" s="998" t="s">
        <v>590</v>
      </c>
      <c r="E262" s="1500" t="s">
        <v>1262</v>
      </c>
      <c r="F262" s="1500"/>
      <c r="G262" s="1501"/>
      <c r="H262" s="665">
        <v>0.2</v>
      </c>
      <c r="I262" s="516"/>
      <c r="J262" s="662">
        <f t="shared" si="21"/>
        <v>0</v>
      </c>
      <c r="K262" s="663">
        <f t="shared" si="22"/>
        <v>0</v>
      </c>
      <c r="L262" s="315"/>
      <c r="M262" s="315"/>
      <c r="N262" s="315"/>
      <c r="O262" s="315"/>
      <c r="P262" s="315"/>
    </row>
    <row r="263" spans="2:16" ht="12.75" hidden="1" customHeight="1">
      <c r="B263" s="1514"/>
      <c r="C263" s="1528"/>
      <c r="D263" s="998" t="s">
        <v>591</v>
      </c>
      <c r="E263" s="1500" t="s">
        <v>1262</v>
      </c>
      <c r="F263" s="1500"/>
      <c r="G263" s="1501"/>
      <c r="H263" s="665">
        <v>0.2</v>
      </c>
      <c r="I263" s="516"/>
      <c r="J263" s="662">
        <f t="shared" si="21"/>
        <v>0</v>
      </c>
      <c r="K263" s="663">
        <f t="shared" si="22"/>
        <v>0</v>
      </c>
      <c r="L263" s="315"/>
      <c r="M263" s="315"/>
      <c r="N263" s="315"/>
      <c r="O263" s="315"/>
      <c r="P263" s="315"/>
    </row>
    <row r="264" spans="2:16" ht="12.75" hidden="1" customHeight="1">
      <c r="B264" s="1514"/>
      <c r="C264" s="1528"/>
      <c r="D264" s="998" t="s">
        <v>592</v>
      </c>
      <c r="E264" s="1500" t="s">
        <v>1262</v>
      </c>
      <c r="F264" s="1500"/>
      <c r="G264" s="1501"/>
      <c r="H264" s="665">
        <v>0.2</v>
      </c>
      <c r="I264" s="516"/>
      <c r="J264" s="662">
        <f t="shared" si="21"/>
        <v>0</v>
      </c>
      <c r="K264" s="663">
        <f t="shared" si="22"/>
        <v>0</v>
      </c>
      <c r="L264" s="315"/>
      <c r="M264" s="315"/>
      <c r="N264" s="315"/>
      <c r="O264" s="315"/>
      <c r="P264" s="315"/>
    </row>
    <row r="265" spans="2:16" ht="12.75" hidden="1" customHeight="1">
      <c r="B265" s="1514"/>
      <c r="C265" s="1528"/>
      <c r="D265" s="998" t="s">
        <v>593</v>
      </c>
      <c r="E265" s="1500" t="s">
        <v>1262</v>
      </c>
      <c r="F265" s="1500"/>
      <c r="G265" s="1501"/>
      <c r="H265" s="665">
        <v>0.2</v>
      </c>
      <c r="I265" s="516"/>
      <c r="J265" s="662">
        <f t="shared" si="21"/>
        <v>0</v>
      </c>
      <c r="K265" s="663">
        <f t="shared" si="22"/>
        <v>0</v>
      </c>
      <c r="L265" s="315"/>
      <c r="M265" s="315"/>
      <c r="N265" s="315"/>
      <c r="O265" s="315"/>
      <c r="P265" s="315"/>
    </row>
    <row r="266" spans="2:16" ht="12.75" hidden="1" customHeight="1">
      <c r="B266" s="1514"/>
      <c r="C266" s="1528"/>
      <c r="D266" s="998" t="s">
        <v>594</v>
      </c>
      <c r="E266" s="1500" t="s">
        <v>1262</v>
      </c>
      <c r="F266" s="1500"/>
      <c r="G266" s="1501"/>
      <c r="H266" s="665">
        <v>0.2</v>
      </c>
      <c r="I266" s="516"/>
      <c r="J266" s="662">
        <f t="shared" si="21"/>
        <v>0</v>
      </c>
      <c r="K266" s="663">
        <f t="shared" si="22"/>
        <v>0</v>
      </c>
      <c r="L266" s="315"/>
      <c r="M266" s="315"/>
      <c r="N266" s="315"/>
      <c r="O266" s="315"/>
      <c r="P266" s="315"/>
    </row>
    <row r="267" spans="2:16" ht="12.75" hidden="1" customHeight="1">
      <c r="B267" s="1514"/>
      <c r="C267" s="1528"/>
      <c r="D267" s="998" t="s">
        <v>595</v>
      </c>
      <c r="E267" s="1500" t="s">
        <v>1262</v>
      </c>
      <c r="F267" s="1500"/>
      <c r="G267" s="1501"/>
      <c r="H267" s="665">
        <v>0.2</v>
      </c>
      <c r="I267" s="516"/>
      <c r="J267" s="662">
        <f t="shared" si="21"/>
        <v>0</v>
      </c>
      <c r="K267" s="663">
        <f t="shared" si="22"/>
        <v>0</v>
      </c>
      <c r="L267" s="315"/>
      <c r="M267" s="315"/>
      <c r="N267" s="315"/>
      <c r="O267" s="315"/>
      <c r="P267" s="315"/>
    </row>
    <row r="268" spans="2:16" ht="12.75" hidden="1" customHeight="1">
      <c r="B268" s="1514"/>
      <c r="C268" s="1528"/>
      <c r="D268" s="998" t="s">
        <v>596</v>
      </c>
      <c r="E268" s="1500" t="s">
        <v>1262</v>
      </c>
      <c r="F268" s="1500"/>
      <c r="G268" s="1501"/>
      <c r="H268" s="665">
        <v>0.2</v>
      </c>
      <c r="I268" s="516"/>
      <c r="J268" s="662">
        <f t="shared" si="21"/>
        <v>0</v>
      </c>
      <c r="K268" s="663">
        <f t="shared" si="22"/>
        <v>0</v>
      </c>
      <c r="L268" s="315"/>
      <c r="M268" s="315"/>
      <c r="N268" s="315"/>
      <c r="O268" s="315"/>
      <c r="P268" s="315"/>
    </row>
    <row r="269" spans="2:16" ht="12.75" hidden="1" customHeight="1">
      <c r="B269" s="1514"/>
      <c r="C269" s="1528"/>
      <c r="D269" s="998" t="s">
        <v>597</v>
      </c>
      <c r="E269" s="1500" t="s">
        <v>1262</v>
      </c>
      <c r="F269" s="1500"/>
      <c r="G269" s="1501"/>
      <c r="H269" s="665">
        <v>0.2</v>
      </c>
      <c r="I269" s="516"/>
      <c r="J269" s="662">
        <f t="shared" si="21"/>
        <v>0</v>
      </c>
      <c r="K269" s="663">
        <f t="shared" si="22"/>
        <v>0</v>
      </c>
      <c r="L269" s="315"/>
      <c r="M269" s="315"/>
      <c r="N269" s="315"/>
      <c r="O269" s="315"/>
      <c r="P269" s="315"/>
    </row>
    <row r="270" spans="2:16" ht="12.75" hidden="1" customHeight="1">
      <c r="B270" s="1514"/>
      <c r="C270" s="1528"/>
      <c r="D270" s="998" t="s">
        <v>598</v>
      </c>
      <c r="E270" s="1500" t="s">
        <v>1262</v>
      </c>
      <c r="F270" s="1500"/>
      <c r="G270" s="1501"/>
      <c r="H270" s="665">
        <v>0.2</v>
      </c>
      <c r="I270" s="516"/>
      <c r="J270" s="662">
        <f t="shared" si="21"/>
        <v>0</v>
      </c>
      <c r="K270" s="663">
        <f t="shared" si="22"/>
        <v>0</v>
      </c>
      <c r="L270" s="315"/>
      <c r="M270" s="315"/>
      <c r="N270" s="315"/>
      <c r="O270" s="315"/>
      <c r="P270" s="315"/>
    </row>
    <row r="271" spans="2:16" ht="12.75" hidden="1" customHeight="1">
      <c r="B271" s="1514"/>
      <c r="C271" s="1528"/>
      <c r="D271" s="998" t="s">
        <v>599</v>
      </c>
      <c r="E271" s="1500" t="s">
        <v>1262</v>
      </c>
      <c r="F271" s="1500"/>
      <c r="G271" s="1501"/>
      <c r="H271" s="665">
        <v>0.2</v>
      </c>
      <c r="I271" s="516"/>
      <c r="J271" s="662">
        <f t="shared" si="21"/>
        <v>0</v>
      </c>
      <c r="K271" s="663">
        <f t="shared" si="22"/>
        <v>0</v>
      </c>
      <c r="L271" s="315"/>
      <c r="M271" s="315"/>
      <c r="N271" s="315"/>
      <c r="O271" s="315"/>
      <c r="P271" s="315"/>
    </row>
    <row r="272" spans="2:16" ht="12.75" hidden="1" customHeight="1">
      <c r="B272" s="1514"/>
      <c r="C272" s="1528"/>
      <c r="D272" s="998" t="s">
        <v>600</v>
      </c>
      <c r="E272" s="1500" t="s">
        <v>1262</v>
      </c>
      <c r="F272" s="1500"/>
      <c r="G272" s="1501"/>
      <c r="H272" s="665">
        <v>0.2</v>
      </c>
      <c r="I272" s="516"/>
      <c r="J272" s="662">
        <f t="shared" si="21"/>
        <v>0</v>
      </c>
      <c r="K272" s="663">
        <f t="shared" si="22"/>
        <v>0</v>
      </c>
      <c r="L272" s="315"/>
      <c r="M272" s="315"/>
      <c r="N272" s="315"/>
      <c r="O272" s="315"/>
      <c r="P272" s="315"/>
    </row>
    <row r="273" spans="2:16" ht="12.75" hidden="1" customHeight="1">
      <c r="B273" s="1514"/>
      <c r="C273" s="1528"/>
      <c r="D273" s="998" t="s">
        <v>601</v>
      </c>
      <c r="E273" s="1500" t="s">
        <v>1262</v>
      </c>
      <c r="F273" s="1500"/>
      <c r="G273" s="1501"/>
      <c r="H273" s="665">
        <v>0.2</v>
      </c>
      <c r="I273" s="516"/>
      <c r="J273" s="662">
        <f t="shared" si="21"/>
        <v>0</v>
      </c>
      <c r="K273" s="663">
        <f t="shared" si="22"/>
        <v>0</v>
      </c>
      <c r="L273" s="315"/>
      <c r="M273" s="315"/>
      <c r="N273" s="315"/>
      <c r="O273" s="315"/>
      <c r="P273" s="315"/>
    </row>
    <row r="274" spans="2:16" ht="12.75" hidden="1" customHeight="1">
      <c r="B274" s="1514"/>
      <c r="C274" s="1528"/>
      <c r="D274" s="998" t="s">
        <v>602</v>
      </c>
      <c r="E274" s="1500" t="s">
        <v>1262</v>
      </c>
      <c r="F274" s="1500"/>
      <c r="G274" s="1501"/>
      <c r="H274" s="665">
        <v>0.2</v>
      </c>
      <c r="I274" s="516"/>
      <c r="J274" s="662">
        <f t="shared" si="21"/>
        <v>0</v>
      </c>
      <c r="K274" s="663">
        <f t="shared" si="22"/>
        <v>0</v>
      </c>
      <c r="L274" s="315"/>
      <c r="M274" s="315"/>
      <c r="N274" s="315"/>
      <c r="O274" s="315"/>
      <c r="P274" s="315"/>
    </row>
    <row r="275" spans="2:16" ht="12.75" hidden="1" customHeight="1">
      <c r="B275" s="1514"/>
      <c r="C275" s="1528"/>
      <c r="D275" s="998" t="s">
        <v>603</v>
      </c>
      <c r="E275" s="1500" t="s">
        <v>1262</v>
      </c>
      <c r="F275" s="1500"/>
      <c r="G275" s="1501"/>
      <c r="H275" s="665">
        <v>0.2</v>
      </c>
      <c r="I275" s="516"/>
      <c r="J275" s="662">
        <f t="shared" si="21"/>
        <v>0</v>
      </c>
      <c r="K275" s="663">
        <f t="shared" si="22"/>
        <v>0</v>
      </c>
      <c r="L275" s="315"/>
      <c r="M275" s="315"/>
      <c r="N275" s="315"/>
      <c r="O275" s="315"/>
      <c r="P275" s="315"/>
    </row>
    <row r="276" spans="2:16" ht="12.75" hidden="1" customHeight="1">
      <c r="B276" s="1514"/>
      <c r="C276" s="1528"/>
      <c r="D276" s="998" t="s">
        <v>604</v>
      </c>
      <c r="E276" s="1500" t="s">
        <v>1262</v>
      </c>
      <c r="F276" s="1500"/>
      <c r="G276" s="1501"/>
      <c r="H276" s="665">
        <v>0.2</v>
      </c>
      <c r="I276" s="516"/>
      <c r="J276" s="662">
        <f t="shared" si="21"/>
        <v>0</v>
      </c>
      <c r="K276" s="663">
        <f t="shared" si="22"/>
        <v>0</v>
      </c>
      <c r="L276" s="315"/>
      <c r="M276" s="315"/>
      <c r="N276" s="315"/>
      <c r="O276" s="315"/>
      <c r="P276" s="315"/>
    </row>
    <row r="277" spans="2:16" ht="12.75" hidden="1" customHeight="1">
      <c r="B277" s="1514"/>
      <c r="C277" s="1528"/>
      <c r="D277" s="998" t="s">
        <v>605</v>
      </c>
      <c r="E277" s="1500" t="s">
        <v>1262</v>
      </c>
      <c r="F277" s="1500"/>
      <c r="G277" s="1501"/>
      <c r="H277" s="665">
        <v>0.2</v>
      </c>
      <c r="I277" s="516"/>
      <c r="J277" s="662">
        <f t="shared" si="21"/>
        <v>0</v>
      </c>
      <c r="K277" s="663">
        <f t="shared" si="22"/>
        <v>0</v>
      </c>
      <c r="L277" s="315"/>
      <c r="M277" s="315"/>
      <c r="N277" s="315"/>
      <c r="O277" s="315"/>
      <c r="P277" s="315"/>
    </row>
    <row r="278" spans="2:16" ht="12.75" hidden="1" customHeight="1">
      <c r="B278" s="1514"/>
      <c r="C278" s="1528"/>
      <c r="D278" s="998" t="s">
        <v>606</v>
      </c>
      <c r="E278" s="1500" t="s">
        <v>1262</v>
      </c>
      <c r="F278" s="1500"/>
      <c r="G278" s="1501"/>
      <c r="H278" s="665">
        <v>0.2</v>
      </c>
      <c r="I278" s="516"/>
      <c r="J278" s="662">
        <f t="shared" ref="J278:J313" si="23">$I$723*H278</f>
        <v>0</v>
      </c>
      <c r="K278" s="663">
        <f t="shared" si="22"/>
        <v>0</v>
      </c>
      <c r="L278" s="315"/>
      <c r="M278" s="315"/>
      <c r="N278" s="315"/>
      <c r="O278" s="315"/>
      <c r="P278" s="315"/>
    </row>
    <row r="279" spans="2:16" ht="12.75" hidden="1" customHeight="1">
      <c r="B279" s="1514"/>
      <c r="C279" s="1528"/>
      <c r="D279" s="998" t="s">
        <v>607</v>
      </c>
      <c r="E279" s="1500" t="s">
        <v>1262</v>
      </c>
      <c r="F279" s="1500"/>
      <c r="G279" s="1501"/>
      <c r="H279" s="665">
        <v>0.2</v>
      </c>
      <c r="I279" s="516"/>
      <c r="J279" s="662">
        <f t="shared" si="23"/>
        <v>0</v>
      </c>
      <c r="K279" s="663">
        <f t="shared" si="22"/>
        <v>0</v>
      </c>
      <c r="L279" s="315"/>
      <c r="M279" s="315"/>
      <c r="N279" s="315"/>
      <c r="O279" s="315"/>
      <c r="P279" s="315"/>
    </row>
    <row r="280" spans="2:16" ht="12.75" hidden="1" customHeight="1">
      <c r="B280" s="1514"/>
      <c r="C280" s="1528"/>
      <c r="D280" s="998" t="s">
        <v>608</v>
      </c>
      <c r="E280" s="1500" t="s">
        <v>1262</v>
      </c>
      <c r="F280" s="1500"/>
      <c r="G280" s="1501"/>
      <c r="H280" s="665">
        <v>0.2</v>
      </c>
      <c r="I280" s="516"/>
      <c r="J280" s="662">
        <f t="shared" si="23"/>
        <v>0</v>
      </c>
      <c r="K280" s="663">
        <f t="shared" si="22"/>
        <v>0</v>
      </c>
      <c r="L280" s="315"/>
      <c r="M280" s="315"/>
      <c r="N280" s="315"/>
      <c r="O280" s="315"/>
      <c r="P280" s="315"/>
    </row>
    <row r="281" spans="2:16" ht="12.75" hidden="1" customHeight="1">
      <c r="B281" s="1514"/>
      <c r="C281" s="1528"/>
      <c r="D281" s="998" t="s">
        <v>609</v>
      </c>
      <c r="E281" s="1500" t="s">
        <v>1262</v>
      </c>
      <c r="F281" s="1500"/>
      <c r="G281" s="1501"/>
      <c r="H281" s="665">
        <v>0.2</v>
      </c>
      <c r="I281" s="516"/>
      <c r="J281" s="662">
        <f t="shared" si="23"/>
        <v>0</v>
      </c>
      <c r="K281" s="663">
        <f t="shared" si="22"/>
        <v>0</v>
      </c>
      <c r="L281" s="315"/>
      <c r="M281" s="315"/>
      <c r="N281" s="315"/>
      <c r="O281" s="315"/>
      <c r="P281" s="315"/>
    </row>
    <row r="282" spans="2:16" ht="12.75" hidden="1" customHeight="1">
      <c r="B282" s="1514"/>
      <c r="C282" s="1528"/>
      <c r="D282" s="998" t="s">
        <v>610</v>
      </c>
      <c r="E282" s="1500" t="s">
        <v>1262</v>
      </c>
      <c r="F282" s="1500"/>
      <c r="G282" s="1501"/>
      <c r="H282" s="665">
        <v>0.2</v>
      </c>
      <c r="I282" s="516"/>
      <c r="J282" s="662">
        <f t="shared" si="23"/>
        <v>0</v>
      </c>
      <c r="K282" s="663">
        <f t="shared" si="22"/>
        <v>0</v>
      </c>
      <c r="L282" s="315"/>
      <c r="M282" s="315"/>
      <c r="N282" s="315"/>
      <c r="O282" s="315"/>
      <c r="P282" s="315"/>
    </row>
    <row r="283" spans="2:16" ht="12.75" hidden="1" customHeight="1">
      <c r="B283" s="1514"/>
      <c r="C283" s="1528"/>
      <c r="D283" s="998" t="s">
        <v>611</v>
      </c>
      <c r="E283" s="1500" t="s">
        <v>1262</v>
      </c>
      <c r="F283" s="1500"/>
      <c r="G283" s="1501"/>
      <c r="H283" s="665">
        <v>0.2</v>
      </c>
      <c r="I283" s="516"/>
      <c r="J283" s="662">
        <f t="shared" si="23"/>
        <v>0</v>
      </c>
      <c r="K283" s="663">
        <f t="shared" si="22"/>
        <v>0</v>
      </c>
      <c r="L283" s="315"/>
      <c r="M283" s="315"/>
      <c r="N283" s="315"/>
      <c r="O283" s="315"/>
      <c r="P283" s="315"/>
    </row>
    <row r="284" spans="2:16" ht="12.75" hidden="1" customHeight="1">
      <c r="B284" s="1514"/>
      <c r="C284" s="1528"/>
      <c r="D284" s="998" t="s">
        <v>612</v>
      </c>
      <c r="E284" s="1500" t="s">
        <v>1262</v>
      </c>
      <c r="F284" s="1500"/>
      <c r="G284" s="1501"/>
      <c r="H284" s="665">
        <v>0.2</v>
      </c>
      <c r="I284" s="516"/>
      <c r="J284" s="662">
        <f t="shared" si="23"/>
        <v>0</v>
      </c>
      <c r="K284" s="663">
        <f t="shared" si="22"/>
        <v>0</v>
      </c>
      <c r="L284" s="315"/>
      <c r="M284" s="315"/>
      <c r="N284" s="315"/>
      <c r="O284" s="315"/>
      <c r="P284" s="315"/>
    </row>
    <row r="285" spans="2:16" ht="12.75" hidden="1" customHeight="1">
      <c r="B285" s="1514"/>
      <c r="C285" s="1528"/>
      <c r="D285" s="998" t="s">
        <v>613</v>
      </c>
      <c r="E285" s="1500" t="s">
        <v>1262</v>
      </c>
      <c r="F285" s="1500"/>
      <c r="G285" s="1501"/>
      <c r="H285" s="665">
        <v>0.2</v>
      </c>
      <c r="I285" s="516"/>
      <c r="J285" s="662">
        <f t="shared" si="23"/>
        <v>0</v>
      </c>
      <c r="K285" s="663">
        <f t="shared" si="22"/>
        <v>0</v>
      </c>
      <c r="L285" s="315"/>
      <c r="M285" s="315"/>
      <c r="N285" s="315"/>
      <c r="O285" s="315"/>
      <c r="P285" s="315"/>
    </row>
    <row r="286" spans="2:16" ht="12.75" hidden="1" customHeight="1">
      <c r="B286" s="1514"/>
      <c r="C286" s="1528"/>
      <c r="D286" s="998" t="s">
        <v>614</v>
      </c>
      <c r="E286" s="1500" t="s">
        <v>1262</v>
      </c>
      <c r="F286" s="1500"/>
      <c r="G286" s="1501"/>
      <c r="H286" s="665">
        <v>0.2</v>
      </c>
      <c r="I286" s="516"/>
      <c r="J286" s="662">
        <f t="shared" si="23"/>
        <v>0</v>
      </c>
      <c r="K286" s="663">
        <f t="shared" si="22"/>
        <v>0</v>
      </c>
      <c r="L286" s="315"/>
      <c r="M286" s="315"/>
      <c r="N286" s="315"/>
      <c r="O286" s="315"/>
      <c r="P286" s="315"/>
    </row>
    <row r="287" spans="2:16" ht="12.75" hidden="1" customHeight="1">
      <c r="B287" s="1514"/>
      <c r="C287" s="1528"/>
      <c r="D287" s="998" t="s">
        <v>615</v>
      </c>
      <c r="E287" s="1500" t="s">
        <v>1262</v>
      </c>
      <c r="F287" s="1500"/>
      <c r="G287" s="1501"/>
      <c r="H287" s="665">
        <v>0.2</v>
      </c>
      <c r="I287" s="516"/>
      <c r="J287" s="662">
        <f t="shared" si="23"/>
        <v>0</v>
      </c>
      <c r="K287" s="663">
        <f t="shared" si="22"/>
        <v>0</v>
      </c>
      <c r="L287" s="315"/>
      <c r="M287" s="315"/>
      <c r="N287" s="315"/>
      <c r="O287" s="315"/>
      <c r="P287" s="315"/>
    </row>
    <row r="288" spans="2:16" ht="12.75" hidden="1" customHeight="1">
      <c r="B288" s="1514"/>
      <c r="C288" s="1528"/>
      <c r="D288" s="998" t="s">
        <v>616</v>
      </c>
      <c r="E288" s="1500" t="s">
        <v>1262</v>
      </c>
      <c r="F288" s="1500"/>
      <c r="G288" s="1501"/>
      <c r="H288" s="665">
        <v>0.2</v>
      </c>
      <c r="I288" s="516"/>
      <c r="J288" s="662">
        <f t="shared" si="23"/>
        <v>0</v>
      </c>
      <c r="K288" s="663">
        <f t="shared" si="22"/>
        <v>0</v>
      </c>
      <c r="L288" s="315"/>
      <c r="M288" s="315"/>
      <c r="N288" s="315"/>
      <c r="O288" s="315"/>
      <c r="P288" s="315"/>
    </row>
    <row r="289" spans="2:16" ht="12.75" hidden="1" customHeight="1">
      <c r="B289" s="1514"/>
      <c r="C289" s="1528"/>
      <c r="D289" s="998" t="s">
        <v>617</v>
      </c>
      <c r="E289" s="1500" t="s">
        <v>1262</v>
      </c>
      <c r="F289" s="1500"/>
      <c r="G289" s="1501"/>
      <c r="H289" s="665">
        <v>0.2</v>
      </c>
      <c r="I289" s="516"/>
      <c r="J289" s="662">
        <f t="shared" si="23"/>
        <v>0</v>
      </c>
      <c r="K289" s="663">
        <f t="shared" si="22"/>
        <v>0</v>
      </c>
      <c r="L289" s="315"/>
      <c r="M289" s="315"/>
      <c r="N289" s="315"/>
      <c r="O289" s="315"/>
      <c r="P289" s="315"/>
    </row>
    <row r="290" spans="2:16" ht="12.75" hidden="1" customHeight="1">
      <c r="B290" s="1514"/>
      <c r="C290" s="1528"/>
      <c r="D290" s="998" t="s">
        <v>618</v>
      </c>
      <c r="E290" s="1500" t="s">
        <v>1262</v>
      </c>
      <c r="F290" s="1500"/>
      <c r="G290" s="1501"/>
      <c r="H290" s="665">
        <v>0.2</v>
      </c>
      <c r="I290" s="516"/>
      <c r="J290" s="662">
        <f t="shared" si="23"/>
        <v>0</v>
      </c>
      <c r="K290" s="663">
        <f t="shared" si="22"/>
        <v>0</v>
      </c>
      <c r="L290" s="315"/>
      <c r="M290" s="315"/>
      <c r="N290" s="315"/>
      <c r="O290" s="315"/>
      <c r="P290" s="315"/>
    </row>
    <row r="291" spans="2:16" ht="12.75" hidden="1" customHeight="1">
      <c r="B291" s="1514"/>
      <c r="C291" s="1528"/>
      <c r="D291" s="998" t="s">
        <v>619</v>
      </c>
      <c r="E291" s="1500" t="s">
        <v>1262</v>
      </c>
      <c r="F291" s="1500"/>
      <c r="G291" s="1501"/>
      <c r="H291" s="665">
        <v>0.2</v>
      </c>
      <c r="I291" s="516"/>
      <c r="J291" s="662">
        <f t="shared" si="23"/>
        <v>0</v>
      </c>
      <c r="K291" s="663">
        <f t="shared" si="22"/>
        <v>0</v>
      </c>
      <c r="L291" s="315"/>
      <c r="M291" s="315"/>
      <c r="N291" s="315"/>
      <c r="O291" s="315"/>
      <c r="P291" s="315"/>
    </row>
    <row r="292" spans="2:16" ht="12.75" hidden="1" customHeight="1">
      <c r="B292" s="1514"/>
      <c r="C292" s="1528"/>
      <c r="D292" s="998" t="s">
        <v>620</v>
      </c>
      <c r="E292" s="1500" t="s">
        <v>1262</v>
      </c>
      <c r="F292" s="1500"/>
      <c r="G292" s="1501"/>
      <c r="H292" s="665">
        <v>0.2</v>
      </c>
      <c r="I292" s="516"/>
      <c r="J292" s="662">
        <f t="shared" si="23"/>
        <v>0</v>
      </c>
      <c r="K292" s="663">
        <f t="shared" si="22"/>
        <v>0</v>
      </c>
      <c r="L292" s="315"/>
      <c r="M292" s="315"/>
      <c r="N292" s="315"/>
      <c r="O292" s="315"/>
      <c r="P292" s="315"/>
    </row>
    <row r="293" spans="2:16" ht="12.75" hidden="1" customHeight="1">
      <c r="B293" s="1514"/>
      <c r="C293" s="1528"/>
      <c r="D293" s="998" t="s">
        <v>621</v>
      </c>
      <c r="E293" s="1500" t="s">
        <v>1262</v>
      </c>
      <c r="F293" s="1500"/>
      <c r="G293" s="1501"/>
      <c r="H293" s="665">
        <v>0.2</v>
      </c>
      <c r="I293" s="516"/>
      <c r="J293" s="662">
        <f t="shared" si="23"/>
        <v>0</v>
      </c>
      <c r="K293" s="663">
        <f t="shared" si="22"/>
        <v>0</v>
      </c>
      <c r="L293" s="315"/>
      <c r="M293" s="315"/>
      <c r="N293" s="315"/>
      <c r="O293" s="315"/>
      <c r="P293" s="315"/>
    </row>
    <row r="294" spans="2:16" ht="12.75" hidden="1" customHeight="1">
      <c r="B294" s="1514"/>
      <c r="C294" s="1528"/>
      <c r="D294" s="998" t="s">
        <v>622</v>
      </c>
      <c r="E294" s="1500" t="s">
        <v>1262</v>
      </c>
      <c r="F294" s="1500"/>
      <c r="G294" s="1501"/>
      <c r="H294" s="665">
        <v>0.2</v>
      </c>
      <c r="I294" s="516"/>
      <c r="J294" s="662">
        <f t="shared" si="23"/>
        <v>0</v>
      </c>
      <c r="K294" s="663">
        <f t="shared" si="22"/>
        <v>0</v>
      </c>
      <c r="L294" s="315"/>
      <c r="M294" s="315"/>
      <c r="N294" s="315"/>
      <c r="O294" s="315"/>
      <c r="P294" s="315"/>
    </row>
    <row r="295" spans="2:16" ht="12.75" hidden="1" customHeight="1">
      <c r="B295" s="1514"/>
      <c r="C295" s="1528"/>
      <c r="D295" s="998" t="s">
        <v>623</v>
      </c>
      <c r="E295" s="1500" t="s">
        <v>1262</v>
      </c>
      <c r="F295" s="1500"/>
      <c r="G295" s="1501"/>
      <c r="H295" s="665">
        <v>0.2</v>
      </c>
      <c r="I295" s="516"/>
      <c r="J295" s="662">
        <f t="shared" si="23"/>
        <v>0</v>
      </c>
      <c r="K295" s="663">
        <f t="shared" si="22"/>
        <v>0</v>
      </c>
      <c r="L295" s="315"/>
      <c r="M295" s="315"/>
      <c r="N295" s="315"/>
      <c r="O295" s="315"/>
      <c r="P295" s="315"/>
    </row>
    <row r="296" spans="2:16" ht="12.75" hidden="1" customHeight="1">
      <c r="B296" s="1514"/>
      <c r="C296" s="1528"/>
      <c r="D296" s="998" t="s">
        <v>624</v>
      </c>
      <c r="E296" s="1500" t="s">
        <v>1262</v>
      </c>
      <c r="F296" s="1500"/>
      <c r="G296" s="1501"/>
      <c r="H296" s="665">
        <v>0.2</v>
      </c>
      <c r="I296" s="516"/>
      <c r="J296" s="662">
        <f t="shared" si="23"/>
        <v>0</v>
      </c>
      <c r="K296" s="663">
        <f t="shared" si="22"/>
        <v>0</v>
      </c>
      <c r="L296" s="315"/>
      <c r="M296" s="315"/>
      <c r="N296" s="315"/>
      <c r="O296" s="315"/>
      <c r="P296" s="315"/>
    </row>
    <row r="297" spans="2:16" ht="12.75" hidden="1" customHeight="1">
      <c r="B297" s="1514"/>
      <c r="C297" s="1528"/>
      <c r="D297" s="998" t="s">
        <v>625</v>
      </c>
      <c r="E297" s="1500" t="s">
        <v>1262</v>
      </c>
      <c r="F297" s="1500"/>
      <c r="G297" s="1501"/>
      <c r="H297" s="665">
        <v>0.2</v>
      </c>
      <c r="I297" s="516"/>
      <c r="J297" s="662">
        <f t="shared" si="23"/>
        <v>0</v>
      </c>
      <c r="K297" s="663">
        <f t="shared" si="22"/>
        <v>0</v>
      </c>
      <c r="L297" s="315"/>
      <c r="M297" s="315"/>
      <c r="N297" s="315"/>
      <c r="O297" s="315"/>
      <c r="P297" s="315"/>
    </row>
    <row r="298" spans="2:16" ht="12.75" hidden="1" customHeight="1">
      <c r="B298" s="1514"/>
      <c r="C298" s="1528"/>
      <c r="D298" s="998" t="s">
        <v>626</v>
      </c>
      <c r="E298" s="1500" t="s">
        <v>1262</v>
      </c>
      <c r="F298" s="1500"/>
      <c r="G298" s="1501"/>
      <c r="H298" s="665">
        <v>0.2</v>
      </c>
      <c r="I298" s="516"/>
      <c r="J298" s="662">
        <f t="shared" si="23"/>
        <v>0</v>
      </c>
      <c r="K298" s="663">
        <f t="shared" si="22"/>
        <v>0</v>
      </c>
      <c r="L298" s="315"/>
      <c r="M298" s="315"/>
      <c r="N298" s="315"/>
      <c r="O298" s="315"/>
      <c r="P298" s="315"/>
    </row>
    <row r="299" spans="2:16" ht="12.75" hidden="1" customHeight="1">
      <c r="B299" s="1514"/>
      <c r="C299" s="1528"/>
      <c r="D299" s="998" t="s">
        <v>627</v>
      </c>
      <c r="E299" s="1500" t="s">
        <v>1262</v>
      </c>
      <c r="F299" s="1500"/>
      <c r="G299" s="1501"/>
      <c r="H299" s="665">
        <v>0.2</v>
      </c>
      <c r="I299" s="516"/>
      <c r="J299" s="662">
        <f t="shared" si="23"/>
        <v>0</v>
      </c>
      <c r="K299" s="663">
        <f t="shared" si="22"/>
        <v>0</v>
      </c>
      <c r="L299" s="315"/>
      <c r="M299" s="315"/>
      <c r="N299" s="315"/>
      <c r="O299" s="315"/>
      <c r="P299" s="315"/>
    </row>
    <row r="300" spans="2:16" ht="12.75" hidden="1" customHeight="1">
      <c r="B300" s="1514"/>
      <c r="C300" s="1528"/>
      <c r="D300" s="998" t="s">
        <v>628</v>
      </c>
      <c r="E300" s="1500" t="s">
        <v>1262</v>
      </c>
      <c r="F300" s="1500"/>
      <c r="G300" s="1501"/>
      <c r="H300" s="665">
        <v>0.2</v>
      </c>
      <c r="I300" s="516"/>
      <c r="J300" s="662">
        <f t="shared" si="23"/>
        <v>0</v>
      </c>
      <c r="K300" s="663">
        <f t="shared" si="22"/>
        <v>0</v>
      </c>
      <c r="L300" s="315"/>
      <c r="M300" s="315"/>
      <c r="N300" s="315"/>
      <c r="O300" s="315"/>
      <c r="P300" s="315"/>
    </row>
    <row r="301" spans="2:16" ht="12.75" hidden="1" customHeight="1">
      <c r="B301" s="1514"/>
      <c r="C301" s="1528"/>
      <c r="D301" s="998" t="s">
        <v>629</v>
      </c>
      <c r="E301" s="1500" t="s">
        <v>1262</v>
      </c>
      <c r="F301" s="1500"/>
      <c r="G301" s="1501"/>
      <c r="H301" s="665">
        <v>0.2</v>
      </c>
      <c r="I301" s="516"/>
      <c r="J301" s="662">
        <f t="shared" si="23"/>
        <v>0</v>
      </c>
      <c r="K301" s="663">
        <f t="shared" si="22"/>
        <v>0</v>
      </c>
      <c r="L301" s="315"/>
      <c r="M301" s="315"/>
      <c r="N301" s="315"/>
      <c r="O301" s="315"/>
      <c r="P301" s="315"/>
    </row>
    <row r="302" spans="2:16" ht="12.75" hidden="1" customHeight="1">
      <c r="B302" s="1514"/>
      <c r="C302" s="1528"/>
      <c r="D302" s="998" t="s">
        <v>630</v>
      </c>
      <c r="E302" s="1500" t="s">
        <v>1262</v>
      </c>
      <c r="F302" s="1500"/>
      <c r="G302" s="1501"/>
      <c r="H302" s="665">
        <v>0.2</v>
      </c>
      <c r="I302" s="516"/>
      <c r="J302" s="662">
        <f t="shared" si="23"/>
        <v>0</v>
      </c>
      <c r="K302" s="663">
        <f t="shared" si="22"/>
        <v>0</v>
      </c>
      <c r="L302" s="315"/>
      <c r="M302" s="315"/>
      <c r="N302" s="315"/>
      <c r="O302" s="315"/>
      <c r="P302" s="315"/>
    </row>
    <row r="303" spans="2:16" ht="12.75" hidden="1" customHeight="1">
      <c r="B303" s="1514"/>
      <c r="C303" s="1528"/>
      <c r="D303" s="998" t="s">
        <v>631</v>
      </c>
      <c r="E303" s="1500" t="s">
        <v>1262</v>
      </c>
      <c r="F303" s="1500"/>
      <c r="G303" s="1501"/>
      <c r="H303" s="665">
        <v>0.2</v>
      </c>
      <c r="I303" s="516"/>
      <c r="J303" s="662">
        <f t="shared" si="23"/>
        <v>0</v>
      </c>
      <c r="K303" s="663">
        <f t="shared" si="22"/>
        <v>0</v>
      </c>
      <c r="L303" s="315"/>
      <c r="M303" s="315"/>
      <c r="N303" s="315"/>
      <c r="O303" s="315"/>
      <c r="P303" s="315"/>
    </row>
    <row r="304" spans="2:16" ht="12.75" hidden="1" customHeight="1">
      <c r="B304" s="1514"/>
      <c r="C304" s="1528"/>
      <c r="D304" s="998" t="s">
        <v>632</v>
      </c>
      <c r="E304" s="1500" t="s">
        <v>1262</v>
      </c>
      <c r="F304" s="1500"/>
      <c r="G304" s="1501"/>
      <c r="H304" s="665">
        <v>0.2</v>
      </c>
      <c r="I304" s="516"/>
      <c r="J304" s="662">
        <f t="shared" si="23"/>
        <v>0</v>
      </c>
      <c r="K304" s="663">
        <f t="shared" si="22"/>
        <v>0</v>
      </c>
      <c r="L304" s="315"/>
      <c r="M304" s="315"/>
      <c r="N304" s="315"/>
      <c r="O304" s="315"/>
      <c r="P304" s="315"/>
    </row>
    <row r="305" spans="2:16" ht="12.75" hidden="1" customHeight="1">
      <c r="B305" s="1514"/>
      <c r="C305" s="1528"/>
      <c r="D305" s="998" t="s">
        <v>633</v>
      </c>
      <c r="E305" s="1500" t="s">
        <v>1262</v>
      </c>
      <c r="F305" s="1500"/>
      <c r="G305" s="1501"/>
      <c r="H305" s="665">
        <v>0.2</v>
      </c>
      <c r="I305" s="516"/>
      <c r="J305" s="662">
        <f t="shared" si="23"/>
        <v>0</v>
      </c>
      <c r="K305" s="663">
        <f t="shared" si="22"/>
        <v>0</v>
      </c>
      <c r="L305" s="315"/>
      <c r="M305" s="315"/>
      <c r="N305" s="315"/>
      <c r="O305" s="315"/>
      <c r="P305" s="315"/>
    </row>
    <row r="306" spans="2:16" ht="12.75" hidden="1" customHeight="1">
      <c r="B306" s="1514"/>
      <c r="C306" s="1528"/>
      <c r="D306" s="998" t="s">
        <v>634</v>
      </c>
      <c r="E306" s="1500" t="s">
        <v>1262</v>
      </c>
      <c r="F306" s="1500"/>
      <c r="G306" s="1501"/>
      <c r="H306" s="665">
        <v>0.2</v>
      </c>
      <c r="I306" s="516"/>
      <c r="J306" s="662">
        <f t="shared" si="23"/>
        <v>0</v>
      </c>
      <c r="K306" s="663">
        <f t="shared" si="22"/>
        <v>0</v>
      </c>
      <c r="L306" s="315"/>
      <c r="M306" s="315"/>
      <c r="N306" s="315"/>
      <c r="O306" s="315"/>
      <c r="P306" s="315"/>
    </row>
    <row r="307" spans="2:16" ht="12.75" hidden="1" customHeight="1">
      <c r="B307" s="1514"/>
      <c r="C307" s="1528"/>
      <c r="D307" s="998" t="s">
        <v>635</v>
      </c>
      <c r="E307" s="1500" t="s">
        <v>1262</v>
      </c>
      <c r="F307" s="1500"/>
      <c r="G307" s="1501"/>
      <c r="H307" s="665">
        <v>0.2</v>
      </c>
      <c r="I307" s="516"/>
      <c r="J307" s="662">
        <f t="shared" si="23"/>
        <v>0</v>
      </c>
      <c r="K307" s="663">
        <f t="shared" si="22"/>
        <v>0</v>
      </c>
      <c r="L307" s="315"/>
      <c r="M307" s="315"/>
      <c r="N307" s="315"/>
      <c r="O307" s="315"/>
      <c r="P307" s="315"/>
    </row>
    <row r="308" spans="2:16" ht="12.75" hidden="1" customHeight="1">
      <c r="B308" s="1514"/>
      <c r="C308" s="1528"/>
      <c r="D308" s="998" t="s">
        <v>636</v>
      </c>
      <c r="E308" s="1500" t="s">
        <v>1262</v>
      </c>
      <c r="F308" s="1500"/>
      <c r="G308" s="1501"/>
      <c r="H308" s="665">
        <v>0.2</v>
      </c>
      <c r="I308" s="516"/>
      <c r="J308" s="662">
        <f t="shared" si="23"/>
        <v>0</v>
      </c>
      <c r="K308" s="663">
        <f t="shared" si="22"/>
        <v>0</v>
      </c>
      <c r="L308" s="315"/>
      <c r="M308" s="315"/>
      <c r="N308" s="315"/>
      <c r="O308" s="315"/>
      <c r="P308" s="315"/>
    </row>
    <row r="309" spans="2:16" ht="12.75" hidden="1" customHeight="1">
      <c r="B309" s="1514"/>
      <c r="C309" s="1528"/>
      <c r="D309" s="998" t="s">
        <v>637</v>
      </c>
      <c r="E309" s="1500" t="s">
        <v>1262</v>
      </c>
      <c r="F309" s="1500"/>
      <c r="G309" s="1501"/>
      <c r="H309" s="665">
        <v>0.2</v>
      </c>
      <c r="I309" s="516"/>
      <c r="J309" s="662">
        <f t="shared" si="23"/>
        <v>0</v>
      </c>
      <c r="K309" s="663">
        <f t="shared" si="22"/>
        <v>0</v>
      </c>
      <c r="L309" s="315"/>
      <c r="M309" s="315"/>
      <c r="N309" s="315"/>
      <c r="O309" s="315"/>
      <c r="P309" s="315"/>
    </row>
    <row r="310" spans="2:16" ht="12.75" hidden="1" customHeight="1">
      <c r="B310" s="1514"/>
      <c r="C310" s="1528"/>
      <c r="D310" s="998" t="s">
        <v>638</v>
      </c>
      <c r="E310" s="1500" t="s">
        <v>1262</v>
      </c>
      <c r="F310" s="1500"/>
      <c r="G310" s="1501"/>
      <c r="H310" s="665">
        <v>0.2</v>
      </c>
      <c r="I310" s="516"/>
      <c r="J310" s="662">
        <f t="shared" si="23"/>
        <v>0</v>
      </c>
      <c r="K310" s="663">
        <f t="shared" si="22"/>
        <v>0</v>
      </c>
      <c r="L310" s="315"/>
      <c r="M310" s="315"/>
      <c r="N310" s="315"/>
      <c r="O310" s="315"/>
      <c r="P310" s="315"/>
    </row>
    <row r="311" spans="2:16" ht="12.75" hidden="1" customHeight="1">
      <c r="B311" s="1514"/>
      <c r="C311" s="1528"/>
      <c r="D311" s="998" t="s">
        <v>639</v>
      </c>
      <c r="E311" s="1500" t="s">
        <v>1262</v>
      </c>
      <c r="F311" s="1500"/>
      <c r="G311" s="1501"/>
      <c r="H311" s="665">
        <v>0.2</v>
      </c>
      <c r="I311" s="516"/>
      <c r="J311" s="662">
        <f t="shared" si="23"/>
        <v>0</v>
      </c>
      <c r="K311" s="663">
        <f t="shared" si="22"/>
        <v>0</v>
      </c>
      <c r="L311" s="315"/>
      <c r="M311" s="315"/>
      <c r="N311" s="315"/>
      <c r="O311" s="315"/>
      <c r="P311" s="315"/>
    </row>
    <row r="312" spans="2:16" ht="12.75" hidden="1" customHeight="1">
      <c r="B312" s="1514"/>
      <c r="C312" s="1528"/>
      <c r="D312" s="998" t="s">
        <v>640</v>
      </c>
      <c r="E312" s="1500" t="s">
        <v>1262</v>
      </c>
      <c r="F312" s="1500"/>
      <c r="G312" s="1501"/>
      <c r="H312" s="665">
        <v>0.2</v>
      </c>
      <c r="I312" s="516"/>
      <c r="J312" s="662">
        <f t="shared" si="23"/>
        <v>0</v>
      </c>
      <c r="K312" s="663">
        <f t="shared" si="22"/>
        <v>0</v>
      </c>
      <c r="L312" s="315"/>
      <c r="M312" s="315"/>
      <c r="N312" s="315"/>
      <c r="O312" s="315"/>
      <c r="P312" s="315"/>
    </row>
    <row r="313" spans="2:16">
      <c r="B313" s="1515"/>
      <c r="C313" s="1528"/>
      <c r="D313" s="998" t="s">
        <v>641</v>
      </c>
      <c r="E313" s="1500" t="s">
        <v>1262</v>
      </c>
      <c r="F313" s="1500"/>
      <c r="G313" s="1501"/>
      <c r="H313" s="665">
        <v>0.2</v>
      </c>
      <c r="I313" s="516"/>
      <c r="J313" s="662">
        <f t="shared" si="23"/>
        <v>0</v>
      </c>
      <c r="K313" s="663">
        <f>IF(I313-J313&lt;0,0,I313-J313)</f>
        <v>0</v>
      </c>
      <c r="L313" s="315"/>
      <c r="M313" s="315"/>
      <c r="N313" s="315"/>
      <c r="O313" s="315"/>
      <c r="P313" s="315"/>
    </row>
    <row r="314" spans="2:16" ht="21" customHeight="1">
      <c r="B314" s="1513">
        <v>2</v>
      </c>
      <c r="C314" s="1524" t="s">
        <v>1016</v>
      </c>
      <c r="D314" s="1525"/>
      <c r="E314" s="1525"/>
      <c r="F314" s="1525"/>
      <c r="G314" s="1526"/>
      <c r="H314" s="775"/>
      <c r="I314" s="771"/>
      <c r="J314" s="770"/>
      <c r="K314" s="780"/>
      <c r="L314" s="315"/>
      <c r="M314" s="315"/>
      <c r="N314" s="315"/>
      <c r="O314" s="315"/>
      <c r="P314" s="315"/>
    </row>
    <row r="315" spans="2:16" ht="34.5" customHeight="1">
      <c r="B315" s="1514"/>
      <c r="C315" s="1527" t="s">
        <v>524</v>
      </c>
      <c r="D315" s="1415" t="s">
        <v>1265</v>
      </c>
      <c r="E315" s="1507"/>
      <c r="F315" s="1507"/>
      <c r="G315" s="1508"/>
      <c r="H315" s="775"/>
      <c r="I315" s="668"/>
      <c r="J315" s="770"/>
      <c r="K315" s="780"/>
      <c r="L315" s="315"/>
      <c r="M315" s="315"/>
      <c r="N315" s="315"/>
      <c r="O315" s="315"/>
      <c r="P315" s="315"/>
    </row>
    <row r="316" spans="2:16">
      <c r="B316" s="1514"/>
      <c r="C316" s="1528"/>
      <c r="D316" s="998" t="s">
        <v>504</v>
      </c>
      <c r="E316" s="1500" t="s">
        <v>1266</v>
      </c>
      <c r="F316" s="1500"/>
      <c r="G316" s="1501"/>
      <c r="H316" s="665">
        <v>0.15</v>
      </c>
      <c r="I316" s="516"/>
      <c r="J316" s="662">
        <f t="shared" ref="J316:J347" si="24">$I$723*H316</f>
        <v>0</v>
      </c>
      <c r="K316" s="980">
        <f>MAX(0,(I316-J316)*0.84)</f>
        <v>0</v>
      </c>
      <c r="L316" s="666"/>
      <c r="M316" s="315"/>
      <c r="N316" s="315"/>
      <c r="O316" s="315"/>
      <c r="P316" s="315"/>
    </row>
    <row r="317" spans="2:16" ht="12.75" hidden="1" customHeight="1">
      <c r="B317" s="1514"/>
      <c r="C317" s="1528"/>
      <c r="D317" s="998" t="s">
        <v>506</v>
      </c>
      <c r="E317" s="1500" t="s">
        <v>1266</v>
      </c>
      <c r="F317" s="1500"/>
      <c r="G317" s="1501"/>
      <c r="H317" s="665">
        <v>0.15</v>
      </c>
      <c r="I317" s="516"/>
      <c r="J317" s="662">
        <f t="shared" si="24"/>
        <v>0</v>
      </c>
      <c r="K317" s="980">
        <f t="shared" ref="K317:K380" si="25">MAX(0,(I317-J317)*0.84)</f>
        <v>0</v>
      </c>
      <c r="L317" s="666"/>
      <c r="M317" s="315"/>
      <c r="N317" s="315"/>
      <c r="O317" s="315"/>
      <c r="P317" s="315"/>
    </row>
    <row r="318" spans="2:16" ht="12.75" hidden="1" customHeight="1">
      <c r="B318" s="1514"/>
      <c r="C318" s="1528"/>
      <c r="D318" s="998" t="s">
        <v>525</v>
      </c>
      <c r="E318" s="1500" t="s">
        <v>1266</v>
      </c>
      <c r="F318" s="1500"/>
      <c r="G318" s="1501"/>
      <c r="H318" s="665">
        <v>0.15</v>
      </c>
      <c r="I318" s="516"/>
      <c r="J318" s="662">
        <f t="shared" si="24"/>
        <v>0</v>
      </c>
      <c r="K318" s="980">
        <f t="shared" si="25"/>
        <v>0</v>
      </c>
      <c r="L318" s="666"/>
      <c r="M318" s="315"/>
      <c r="N318" s="315"/>
      <c r="O318" s="315"/>
      <c r="P318" s="315"/>
    </row>
    <row r="319" spans="2:16" ht="12.75" hidden="1" customHeight="1">
      <c r="B319" s="1514"/>
      <c r="C319" s="1528"/>
      <c r="D319" s="998" t="s">
        <v>526</v>
      </c>
      <c r="E319" s="1500" t="s">
        <v>1266</v>
      </c>
      <c r="F319" s="1500"/>
      <c r="G319" s="1501"/>
      <c r="H319" s="665">
        <v>0.15</v>
      </c>
      <c r="I319" s="516"/>
      <c r="J319" s="662">
        <f t="shared" si="24"/>
        <v>0</v>
      </c>
      <c r="K319" s="980">
        <f t="shared" si="25"/>
        <v>0</v>
      </c>
      <c r="L319" s="666"/>
      <c r="M319" s="315"/>
      <c r="N319" s="315"/>
      <c r="O319" s="315"/>
      <c r="P319" s="315"/>
    </row>
    <row r="320" spans="2:16" ht="12.75" hidden="1" customHeight="1">
      <c r="B320" s="1514"/>
      <c r="C320" s="1528"/>
      <c r="D320" s="998" t="s">
        <v>527</v>
      </c>
      <c r="E320" s="1500" t="s">
        <v>1266</v>
      </c>
      <c r="F320" s="1500"/>
      <c r="G320" s="1501"/>
      <c r="H320" s="665">
        <v>0.15</v>
      </c>
      <c r="I320" s="516"/>
      <c r="J320" s="662">
        <f t="shared" si="24"/>
        <v>0</v>
      </c>
      <c r="K320" s="980">
        <f t="shared" si="25"/>
        <v>0</v>
      </c>
      <c r="L320" s="315"/>
      <c r="M320" s="315"/>
      <c r="N320" s="315"/>
      <c r="O320" s="315"/>
      <c r="P320" s="315"/>
    </row>
    <row r="321" spans="2:16" ht="12.75" hidden="1" customHeight="1">
      <c r="B321" s="1514"/>
      <c r="C321" s="1528"/>
      <c r="D321" s="998" t="s">
        <v>547</v>
      </c>
      <c r="E321" s="1500" t="s">
        <v>1266</v>
      </c>
      <c r="F321" s="1500"/>
      <c r="G321" s="1501"/>
      <c r="H321" s="665">
        <v>0.15</v>
      </c>
      <c r="I321" s="516"/>
      <c r="J321" s="662">
        <f t="shared" si="24"/>
        <v>0</v>
      </c>
      <c r="K321" s="980">
        <f t="shared" si="25"/>
        <v>0</v>
      </c>
      <c r="L321" s="315"/>
      <c r="M321" s="315"/>
      <c r="N321" s="315"/>
      <c r="O321" s="315"/>
      <c r="P321" s="315"/>
    </row>
    <row r="322" spans="2:16" ht="12.75" hidden="1" customHeight="1">
      <c r="B322" s="1514"/>
      <c r="C322" s="1528"/>
      <c r="D322" s="998" t="s">
        <v>529</v>
      </c>
      <c r="E322" s="1500" t="s">
        <v>1266</v>
      </c>
      <c r="F322" s="1500"/>
      <c r="G322" s="1501"/>
      <c r="H322" s="665">
        <v>0.15</v>
      </c>
      <c r="I322" s="516"/>
      <c r="J322" s="662">
        <f t="shared" si="24"/>
        <v>0</v>
      </c>
      <c r="K322" s="980">
        <f t="shared" si="25"/>
        <v>0</v>
      </c>
      <c r="L322" s="315"/>
      <c r="M322" s="315"/>
      <c r="N322" s="315"/>
      <c r="O322" s="315"/>
      <c r="P322" s="315"/>
    </row>
    <row r="323" spans="2:16" ht="12.75" hidden="1" customHeight="1">
      <c r="B323" s="1514"/>
      <c r="C323" s="1528"/>
      <c r="D323" s="998" t="s">
        <v>548</v>
      </c>
      <c r="E323" s="1500" t="s">
        <v>1266</v>
      </c>
      <c r="F323" s="1500"/>
      <c r="G323" s="1501"/>
      <c r="H323" s="665">
        <v>0.15</v>
      </c>
      <c r="I323" s="516"/>
      <c r="J323" s="662">
        <f t="shared" si="24"/>
        <v>0</v>
      </c>
      <c r="K323" s="980">
        <f t="shared" si="25"/>
        <v>0</v>
      </c>
      <c r="L323" s="315"/>
      <c r="M323" s="315"/>
      <c r="N323" s="315"/>
      <c r="O323" s="315"/>
      <c r="P323" s="315"/>
    </row>
    <row r="324" spans="2:16" ht="12.75" hidden="1" customHeight="1">
      <c r="B324" s="1514"/>
      <c r="C324" s="1528"/>
      <c r="D324" s="998" t="s">
        <v>550</v>
      </c>
      <c r="E324" s="1500" t="s">
        <v>1266</v>
      </c>
      <c r="F324" s="1500"/>
      <c r="G324" s="1501"/>
      <c r="H324" s="665">
        <v>0.15</v>
      </c>
      <c r="I324" s="516"/>
      <c r="J324" s="662">
        <f t="shared" si="24"/>
        <v>0</v>
      </c>
      <c r="K324" s="980">
        <f t="shared" si="25"/>
        <v>0</v>
      </c>
      <c r="L324" s="315"/>
      <c r="M324" s="315"/>
      <c r="N324" s="315"/>
      <c r="O324" s="315"/>
      <c r="P324" s="315"/>
    </row>
    <row r="325" spans="2:16" ht="12.75" hidden="1" customHeight="1">
      <c r="B325" s="1514"/>
      <c r="C325" s="1528"/>
      <c r="D325" s="998" t="s">
        <v>549</v>
      </c>
      <c r="E325" s="1500" t="s">
        <v>1266</v>
      </c>
      <c r="F325" s="1500"/>
      <c r="G325" s="1501"/>
      <c r="H325" s="665">
        <v>0.15</v>
      </c>
      <c r="I325" s="516"/>
      <c r="J325" s="662">
        <f t="shared" si="24"/>
        <v>0</v>
      </c>
      <c r="K325" s="980">
        <f t="shared" si="25"/>
        <v>0</v>
      </c>
      <c r="L325" s="666"/>
      <c r="M325" s="315"/>
      <c r="N325" s="315"/>
      <c r="O325" s="315"/>
      <c r="P325" s="315"/>
    </row>
    <row r="326" spans="2:16" ht="12.75" hidden="1" customHeight="1">
      <c r="B326" s="1514"/>
      <c r="C326" s="1528"/>
      <c r="D326" s="998" t="s">
        <v>552</v>
      </c>
      <c r="E326" s="1500" t="s">
        <v>1266</v>
      </c>
      <c r="F326" s="1500"/>
      <c r="G326" s="1501"/>
      <c r="H326" s="665">
        <v>0.15</v>
      </c>
      <c r="I326" s="516"/>
      <c r="J326" s="662">
        <f t="shared" si="24"/>
        <v>0</v>
      </c>
      <c r="K326" s="980">
        <f t="shared" si="25"/>
        <v>0</v>
      </c>
      <c r="L326" s="666"/>
      <c r="M326" s="315"/>
      <c r="N326" s="315"/>
      <c r="O326" s="315"/>
      <c r="P326" s="315"/>
    </row>
    <row r="327" spans="2:16" ht="12.75" hidden="1" customHeight="1">
      <c r="B327" s="1514"/>
      <c r="C327" s="1528"/>
      <c r="D327" s="998" t="s">
        <v>553</v>
      </c>
      <c r="E327" s="1500" t="s">
        <v>1266</v>
      </c>
      <c r="F327" s="1500"/>
      <c r="G327" s="1501"/>
      <c r="H327" s="665">
        <v>0.15</v>
      </c>
      <c r="I327" s="516"/>
      <c r="J327" s="662">
        <f t="shared" si="24"/>
        <v>0</v>
      </c>
      <c r="K327" s="980">
        <f t="shared" si="25"/>
        <v>0</v>
      </c>
      <c r="L327" s="666"/>
      <c r="M327" s="315"/>
      <c r="N327" s="315"/>
      <c r="O327" s="315"/>
      <c r="P327" s="315"/>
    </row>
    <row r="328" spans="2:16" ht="12.75" hidden="1" customHeight="1">
      <c r="B328" s="1514"/>
      <c r="C328" s="1528"/>
      <c r="D328" s="998" t="s">
        <v>554</v>
      </c>
      <c r="E328" s="1500" t="s">
        <v>1266</v>
      </c>
      <c r="F328" s="1500"/>
      <c r="G328" s="1501"/>
      <c r="H328" s="665">
        <v>0.15</v>
      </c>
      <c r="I328" s="516"/>
      <c r="J328" s="662">
        <f t="shared" si="24"/>
        <v>0</v>
      </c>
      <c r="K328" s="980">
        <f t="shared" si="25"/>
        <v>0</v>
      </c>
      <c r="L328" s="315"/>
      <c r="M328" s="315"/>
      <c r="N328" s="315"/>
      <c r="O328" s="315"/>
      <c r="P328" s="315"/>
    </row>
    <row r="329" spans="2:16" ht="12.75" hidden="1" customHeight="1">
      <c r="B329" s="1514"/>
      <c r="C329" s="1528"/>
      <c r="D329" s="998" t="s">
        <v>555</v>
      </c>
      <c r="E329" s="1500" t="s">
        <v>1266</v>
      </c>
      <c r="F329" s="1500"/>
      <c r="G329" s="1501"/>
      <c r="H329" s="665">
        <v>0.15</v>
      </c>
      <c r="I329" s="516"/>
      <c r="J329" s="662">
        <f t="shared" si="24"/>
        <v>0</v>
      </c>
      <c r="K329" s="980">
        <f t="shared" si="25"/>
        <v>0</v>
      </c>
      <c r="L329" s="315"/>
      <c r="M329" s="315"/>
      <c r="N329" s="315"/>
      <c r="O329" s="315"/>
      <c r="P329" s="315"/>
    </row>
    <row r="330" spans="2:16" ht="12.75" hidden="1" customHeight="1">
      <c r="B330" s="1514"/>
      <c r="C330" s="1528"/>
      <c r="D330" s="998" t="s">
        <v>556</v>
      </c>
      <c r="E330" s="1500" t="s">
        <v>1266</v>
      </c>
      <c r="F330" s="1500"/>
      <c r="G330" s="1501"/>
      <c r="H330" s="665">
        <v>0.15</v>
      </c>
      <c r="I330" s="516"/>
      <c r="J330" s="662">
        <f t="shared" si="24"/>
        <v>0</v>
      </c>
      <c r="K330" s="980">
        <f t="shared" si="25"/>
        <v>0</v>
      </c>
      <c r="L330" s="315"/>
      <c r="M330" s="315"/>
      <c r="N330" s="315"/>
      <c r="O330" s="315"/>
      <c r="P330" s="315"/>
    </row>
    <row r="331" spans="2:16" ht="12.75" hidden="1" customHeight="1">
      <c r="B331" s="1514"/>
      <c r="C331" s="1528"/>
      <c r="D331" s="998" t="s">
        <v>557</v>
      </c>
      <c r="E331" s="1500" t="s">
        <v>1266</v>
      </c>
      <c r="F331" s="1500"/>
      <c r="G331" s="1501"/>
      <c r="H331" s="665">
        <v>0.15</v>
      </c>
      <c r="I331" s="516"/>
      <c r="J331" s="662">
        <f t="shared" si="24"/>
        <v>0</v>
      </c>
      <c r="K331" s="980">
        <f t="shared" si="25"/>
        <v>0</v>
      </c>
      <c r="L331" s="315"/>
      <c r="M331" s="315"/>
      <c r="N331" s="315"/>
      <c r="O331" s="315"/>
      <c r="P331" s="315"/>
    </row>
    <row r="332" spans="2:16" ht="12.75" hidden="1" customHeight="1">
      <c r="B332" s="1514"/>
      <c r="C332" s="1528"/>
      <c r="D332" s="998" t="s">
        <v>558</v>
      </c>
      <c r="E332" s="1500" t="s">
        <v>1266</v>
      </c>
      <c r="F332" s="1500"/>
      <c r="G332" s="1501"/>
      <c r="H332" s="665">
        <v>0.15</v>
      </c>
      <c r="I332" s="516"/>
      <c r="J332" s="662">
        <f t="shared" si="24"/>
        <v>0</v>
      </c>
      <c r="K332" s="980">
        <f t="shared" si="25"/>
        <v>0</v>
      </c>
      <c r="L332" s="315"/>
      <c r="M332" s="315"/>
      <c r="N332" s="315"/>
      <c r="O332" s="315"/>
      <c r="P332" s="315"/>
    </row>
    <row r="333" spans="2:16" ht="12.75" hidden="1" customHeight="1">
      <c r="B333" s="1514"/>
      <c r="C333" s="1528"/>
      <c r="D333" s="998" t="s">
        <v>559</v>
      </c>
      <c r="E333" s="1500" t="s">
        <v>1266</v>
      </c>
      <c r="F333" s="1500"/>
      <c r="G333" s="1501"/>
      <c r="H333" s="665">
        <v>0.15</v>
      </c>
      <c r="I333" s="516"/>
      <c r="J333" s="662">
        <f t="shared" si="24"/>
        <v>0</v>
      </c>
      <c r="K333" s="980">
        <f t="shared" si="25"/>
        <v>0</v>
      </c>
      <c r="L333" s="666"/>
      <c r="M333" s="315"/>
      <c r="N333" s="315"/>
      <c r="O333" s="315"/>
      <c r="P333" s="315"/>
    </row>
    <row r="334" spans="2:16" ht="12.75" hidden="1" customHeight="1">
      <c r="B334" s="1514"/>
      <c r="C334" s="1528"/>
      <c r="D334" s="998" t="s">
        <v>560</v>
      </c>
      <c r="E334" s="1500" t="s">
        <v>1266</v>
      </c>
      <c r="F334" s="1500"/>
      <c r="G334" s="1501"/>
      <c r="H334" s="665">
        <v>0.15</v>
      </c>
      <c r="I334" s="516"/>
      <c r="J334" s="662">
        <f t="shared" si="24"/>
        <v>0</v>
      </c>
      <c r="K334" s="980">
        <f t="shared" si="25"/>
        <v>0</v>
      </c>
      <c r="L334" s="666"/>
      <c r="M334" s="315"/>
      <c r="N334" s="315"/>
      <c r="O334" s="315"/>
      <c r="P334" s="315"/>
    </row>
    <row r="335" spans="2:16" ht="12.75" hidden="1" customHeight="1">
      <c r="B335" s="1514"/>
      <c r="C335" s="1528"/>
      <c r="D335" s="998" t="s">
        <v>561</v>
      </c>
      <c r="E335" s="1500" t="s">
        <v>1266</v>
      </c>
      <c r="F335" s="1500"/>
      <c r="G335" s="1501"/>
      <c r="H335" s="665">
        <v>0.15</v>
      </c>
      <c r="I335" s="516"/>
      <c r="J335" s="662">
        <f t="shared" si="24"/>
        <v>0</v>
      </c>
      <c r="K335" s="980">
        <f t="shared" si="25"/>
        <v>0</v>
      </c>
      <c r="L335" s="666"/>
      <c r="M335" s="315"/>
      <c r="N335" s="315"/>
      <c r="O335" s="315"/>
      <c r="P335" s="315"/>
    </row>
    <row r="336" spans="2:16" ht="12.75" hidden="1" customHeight="1">
      <c r="B336" s="1514"/>
      <c r="C336" s="1528"/>
      <c r="D336" s="998" t="s">
        <v>562</v>
      </c>
      <c r="E336" s="1500" t="s">
        <v>1266</v>
      </c>
      <c r="F336" s="1500"/>
      <c r="G336" s="1501"/>
      <c r="H336" s="665">
        <v>0.15</v>
      </c>
      <c r="I336" s="516"/>
      <c r="J336" s="662">
        <f t="shared" si="24"/>
        <v>0</v>
      </c>
      <c r="K336" s="980">
        <f t="shared" si="25"/>
        <v>0</v>
      </c>
      <c r="L336" s="315"/>
      <c r="M336" s="315"/>
      <c r="N336" s="315"/>
      <c r="O336" s="315"/>
      <c r="P336" s="315"/>
    </row>
    <row r="337" spans="2:16" ht="12.75" hidden="1" customHeight="1">
      <c r="B337" s="1514"/>
      <c r="C337" s="1528"/>
      <c r="D337" s="998" t="s">
        <v>563</v>
      </c>
      <c r="E337" s="1500" t="s">
        <v>1266</v>
      </c>
      <c r="F337" s="1500"/>
      <c r="G337" s="1501"/>
      <c r="H337" s="665">
        <v>0.15</v>
      </c>
      <c r="I337" s="516"/>
      <c r="J337" s="662">
        <f t="shared" si="24"/>
        <v>0</v>
      </c>
      <c r="K337" s="980">
        <f t="shared" si="25"/>
        <v>0</v>
      </c>
      <c r="L337" s="315"/>
      <c r="M337" s="315"/>
      <c r="N337" s="315"/>
      <c r="O337" s="315"/>
      <c r="P337" s="315"/>
    </row>
    <row r="338" spans="2:16" ht="12.75" hidden="1" customHeight="1">
      <c r="B338" s="1514"/>
      <c r="C338" s="1528"/>
      <c r="D338" s="998" t="s">
        <v>564</v>
      </c>
      <c r="E338" s="1500" t="s">
        <v>1266</v>
      </c>
      <c r="F338" s="1500"/>
      <c r="G338" s="1501"/>
      <c r="H338" s="665">
        <v>0.15</v>
      </c>
      <c r="I338" s="516"/>
      <c r="J338" s="662">
        <f t="shared" si="24"/>
        <v>0</v>
      </c>
      <c r="K338" s="980">
        <f t="shared" si="25"/>
        <v>0</v>
      </c>
      <c r="L338" s="315"/>
      <c r="M338" s="315"/>
      <c r="N338" s="315"/>
      <c r="O338" s="315"/>
      <c r="P338" s="315"/>
    </row>
    <row r="339" spans="2:16" ht="12.75" hidden="1" customHeight="1">
      <c r="B339" s="1514"/>
      <c r="C339" s="1528"/>
      <c r="D339" s="998" t="s">
        <v>565</v>
      </c>
      <c r="E339" s="1500" t="s">
        <v>1266</v>
      </c>
      <c r="F339" s="1500"/>
      <c r="G339" s="1501"/>
      <c r="H339" s="665">
        <v>0.15</v>
      </c>
      <c r="I339" s="516"/>
      <c r="J339" s="662">
        <f t="shared" si="24"/>
        <v>0</v>
      </c>
      <c r="K339" s="980">
        <f t="shared" si="25"/>
        <v>0</v>
      </c>
      <c r="L339" s="315"/>
      <c r="M339" s="315"/>
      <c r="N339" s="315"/>
      <c r="O339" s="315"/>
      <c r="P339" s="315"/>
    </row>
    <row r="340" spans="2:16" ht="12.75" hidden="1" customHeight="1">
      <c r="B340" s="1514"/>
      <c r="C340" s="1528"/>
      <c r="D340" s="998" t="s">
        <v>566</v>
      </c>
      <c r="E340" s="1500" t="s">
        <v>1266</v>
      </c>
      <c r="F340" s="1500"/>
      <c r="G340" s="1501"/>
      <c r="H340" s="665">
        <v>0.15</v>
      </c>
      <c r="I340" s="516"/>
      <c r="J340" s="662">
        <f t="shared" si="24"/>
        <v>0</v>
      </c>
      <c r="K340" s="980">
        <f t="shared" si="25"/>
        <v>0</v>
      </c>
      <c r="L340" s="315"/>
      <c r="M340" s="315"/>
      <c r="N340" s="315"/>
      <c r="O340" s="315"/>
      <c r="P340" s="315"/>
    </row>
    <row r="341" spans="2:16" ht="12.75" hidden="1" customHeight="1">
      <c r="B341" s="1514"/>
      <c r="C341" s="1528"/>
      <c r="D341" s="998" t="s">
        <v>567</v>
      </c>
      <c r="E341" s="1500" t="s">
        <v>1266</v>
      </c>
      <c r="F341" s="1500"/>
      <c r="G341" s="1501"/>
      <c r="H341" s="665">
        <v>0.15</v>
      </c>
      <c r="I341" s="516"/>
      <c r="J341" s="662">
        <f t="shared" si="24"/>
        <v>0</v>
      </c>
      <c r="K341" s="980">
        <f t="shared" si="25"/>
        <v>0</v>
      </c>
      <c r="L341" s="666"/>
      <c r="M341" s="315"/>
      <c r="N341" s="315"/>
      <c r="O341" s="315"/>
      <c r="P341" s="315"/>
    </row>
    <row r="342" spans="2:16" ht="12.75" hidden="1" customHeight="1">
      <c r="B342" s="1514"/>
      <c r="C342" s="1528"/>
      <c r="D342" s="998" t="s">
        <v>568</v>
      </c>
      <c r="E342" s="1500" t="s">
        <v>1266</v>
      </c>
      <c r="F342" s="1500"/>
      <c r="G342" s="1501"/>
      <c r="H342" s="665">
        <v>0.15</v>
      </c>
      <c r="I342" s="516"/>
      <c r="J342" s="662">
        <f t="shared" si="24"/>
        <v>0</v>
      </c>
      <c r="K342" s="980">
        <f t="shared" si="25"/>
        <v>0</v>
      </c>
      <c r="L342" s="666"/>
      <c r="M342" s="315"/>
      <c r="N342" s="315"/>
      <c r="O342" s="315"/>
      <c r="P342" s="315"/>
    </row>
    <row r="343" spans="2:16" ht="12.75" hidden="1" customHeight="1">
      <c r="B343" s="1514"/>
      <c r="C343" s="1528"/>
      <c r="D343" s="998" t="s">
        <v>569</v>
      </c>
      <c r="E343" s="1500" t="s">
        <v>1266</v>
      </c>
      <c r="F343" s="1500"/>
      <c r="G343" s="1501"/>
      <c r="H343" s="665">
        <v>0.15</v>
      </c>
      <c r="I343" s="516"/>
      <c r="J343" s="662">
        <f t="shared" si="24"/>
        <v>0</v>
      </c>
      <c r="K343" s="980">
        <f t="shared" si="25"/>
        <v>0</v>
      </c>
      <c r="L343" s="666"/>
      <c r="M343" s="315"/>
      <c r="N343" s="315"/>
      <c r="O343" s="315"/>
      <c r="P343" s="315"/>
    </row>
    <row r="344" spans="2:16" ht="12.75" hidden="1" customHeight="1">
      <c r="B344" s="1514"/>
      <c r="C344" s="1528"/>
      <c r="D344" s="998" t="s">
        <v>570</v>
      </c>
      <c r="E344" s="1500" t="s">
        <v>1266</v>
      </c>
      <c r="F344" s="1500"/>
      <c r="G344" s="1501"/>
      <c r="H344" s="665">
        <v>0.15</v>
      </c>
      <c r="I344" s="516"/>
      <c r="J344" s="662">
        <f t="shared" si="24"/>
        <v>0</v>
      </c>
      <c r="K344" s="980">
        <f t="shared" si="25"/>
        <v>0</v>
      </c>
      <c r="L344" s="315"/>
      <c r="M344" s="315"/>
      <c r="N344" s="315"/>
      <c r="O344" s="315"/>
      <c r="P344" s="315"/>
    </row>
    <row r="345" spans="2:16" ht="12.75" hidden="1" customHeight="1">
      <c r="B345" s="1514"/>
      <c r="C345" s="1528"/>
      <c r="D345" s="998" t="s">
        <v>571</v>
      </c>
      <c r="E345" s="1500" t="s">
        <v>1266</v>
      </c>
      <c r="F345" s="1500"/>
      <c r="G345" s="1501"/>
      <c r="H345" s="665">
        <v>0.15</v>
      </c>
      <c r="I345" s="516"/>
      <c r="J345" s="662">
        <f t="shared" si="24"/>
        <v>0</v>
      </c>
      <c r="K345" s="980">
        <f t="shared" si="25"/>
        <v>0</v>
      </c>
      <c r="L345" s="315"/>
      <c r="M345" s="315"/>
      <c r="N345" s="315"/>
      <c r="O345" s="315"/>
      <c r="P345" s="315"/>
    </row>
    <row r="346" spans="2:16" ht="12.75" hidden="1" customHeight="1">
      <c r="B346" s="1514"/>
      <c r="C346" s="1528"/>
      <c r="D346" s="998" t="s">
        <v>572</v>
      </c>
      <c r="E346" s="1500" t="s">
        <v>1266</v>
      </c>
      <c r="F346" s="1500"/>
      <c r="G346" s="1501"/>
      <c r="H346" s="665">
        <v>0.15</v>
      </c>
      <c r="I346" s="516"/>
      <c r="J346" s="662">
        <f t="shared" si="24"/>
        <v>0</v>
      </c>
      <c r="K346" s="980">
        <f t="shared" si="25"/>
        <v>0</v>
      </c>
      <c r="L346" s="315"/>
      <c r="M346" s="315"/>
      <c r="N346" s="315"/>
      <c r="O346" s="315"/>
      <c r="P346" s="315"/>
    </row>
    <row r="347" spans="2:16" ht="12.75" hidden="1" customHeight="1">
      <c r="B347" s="1514"/>
      <c r="C347" s="1528"/>
      <c r="D347" s="998" t="s">
        <v>573</v>
      </c>
      <c r="E347" s="1500" t="s">
        <v>1266</v>
      </c>
      <c r="F347" s="1500"/>
      <c r="G347" s="1501"/>
      <c r="H347" s="665">
        <v>0.15</v>
      </c>
      <c r="I347" s="516"/>
      <c r="J347" s="662">
        <f t="shared" si="24"/>
        <v>0</v>
      </c>
      <c r="K347" s="980">
        <f t="shared" si="25"/>
        <v>0</v>
      </c>
      <c r="L347" s="315"/>
      <c r="M347" s="315"/>
      <c r="N347" s="315"/>
      <c r="O347" s="315"/>
      <c r="P347" s="315"/>
    </row>
    <row r="348" spans="2:16" ht="12.75" hidden="1" customHeight="1">
      <c r="B348" s="1514"/>
      <c r="C348" s="1528"/>
      <c r="D348" s="998" t="s">
        <v>574</v>
      </c>
      <c r="E348" s="1500" t="s">
        <v>1266</v>
      </c>
      <c r="F348" s="1500"/>
      <c r="G348" s="1501"/>
      <c r="H348" s="665">
        <v>0.15</v>
      </c>
      <c r="I348" s="516"/>
      <c r="J348" s="662">
        <f t="shared" ref="J348:J379" si="26">$I$723*H348</f>
        <v>0</v>
      </c>
      <c r="K348" s="980">
        <f t="shared" si="25"/>
        <v>0</v>
      </c>
      <c r="L348" s="315"/>
      <c r="M348" s="315"/>
      <c r="N348" s="315"/>
      <c r="O348" s="315"/>
      <c r="P348" s="315"/>
    </row>
    <row r="349" spans="2:16" ht="12.75" hidden="1" customHeight="1">
      <c r="B349" s="1514"/>
      <c r="C349" s="1528"/>
      <c r="D349" s="998" t="s">
        <v>575</v>
      </c>
      <c r="E349" s="1500" t="s">
        <v>1266</v>
      </c>
      <c r="F349" s="1500"/>
      <c r="G349" s="1501"/>
      <c r="H349" s="665">
        <v>0.15</v>
      </c>
      <c r="I349" s="516"/>
      <c r="J349" s="662">
        <f t="shared" si="26"/>
        <v>0</v>
      </c>
      <c r="K349" s="980">
        <f t="shared" si="25"/>
        <v>0</v>
      </c>
      <c r="L349" s="666"/>
      <c r="M349" s="315"/>
      <c r="N349" s="315"/>
      <c r="O349" s="315"/>
      <c r="P349" s="315"/>
    </row>
    <row r="350" spans="2:16" ht="12.75" hidden="1" customHeight="1">
      <c r="B350" s="1514"/>
      <c r="C350" s="1528"/>
      <c r="D350" s="998" t="s">
        <v>576</v>
      </c>
      <c r="E350" s="1500" t="s">
        <v>1266</v>
      </c>
      <c r="F350" s="1500"/>
      <c r="G350" s="1501"/>
      <c r="H350" s="665">
        <v>0.15</v>
      </c>
      <c r="I350" s="516"/>
      <c r="J350" s="662">
        <f t="shared" si="26"/>
        <v>0</v>
      </c>
      <c r="K350" s="980">
        <f t="shared" si="25"/>
        <v>0</v>
      </c>
      <c r="L350" s="666"/>
      <c r="M350" s="315"/>
      <c r="N350" s="315"/>
      <c r="O350" s="315"/>
      <c r="P350" s="315"/>
    </row>
    <row r="351" spans="2:16" ht="12.75" hidden="1" customHeight="1">
      <c r="B351" s="1514"/>
      <c r="C351" s="1528"/>
      <c r="D351" s="998" t="s">
        <v>577</v>
      </c>
      <c r="E351" s="1500" t="s">
        <v>1266</v>
      </c>
      <c r="F351" s="1500"/>
      <c r="G351" s="1501"/>
      <c r="H351" s="665">
        <v>0.15</v>
      </c>
      <c r="I351" s="516"/>
      <c r="J351" s="662">
        <f t="shared" si="26"/>
        <v>0</v>
      </c>
      <c r="K351" s="980">
        <f t="shared" si="25"/>
        <v>0</v>
      </c>
      <c r="L351" s="666"/>
      <c r="M351" s="315"/>
      <c r="N351" s="315"/>
      <c r="O351" s="315"/>
      <c r="P351" s="315"/>
    </row>
    <row r="352" spans="2:16" ht="12.75" hidden="1" customHeight="1">
      <c r="B352" s="1514"/>
      <c r="C352" s="1528"/>
      <c r="D352" s="998" t="s">
        <v>578</v>
      </c>
      <c r="E352" s="1500" t="s">
        <v>1266</v>
      </c>
      <c r="F352" s="1500"/>
      <c r="G352" s="1501"/>
      <c r="H352" s="665">
        <v>0.15</v>
      </c>
      <c r="I352" s="516"/>
      <c r="J352" s="662">
        <f t="shared" si="26"/>
        <v>0</v>
      </c>
      <c r="K352" s="980">
        <f t="shared" si="25"/>
        <v>0</v>
      </c>
      <c r="L352" s="666"/>
      <c r="M352" s="315"/>
      <c r="N352" s="315"/>
      <c r="O352" s="315"/>
      <c r="P352" s="315"/>
    </row>
    <row r="353" spans="2:16" ht="12.75" hidden="1" customHeight="1">
      <c r="B353" s="1514"/>
      <c r="C353" s="1528"/>
      <c r="D353" s="998" t="s">
        <v>579</v>
      </c>
      <c r="E353" s="1500" t="s">
        <v>1266</v>
      </c>
      <c r="F353" s="1500"/>
      <c r="G353" s="1501"/>
      <c r="H353" s="665">
        <v>0.15</v>
      </c>
      <c r="I353" s="516"/>
      <c r="J353" s="662">
        <f t="shared" si="26"/>
        <v>0</v>
      </c>
      <c r="K353" s="980">
        <f t="shared" si="25"/>
        <v>0</v>
      </c>
      <c r="L353" s="666"/>
      <c r="M353" s="315"/>
      <c r="N353" s="315"/>
      <c r="O353" s="315"/>
      <c r="P353" s="315"/>
    </row>
    <row r="354" spans="2:16" ht="12.75" hidden="1" customHeight="1">
      <c r="B354" s="1514"/>
      <c r="C354" s="1528"/>
      <c r="D354" s="998" t="s">
        <v>580</v>
      </c>
      <c r="E354" s="1500" t="s">
        <v>1266</v>
      </c>
      <c r="F354" s="1500"/>
      <c r="G354" s="1501"/>
      <c r="H354" s="665">
        <v>0.15</v>
      </c>
      <c r="I354" s="516"/>
      <c r="J354" s="662">
        <f t="shared" si="26"/>
        <v>0</v>
      </c>
      <c r="K354" s="980">
        <f t="shared" si="25"/>
        <v>0</v>
      </c>
      <c r="L354" s="666"/>
      <c r="M354" s="315"/>
      <c r="N354" s="315"/>
      <c r="O354" s="315"/>
      <c r="P354" s="315"/>
    </row>
    <row r="355" spans="2:16" ht="12.75" hidden="1" customHeight="1">
      <c r="B355" s="1514"/>
      <c r="C355" s="1528"/>
      <c r="D355" s="998" t="s">
        <v>581</v>
      </c>
      <c r="E355" s="1500" t="s">
        <v>1266</v>
      </c>
      <c r="F355" s="1500"/>
      <c r="G355" s="1501"/>
      <c r="H355" s="665">
        <v>0.15</v>
      </c>
      <c r="I355" s="516"/>
      <c r="J355" s="662">
        <f t="shared" si="26"/>
        <v>0</v>
      </c>
      <c r="K355" s="980">
        <f t="shared" si="25"/>
        <v>0</v>
      </c>
      <c r="L355" s="315"/>
      <c r="M355" s="315"/>
      <c r="N355" s="315"/>
      <c r="O355" s="315"/>
      <c r="P355" s="315"/>
    </row>
    <row r="356" spans="2:16" ht="12.75" hidden="1" customHeight="1">
      <c r="B356" s="1514"/>
      <c r="C356" s="1528"/>
      <c r="D356" s="998" t="s">
        <v>582</v>
      </c>
      <c r="E356" s="1500" t="s">
        <v>1266</v>
      </c>
      <c r="F356" s="1500"/>
      <c r="G356" s="1501"/>
      <c r="H356" s="665">
        <v>0.15</v>
      </c>
      <c r="I356" s="516"/>
      <c r="J356" s="662">
        <f t="shared" si="26"/>
        <v>0</v>
      </c>
      <c r="K356" s="980">
        <f t="shared" si="25"/>
        <v>0</v>
      </c>
      <c r="L356" s="315"/>
      <c r="M356" s="315"/>
      <c r="N356" s="315"/>
      <c r="O356" s="315"/>
      <c r="P356" s="315"/>
    </row>
    <row r="357" spans="2:16" ht="12.75" hidden="1" customHeight="1">
      <c r="B357" s="1514"/>
      <c r="C357" s="1528"/>
      <c r="D357" s="998" t="s">
        <v>583</v>
      </c>
      <c r="E357" s="1500" t="s">
        <v>1266</v>
      </c>
      <c r="F357" s="1500"/>
      <c r="G357" s="1501"/>
      <c r="H357" s="665">
        <v>0.15</v>
      </c>
      <c r="I357" s="516"/>
      <c r="J357" s="662">
        <f t="shared" si="26"/>
        <v>0</v>
      </c>
      <c r="K357" s="980">
        <f t="shared" si="25"/>
        <v>0</v>
      </c>
      <c r="L357" s="315"/>
      <c r="M357" s="315"/>
      <c r="N357" s="315"/>
      <c r="O357" s="315"/>
      <c r="P357" s="315"/>
    </row>
    <row r="358" spans="2:16" ht="12.75" hidden="1" customHeight="1">
      <c r="B358" s="1514"/>
      <c r="C358" s="1528"/>
      <c r="D358" s="998" t="s">
        <v>584</v>
      </c>
      <c r="E358" s="1500" t="s">
        <v>1266</v>
      </c>
      <c r="F358" s="1500"/>
      <c r="G358" s="1501"/>
      <c r="H358" s="665">
        <v>0.15</v>
      </c>
      <c r="I358" s="516"/>
      <c r="J358" s="662">
        <f t="shared" si="26"/>
        <v>0</v>
      </c>
      <c r="K358" s="980">
        <f t="shared" si="25"/>
        <v>0</v>
      </c>
      <c r="L358" s="315"/>
      <c r="M358" s="315"/>
      <c r="N358" s="315"/>
      <c r="O358" s="315"/>
      <c r="P358" s="315"/>
    </row>
    <row r="359" spans="2:16" ht="12.75" hidden="1" customHeight="1">
      <c r="B359" s="1514"/>
      <c r="C359" s="1528"/>
      <c r="D359" s="998" t="s">
        <v>585</v>
      </c>
      <c r="E359" s="1500" t="s">
        <v>1266</v>
      </c>
      <c r="F359" s="1500"/>
      <c r="G359" s="1501"/>
      <c r="H359" s="665">
        <v>0.15</v>
      </c>
      <c r="I359" s="516"/>
      <c r="J359" s="662">
        <f t="shared" si="26"/>
        <v>0</v>
      </c>
      <c r="K359" s="980">
        <f t="shared" si="25"/>
        <v>0</v>
      </c>
      <c r="L359" s="315"/>
      <c r="M359" s="315"/>
      <c r="N359" s="315"/>
      <c r="O359" s="315"/>
      <c r="P359" s="315"/>
    </row>
    <row r="360" spans="2:16" ht="12.75" hidden="1" customHeight="1">
      <c r="B360" s="1514"/>
      <c r="C360" s="1528"/>
      <c r="D360" s="998" t="s">
        <v>586</v>
      </c>
      <c r="E360" s="1500" t="s">
        <v>1266</v>
      </c>
      <c r="F360" s="1500"/>
      <c r="G360" s="1501"/>
      <c r="H360" s="665">
        <v>0.15</v>
      </c>
      <c r="I360" s="516"/>
      <c r="J360" s="662">
        <f t="shared" si="26"/>
        <v>0</v>
      </c>
      <c r="K360" s="980">
        <f t="shared" si="25"/>
        <v>0</v>
      </c>
      <c r="L360" s="666"/>
      <c r="M360" s="315"/>
      <c r="N360" s="315"/>
      <c r="O360" s="315"/>
      <c r="P360" s="315"/>
    </row>
    <row r="361" spans="2:16" ht="12.75" hidden="1" customHeight="1">
      <c r="B361" s="1514"/>
      <c r="C361" s="1528"/>
      <c r="D361" s="998" t="s">
        <v>587</v>
      </c>
      <c r="E361" s="1500" t="s">
        <v>1266</v>
      </c>
      <c r="F361" s="1500"/>
      <c r="G361" s="1501"/>
      <c r="H361" s="665">
        <v>0.15</v>
      </c>
      <c r="I361" s="516"/>
      <c r="J361" s="662">
        <f t="shared" si="26"/>
        <v>0</v>
      </c>
      <c r="K361" s="980">
        <f t="shared" si="25"/>
        <v>0</v>
      </c>
      <c r="L361" s="666"/>
      <c r="M361" s="315"/>
      <c r="N361" s="315"/>
      <c r="O361" s="315"/>
      <c r="P361" s="315"/>
    </row>
    <row r="362" spans="2:16" ht="12.75" hidden="1" customHeight="1">
      <c r="B362" s="1514"/>
      <c r="C362" s="1528"/>
      <c r="D362" s="998" t="s">
        <v>588</v>
      </c>
      <c r="E362" s="1500" t="s">
        <v>1266</v>
      </c>
      <c r="F362" s="1500"/>
      <c r="G362" s="1501"/>
      <c r="H362" s="665">
        <v>0.15</v>
      </c>
      <c r="I362" s="516"/>
      <c r="J362" s="662">
        <f t="shared" si="26"/>
        <v>0</v>
      </c>
      <c r="K362" s="980">
        <f t="shared" si="25"/>
        <v>0</v>
      </c>
      <c r="L362" s="666"/>
      <c r="M362" s="315"/>
      <c r="N362" s="315"/>
      <c r="O362" s="315"/>
      <c r="P362" s="315"/>
    </row>
    <row r="363" spans="2:16" ht="12.75" hidden="1" customHeight="1">
      <c r="B363" s="1514"/>
      <c r="C363" s="1528"/>
      <c r="D363" s="998" t="s">
        <v>589</v>
      </c>
      <c r="E363" s="1500" t="s">
        <v>1266</v>
      </c>
      <c r="F363" s="1500"/>
      <c r="G363" s="1501"/>
      <c r="H363" s="665">
        <v>0.15</v>
      </c>
      <c r="I363" s="516"/>
      <c r="J363" s="662">
        <f t="shared" si="26"/>
        <v>0</v>
      </c>
      <c r="K363" s="980">
        <f t="shared" si="25"/>
        <v>0</v>
      </c>
      <c r="L363" s="315"/>
      <c r="M363" s="315"/>
      <c r="N363" s="315"/>
      <c r="O363" s="315"/>
      <c r="P363" s="315"/>
    </row>
    <row r="364" spans="2:16" ht="12.75" hidden="1" customHeight="1">
      <c r="B364" s="1514"/>
      <c r="C364" s="1528"/>
      <c r="D364" s="998" t="s">
        <v>590</v>
      </c>
      <c r="E364" s="1500" t="s">
        <v>1266</v>
      </c>
      <c r="F364" s="1500"/>
      <c r="G364" s="1501"/>
      <c r="H364" s="665">
        <v>0.15</v>
      </c>
      <c r="I364" s="516"/>
      <c r="J364" s="662">
        <f t="shared" si="26"/>
        <v>0</v>
      </c>
      <c r="K364" s="980">
        <f t="shared" si="25"/>
        <v>0</v>
      </c>
      <c r="L364" s="315"/>
      <c r="M364" s="315"/>
      <c r="N364" s="315"/>
      <c r="O364" s="315"/>
      <c r="P364" s="315"/>
    </row>
    <row r="365" spans="2:16" ht="12.75" hidden="1" customHeight="1">
      <c r="B365" s="1514"/>
      <c r="C365" s="1528"/>
      <c r="D365" s="998" t="s">
        <v>591</v>
      </c>
      <c r="E365" s="1500" t="s">
        <v>1266</v>
      </c>
      <c r="F365" s="1500"/>
      <c r="G365" s="1501"/>
      <c r="H365" s="665">
        <v>0.15</v>
      </c>
      <c r="I365" s="516"/>
      <c r="J365" s="662">
        <f t="shared" si="26"/>
        <v>0</v>
      </c>
      <c r="K365" s="980">
        <f t="shared" si="25"/>
        <v>0</v>
      </c>
      <c r="L365" s="315"/>
      <c r="M365" s="315"/>
      <c r="N365" s="315"/>
      <c r="O365" s="315"/>
      <c r="P365" s="315"/>
    </row>
    <row r="366" spans="2:16" ht="12.75" hidden="1" customHeight="1">
      <c r="B366" s="1514"/>
      <c r="C366" s="1528"/>
      <c r="D366" s="998" t="s">
        <v>592</v>
      </c>
      <c r="E366" s="1500" t="s">
        <v>1266</v>
      </c>
      <c r="F366" s="1500"/>
      <c r="G366" s="1501"/>
      <c r="H366" s="665">
        <v>0.15</v>
      </c>
      <c r="I366" s="516"/>
      <c r="J366" s="662">
        <f t="shared" si="26"/>
        <v>0</v>
      </c>
      <c r="K366" s="980">
        <f t="shared" si="25"/>
        <v>0</v>
      </c>
      <c r="L366" s="315"/>
      <c r="M366" s="315"/>
      <c r="N366" s="315"/>
      <c r="O366" s="315"/>
      <c r="P366" s="315"/>
    </row>
    <row r="367" spans="2:16" ht="12.75" hidden="1" customHeight="1">
      <c r="B367" s="1514"/>
      <c r="C367" s="1528"/>
      <c r="D367" s="998" t="s">
        <v>593</v>
      </c>
      <c r="E367" s="1500" t="s">
        <v>1266</v>
      </c>
      <c r="F367" s="1500"/>
      <c r="G367" s="1501"/>
      <c r="H367" s="665">
        <v>0.15</v>
      </c>
      <c r="I367" s="516"/>
      <c r="J367" s="662">
        <f t="shared" si="26"/>
        <v>0</v>
      </c>
      <c r="K367" s="980">
        <f t="shared" si="25"/>
        <v>0</v>
      </c>
      <c r="L367" s="315"/>
      <c r="M367" s="315"/>
      <c r="N367" s="315"/>
      <c r="O367" s="315"/>
      <c r="P367" s="315"/>
    </row>
    <row r="368" spans="2:16" ht="12.75" hidden="1" customHeight="1">
      <c r="B368" s="1514"/>
      <c r="C368" s="1528"/>
      <c r="D368" s="998" t="s">
        <v>594</v>
      </c>
      <c r="E368" s="1500" t="s">
        <v>1266</v>
      </c>
      <c r="F368" s="1500"/>
      <c r="G368" s="1501"/>
      <c r="H368" s="665">
        <v>0.15</v>
      </c>
      <c r="I368" s="516"/>
      <c r="J368" s="662">
        <f t="shared" si="26"/>
        <v>0</v>
      </c>
      <c r="K368" s="980">
        <f t="shared" si="25"/>
        <v>0</v>
      </c>
      <c r="L368" s="666"/>
      <c r="M368" s="315"/>
      <c r="N368" s="315"/>
      <c r="O368" s="315"/>
      <c r="P368" s="315"/>
    </row>
    <row r="369" spans="2:16" ht="12.75" hidden="1" customHeight="1">
      <c r="B369" s="1514"/>
      <c r="C369" s="1528"/>
      <c r="D369" s="998" t="s">
        <v>595</v>
      </c>
      <c r="E369" s="1500" t="s">
        <v>1266</v>
      </c>
      <c r="F369" s="1500"/>
      <c r="G369" s="1501"/>
      <c r="H369" s="665">
        <v>0.15</v>
      </c>
      <c r="I369" s="516"/>
      <c r="J369" s="662">
        <f t="shared" si="26"/>
        <v>0</v>
      </c>
      <c r="K369" s="980">
        <f t="shared" si="25"/>
        <v>0</v>
      </c>
      <c r="L369" s="666"/>
      <c r="M369" s="315"/>
      <c r="N369" s="315"/>
      <c r="O369" s="315"/>
      <c r="P369" s="315"/>
    </row>
    <row r="370" spans="2:16" ht="12.75" hidden="1" customHeight="1">
      <c r="B370" s="1514"/>
      <c r="C370" s="1528"/>
      <c r="D370" s="998" t="s">
        <v>596</v>
      </c>
      <c r="E370" s="1500" t="s">
        <v>1266</v>
      </c>
      <c r="F370" s="1500"/>
      <c r="G370" s="1501"/>
      <c r="H370" s="665">
        <v>0.15</v>
      </c>
      <c r="I370" s="516"/>
      <c r="J370" s="662">
        <f t="shared" si="26"/>
        <v>0</v>
      </c>
      <c r="K370" s="980">
        <f t="shared" si="25"/>
        <v>0</v>
      </c>
      <c r="L370" s="666"/>
      <c r="M370" s="315"/>
      <c r="N370" s="315"/>
      <c r="O370" s="315"/>
      <c r="P370" s="315"/>
    </row>
    <row r="371" spans="2:16" ht="12.75" hidden="1" customHeight="1">
      <c r="B371" s="1514"/>
      <c r="C371" s="1528"/>
      <c r="D371" s="998" t="s">
        <v>597</v>
      </c>
      <c r="E371" s="1500" t="s">
        <v>1266</v>
      </c>
      <c r="F371" s="1500"/>
      <c r="G371" s="1501"/>
      <c r="H371" s="665">
        <v>0.15</v>
      </c>
      <c r="I371" s="516"/>
      <c r="J371" s="662">
        <f t="shared" si="26"/>
        <v>0</v>
      </c>
      <c r="K371" s="980">
        <f t="shared" si="25"/>
        <v>0</v>
      </c>
      <c r="L371" s="315"/>
      <c r="M371" s="315"/>
      <c r="N371" s="315"/>
      <c r="O371" s="315"/>
      <c r="P371" s="315"/>
    </row>
    <row r="372" spans="2:16" ht="12.75" hidden="1" customHeight="1">
      <c r="B372" s="1514"/>
      <c r="C372" s="1528"/>
      <c r="D372" s="998" t="s">
        <v>598</v>
      </c>
      <c r="E372" s="1500" t="s">
        <v>1266</v>
      </c>
      <c r="F372" s="1500"/>
      <c r="G372" s="1501"/>
      <c r="H372" s="665">
        <v>0.15</v>
      </c>
      <c r="I372" s="516"/>
      <c r="J372" s="662">
        <f t="shared" si="26"/>
        <v>0</v>
      </c>
      <c r="K372" s="980">
        <f t="shared" si="25"/>
        <v>0</v>
      </c>
      <c r="L372" s="315"/>
      <c r="M372" s="315"/>
      <c r="N372" s="315"/>
      <c r="O372" s="315"/>
      <c r="P372" s="315"/>
    </row>
    <row r="373" spans="2:16" ht="12.75" hidden="1" customHeight="1">
      <c r="B373" s="1514"/>
      <c r="C373" s="1528"/>
      <c r="D373" s="998" t="s">
        <v>599</v>
      </c>
      <c r="E373" s="1500" t="s">
        <v>1266</v>
      </c>
      <c r="F373" s="1500"/>
      <c r="G373" s="1501"/>
      <c r="H373" s="665">
        <v>0.15</v>
      </c>
      <c r="I373" s="516"/>
      <c r="J373" s="662">
        <f t="shared" si="26"/>
        <v>0</v>
      </c>
      <c r="K373" s="980">
        <f t="shared" si="25"/>
        <v>0</v>
      </c>
      <c r="L373" s="315"/>
      <c r="M373" s="315"/>
      <c r="N373" s="315"/>
      <c r="O373" s="315"/>
      <c r="P373" s="315"/>
    </row>
    <row r="374" spans="2:16" ht="12.75" hidden="1" customHeight="1">
      <c r="B374" s="1514"/>
      <c r="C374" s="1528"/>
      <c r="D374" s="998" t="s">
        <v>600</v>
      </c>
      <c r="E374" s="1500" t="s">
        <v>1266</v>
      </c>
      <c r="F374" s="1500"/>
      <c r="G374" s="1501"/>
      <c r="H374" s="665">
        <v>0.15</v>
      </c>
      <c r="I374" s="516"/>
      <c r="J374" s="662">
        <f t="shared" si="26"/>
        <v>0</v>
      </c>
      <c r="K374" s="980">
        <f t="shared" si="25"/>
        <v>0</v>
      </c>
      <c r="L374" s="315"/>
      <c r="M374" s="315"/>
      <c r="N374" s="315"/>
      <c r="O374" s="315"/>
      <c r="P374" s="315"/>
    </row>
    <row r="375" spans="2:16" ht="12.75" hidden="1" customHeight="1">
      <c r="B375" s="1514"/>
      <c r="C375" s="1528"/>
      <c r="D375" s="998" t="s">
        <v>601</v>
      </c>
      <c r="E375" s="1500" t="s">
        <v>1266</v>
      </c>
      <c r="F375" s="1500"/>
      <c r="G375" s="1501"/>
      <c r="H375" s="665">
        <v>0.15</v>
      </c>
      <c r="I375" s="516"/>
      <c r="J375" s="662">
        <f t="shared" si="26"/>
        <v>0</v>
      </c>
      <c r="K375" s="980">
        <f t="shared" si="25"/>
        <v>0</v>
      </c>
      <c r="L375" s="315"/>
      <c r="M375" s="315"/>
      <c r="N375" s="315"/>
      <c r="O375" s="315"/>
      <c r="P375" s="315"/>
    </row>
    <row r="376" spans="2:16" ht="12.75" hidden="1" customHeight="1">
      <c r="B376" s="1514"/>
      <c r="C376" s="1528"/>
      <c r="D376" s="998" t="s">
        <v>602</v>
      </c>
      <c r="E376" s="1500" t="s">
        <v>1266</v>
      </c>
      <c r="F376" s="1500"/>
      <c r="G376" s="1501"/>
      <c r="H376" s="665">
        <v>0.15</v>
      </c>
      <c r="I376" s="516"/>
      <c r="J376" s="662">
        <f t="shared" si="26"/>
        <v>0</v>
      </c>
      <c r="K376" s="980">
        <f t="shared" si="25"/>
        <v>0</v>
      </c>
      <c r="L376" s="666"/>
      <c r="M376" s="315"/>
      <c r="N376" s="315"/>
      <c r="O376" s="315"/>
      <c r="P376" s="315"/>
    </row>
    <row r="377" spans="2:16" ht="12.75" hidden="1" customHeight="1">
      <c r="B377" s="1514"/>
      <c r="C377" s="1528"/>
      <c r="D377" s="998" t="s">
        <v>603</v>
      </c>
      <c r="E377" s="1500" t="s">
        <v>1266</v>
      </c>
      <c r="F377" s="1500"/>
      <c r="G377" s="1501"/>
      <c r="H377" s="665">
        <v>0.15</v>
      </c>
      <c r="I377" s="516"/>
      <c r="J377" s="662">
        <f t="shared" si="26"/>
        <v>0</v>
      </c>
      <c r="K377" s="980">
        <f t="shared" si="25"/>
        <v>0</v>
      </c>
      <c r="L377" s="666"/>
      <c r="M377" s="315"/>
      <c r="N377" s="315"/>
      <c r="O377" s="315"/>
      <c r="P377" s="315"/>
    </row>
    <row r="378" spans="2:16" ht="12.75" hidden="1" customHeight="1">
      <c r="B378" s="1514"/>
      <c r="C378" s="1528"/>
      <c r="D378" s="998" t="s">
        <v>604</v>
      </c>
      <c r="E378" s="1500" t="s">
        <v>1266</v>
      </c>
      <c r="F378" s="1500"/>
      <c r="G378" s="1501"/>
      <c r="H378" s="665">
        <v>0.15</v>
      </c>
      <c r="I378" s="516"/>
      <c r="J378" s="662">
        <f t="shared" si="26"/>
        <v>0</v>
      </c>
      <c r="K378" s="980">
        <f t="shared" si="25"/>
        <v>0</v>
      </c>
      <c r="L378" s="666"/>
      <c r="M378" s="315"/>
      <c r="N378" s="315"/>
      <c r="O378" s="315"/>
      <c r="P378" s="315"/>
    </row>
    <row r="379" spans="2:16" ht="12.75" hidden="1" customHeight="1">
      <c r="B379" s="1514"/>
      <c r="C379" s="1528"/>
      <c r="D379" s="998" t="s">
        <v>605</v>
      </c>
      <c r="E379" s="1500" t="s">
        <v>1266</v>
      </c>
      <c r="F379" s="1500"/>
      <c r="G379" s="1501"/>
      <c r="H379" s="665">
        <v>0.15</v>
      </c>
      <c r="I379" s="516"/>
      <c r="J379" s="662">
        <f t="shared" si="26"/>
        <v>0</v>
      </c>
      <c r="K379" s="980">
        <f t="shared" si="25"/>
        <v>0</v>
      </c>
      <c r="L379" s="315"/>
      <c r="M379" s="315"/>
      <c r="N379" s="315"/>
      <c r="O379" s="315"/>
      <c r="P379" s="315"/>
    </row>
    <row r="380" spans="2:16" ht="12.75" hidden="1" customHeight="1">
      <c r="B380" s="1514"/>
      <c r="C380" s="1528"/>
      <c r="D380" s="998" t="s">
        <v>606</v>
      </c>
      <c r="E380" s="1500" t="s">
        <v>1266</v>
      </c>
      <c r="F380" s="1500"/>
      <c r="G380" s="1501"/>
      <c r="H380" s="665">
        <v>0.15</v>
      </c>
      <c r="I380" s="516"/>
      <c r="J380" s="662">
        <f t="shared" ref="J380:J415" si="27">$I$723*H380</f>
        <v>0</v>
      </c>
      <c r="K380" s="980">
        <f t="shared" si="25"/>
        <v>0</v>
      </c>
      <c r="L380" s="315"/>
      <c r="M380" s="315"/>
      <c r="N380" s="315"/>
      <c r="O380" s="315"/>
      <c r="P380" s="315"/>
    </row>
    <row r="381" spans="2:16" ht="12.75" hidden="1" customHeight="1">
      <c r="B381" s="1514"/>
      <c r="C381" s="1528"/>
      <c r="D381" s="998" t="s">
        <v>607</v>
      </c>
      <c r="E381" s="1500" t="s">
        <v>1266</v>
      </c>
      <c r="F381" s="1500"/>
      <c r="G381" s="1501"/>
      <c r="H381" s="665">
        <v>0.15</v>
      </c>
      <c r="I381" s="516"/>
      <c r="J381" s="662">
        <f t="shared" si="27"/>
        <v>0</v>
      </c>
      <c r="K381" s="980">
        <f t="shared" ref="K381:K415" si="28">MAX(0,(I381-J381)*0.84)</f>
        <v>0</v>
      </c>
      <c r="L381" s="315"/>
      <c r="M381" s="315"/>
      <c r="N381" s="315"/>
      <c r="O381" s="315"/>
      <c r="P381" s="315"/>
    </row>
    <row r="382" spans="2:16" ht="12.75" hidden="1" customHeight="1">
      <c r="B382" s="1514"/>
      <c r="C382" s="1528"/>
      <c r="D382" s="998" t="s">
        <v>608</v>
      </c>
      <c r="E382" s="1500" t="s">
        <v>1266</v>
      </c>
      <c r="F382" s="1500"/>
      <c r="G382" s="1501"/>
      <c r="H382" s="665">
        <v>0.15</v>
      </c>
      <c r="I382" s="516"/>
      <c r="J382" s="662">
        <f t="shared" si="27"/>
        <v>0</v>
      </c>
      <c r="K382" s="980">
        <f t="shared" si="28"/>
        <v>0</v>
      </c>
      <c r="L382" s="315"/>
      <c r="M382" s="315"/>
      <c r="N382" s="315"/>
      <c r="O382" s="315"/>
      <c r="P382" s="315"/>
    </row>
    <row r="383" spans="2:16" ht="12.75" hidden="1" customHeight="1">
      <c r="B383" s="1514"/>
      <c r="C383" s="1528"/>
      <c r="D383" s="998" t="s">
        <v>609</v>
      </c>
      <c r="E383" s="1500" t="s">
        <v>1266</v>
      </c>
      <c r="F383" s="1500"/>
      <c r="G383" s="1501"/>
      <c r="H383" s="665">
        <v>0.15</v>
      </c>
      <c r="I383" s="516"/>
      <c r="J383" s="662">
        <f t="shared" si="27"/>
        <v>0</v>
      </c>
      <c r="K383" s="980">
        <f t="shared" si="28"/>
        <v>0</v>
      </c>
      <c r="L383" s="315"/>
      <c r="M383" s="315"/>
      <c r="N383" s="315"/>
      <c r="O383" s="315"/>
      <c r="P383" s="315"/>
    </row>
    <row r="384" spans="2:16" ht="12.75" hidden="1" customHeight="1">
      <c r="B384" s="1514"/>
      <c r="C384" s="1528"/>
      <c r="D384" s="998" t="s">
        <v>610</v>
      </c>
      <c r="E384" s="1500" t="s">
        <v>1266</v>
      </c>
      <c r="F384" s="1500"/>
      <c r="G384" s="1501"/>
      <c r="H384" s="665">
        <v>0.15</v>
      </c>
      <c r="I384" s="516"/>
      <c r="J384" s="662">
        <f t="shared" si="27"/>
        <v>0</v>
      </c>
      <c r="K384" s="980">
        <f t="shared" si="28"/>
        <v>0</v>
      </c>
      <c r="L384" s="666"/>
      <c r="M384" s="315"/>
      <c r="N384" s="315"/>
      <c r="O384" s="315"/>
      <c r="P384" s="315"/>
    </row>
    <row r="385" spans="2:16" ht="12.75" hidden="1" customHeight="1">
      <c r="B385" s="1514"/>
      <c r="C385" s="1528"/>
      <c r="D385" s="998" t="s">
        <v>611</v>
      </c>
      <c r="E385" s="1500" t="s">
        <v>1266</v>
      </c>
      <c r="F385" s="1500"/>
      <c r="G385" s="1501"/>
      <c r="H385" s="665">
        <v>0.15</v>
      </c>
      <c r="I385" s="516"/>
      <c r="J385" s="662">
        <f t="shared" si="27"/>
        <v>0</v>
      </c>
      <c r="K385" s="980">
        <f t="shared" si="28"/>
        <v>0</v>
      </c>
      <c r="L385" s="666"/>
      <c r="M385" s="315"/>
      <c r="N385" s="315"/>
      <c r="O385" s="315"/>
      <c r="P385" s="315"/>
    </row>
    <row r="386" spans="2:16" ht="12.75" hidden="1" customHeight="1">
      <c r="B386" s="1514"/>
      <c r="C386" s="1528"/>
      <c r="D386" s="998" t="s">
        <v>612</v>
      </c>
      <c r="E386" s="1500" t="s">
        <v>1266</v>
      </c>
      <c r="F386" s="1500"/>
      <c r="G386" s="1501"/>
      <c r="H386" s="665">
        <v>0.15</v>
      </c>
      <c r="I386" s="516"/>
      <c r="J386" s="662">
        <f t="shared" si="27"/>
        <v>0</v>
      </c>
      <c r="K386" s="980">
        <f t="shared" si="28"/>
        <v>0</v>
      </c>
      <c r="L386" s="315"/>
      <c r="M386" s="315"/>
      <c r="N386" s="315"/>
      <c r="O386" s="315"/>
      <c r="P386" s="315"/>
    </row>
    <row r="387" spans="2:16" ht="12.75" hidden="1" customHeight="1">
      <c r="B387" s="1514"/>
      <c r="C387" s="1528"/>
      <c r="D387" s="998" t="s">
        <v>613</v>
      </c>
      <c r="E387" s="1500" t="s">
        <v>1266</v>
      </c>
      <c r="F387" s="1500"/>
      <c r="G387" s="1501"/>
      <c r="H387" s="665">
        <v>0.15</v>
      </c>
      <c r="I387" s="516"/>
      <c r="J387" s="662">
        <f t="shared" si="27"/>
        <v>0</v>
      </c>
      <c r="K387" s="980">
        <f t="shared" si="28"/>
        <v>0</v>
      </c>
      <c r="L387" s="315"/>
      <c r="M387" s="315"/>
      <c r="N387" s="315"/>
      <c r="O387" s="315"/>
      <c r="P387" s="315"/>
    </row>
    <row r="388" spans="2:16" ht="12.75" hidden="1" customHeight="1">
      <c r="B388" s="1514"/>
      <c r="C388" s="1528"/>
      <c r="D388" s="998" t="s">
        <v>614</v>
      </c>
      <c r="E388" s="1500" t="s">
        <v>1266</v>
      </c>
      <c r="F388" s="1500"/>
      <c r="G388" s="1501"/>
      <c r="H388" s="665">
        <v>0.15</v>
      </c>
      <c r="I388" s="516"/>
      <c r="J388" s="662">
        <f t="shared" si="27"/>
        <v>0</v>
      </c>
      <c r="K388" s="980">
        <f t="shared" si="28"/>
        <v>0</v>
      </c>
      <c r="L388" s="315"/>
      <c r="M388" s="315"/>
      <c r="N388" s="315"/>
      <c r="O388" s="315"/>
      <c r="P388" s="315"/>
    </row>
    <row r="389" spans="2:16" ht="12.75" hidden="1" customHeight="1">
      <c r="B389" s="1514"/>
      <c r="C389" s="1528"/>
      <c r="D389" s="998" t="s">
        <v>615</v>
      </c>
      <c r="E389" s="1500" t="s">
        <v>1266</v>
      </c>
      <c r="F389" s="1500"/>
      <c r="G389" s="1501"/>
      <c r="H389" s="665">
        <v>0.15</v>
      </c>
      <c r="I389" s="516"/>
      <c r="J389" s="662">
        <f t="shared" si="27"/>
        <v>0</v>
      </c>
      <c r="K389" s="980">
        <f t="shared" si="28"/>
        <v>0</v>
      </c>
      <c r="L389" s="315"/>
      <c r="M389" s="315"/>
      <c r="N389" s="315"/>
      <c r="O389" s="315"/>
      <c r="P389" s="315"/>
    </row>
    <row r="390" spans="2:16" ht="12.75" hidden="1" customHeight="1">
      <c r="B390" s="1514"/>
      <c r="C390" s="1528"/>
      <c r="D390" s="998" t="s">
        <v>616</v>
      </c>
      <c r="E390" s="1500" t="s">
        <v>1266</v>
      </c>
      <c r="F390" s="1500"/>
      <c r="G390" s="1501"/>
      <c r="H390" s="665">
        <v>0.15</v>
      </c>
      <c r="I390" s="516"/>
      <c r="J390" s="662">
        <f t="shared" si="27"/>
        <v>0</v>
      </c>
      <c r="K390" s="980">
        <f t="shared" si="28"/>
        <v>0</v>
      </c>
      <c r="L390" s="315"/>
      <c r="M390" s="315"/>
      <c r="N390" s="315"/>
      <c r="O390" s="315"/>
      <c r="P390" s="315"/>
    </row>
    <row r="391" spans="2:16" ht="12.75" hidden="1" customHeight="1">
      <c r="B391" s="1514"/>
      <c r="C391" s="1528"/>
      <c r="D391" s="998" t="s">
        <v>617</v>
      </c>
      <c r="E391" s="1500" t="s">
        <v>1266</v>
      </c>
      <c r="F391" s="1500"/>
      <c r="G391" s="1501"/>
      <c r="H391" s="665">
        <v>0.15</v>
      </c>
      <c r="I391" s="516"/>
      <c r="J391" s="662">
        <f t="shared" si="27"/>
        <v>0</v>
      </c>
      <c r="K391" s="980">
        <f t="shared" si="28"/>
        <v>0</v>
      </c>
      <c r="L391" s="666"/>
      <c r="M391" s="315"/>
      <c r="N391" s="315"/>
      <c r="O391" s="315"/>
      <c r="P391" s="315"/>
    </row>
    <row r="392" spans="2:16" ht="12.75" hidden="1" customHeight="1">
      <c r="B392" s="1514"/>
      <c r="C392" s="1528"/>
      <c r="D392" s="998" t="s">
        <v>618</v>
      </c>
      <c r="E392" s="1500" t="s">
        <v>1266</v>
      </c>
      <c r="F392" s="1500"/>
      <c r="G392" s="1501"/>
      <c r="H392" s="665">
        <v>0.15</v>
      </c>
      <c r="I392" s="516"/>
      <c r="J392" s="662">
        <f t="shared" si="27"/>
        <v>0</v>
      </c>
      <c r="K392" s="980">
        <f t="shared" si="28"/>
        <v>0</v>
      </c>
      <c r="L392" s="666"/>
      <c r="M392" s="315"/>
      <c r="N392" s="315"/>
      <c r="O392" s="315"/>
      <c r="P392" s="315"/>
    </row>
    <row r="393" spans="2:16" ht="12.75" hidden="1" customHeight="1">
      <c r="B393" s="1514"/>
      <c r="C393" s="1528"/>
      <c r="D393" s="998" t="s">
        <v>619</v>
      </c>
      <c r="E393" s="1500" t="s">
        <v>1266</v>
      </c>
      <c r="F393" s="1500"/>
      <c r="G393" s="1501"/>
      <c r="H393" s="665">
        <v>0.15</v>
      </c>
      <c r="I393" s="516"/>
      <c r="J393" s="662">
        <f t="shared" si="27"/>
        <v>0</v>
      </c>
      <c r="K393" s="980">
        <f t="shared" si="28"/>
        <v>0</v>
      </c>
      <c r="L393" s="666"/>
      <c r="M393" s="315"/>
      <c r="N393" s="315"/>
      <c r="O393" s="315"/>
      <c r="P393" s="315"/>
    </row>
    <row r="394" spans="2:16" ht="12.75" hidden="1" customHeight="1">
      <c r="B394" s="1514"/>
      <c r="C394" s="1528"/>
      <c r="D394" s="998" t="s">
        <v>620</v>
      </c>
      <c r="E394" s="1500" t="s">
        <v>1266</v>
      </c>
      <c r="F394" s="1500"/>
      <c r="G394" s="1501"/>
      <c r="H394" s="665">
        <v>0.15</v>
      </c>
      <c r="I394" s="516"/>
      <c r="J394" s="662">
        <f t="shared" si="27"/>
        <v>0</v>
      </c>
      <c r="K394" s="980">
        <f t="shared" si="28"/>
        <v>0</v>
      </c>
      <c r="L394" s="315"/>
      <c r="M394" s="315"/>
      <c r="N394" s="315"/>
      <c r="O394" s="315"/>
      <c r="P394" s="315"/>
    </row>
    <row r="395" spans="2:16" ht="12.75" hidden="1" customHeight="1">
      <c r="B395" s="1514"/>
      <c r="C395" s="1528"/>
      <c r="D395" s="998" t="s">
        <v>621</v>
      </c>
      <c r="E395" s="1500" t="s">
        <v>1266</v>
      </c>
      <c r="F395" s="1500"/>
      <c r="G395" s="1501"/>
      <c r="H395" s="665">
        <v>0.15</v>
      </c>
      <c r="I395" s="516"/>
      <c r="J395" s="662">
        <f t="shared" si="27"/>
        <v>0</v>
      </c>
      <c r="K395" s="980">
        <f t="shared" si="28"/>
        <v>0</v>
      </c>
      <c r="L395" s="315"/>
      <c r="M395" s="315"/>
      <c r="N395" s="315"/>
      <c r="O395" s="315"/>
      <c r="P395" s="315"/>
    </row>
    <row r="396" spans="2:16" ht="12.75" hidden="1" customHeight="1">
      <c r="B396" s="1514"/>
      <c r="C396" s="1528"/>
      <c r="D396" s="998" t="s">
        <v>622</v>
      </c>
      <c r="E396" s="1500" t="s">
        <v>1266</v>
      </c>
      <c r="F396" s="1500"/>
      <c r="G396" s="1501"/>
      <c r="H396" s="665">
        <v>0.15</v>
      </c>
      <c r="I396" s="516"/>
      <c r="J396" s="662">
        <f t="shared" si="27"/>
        <v>0</v>
      </c>
      <c r="K396" s="980">
        <f t="shared" si="28"/>
        <v>0</v>
      </c>
      <c r="L396" s="315"/>
      <c r="M396" s="315"/>
      <c r="N396" s="315"/>
      <c r="O396" s="315"/>
      <c r="P396" s="315"/>
    </row>
    <row r="397" spans="2:16" ht="12.75" hidden="1" customHeight="1">
      <c r="B397" s="1514"/>
      <c r="C397" s="1528"/>
      <c r="D397" s="998" t="s">
        <v>623</v>
      </c>
      <c r="E397" s="1500" t="s">
        <v>1266</v>
      </c>
      <c r="F397" s="1500"/>
      <c r="G397" s="1501"/>
      <c r="H397" s="665">
        <v>0.15</v>
      </c>
      <c r="I397" s="516"/>
      <c r="J397" s="662">
        <f t="shared" si="27"/>
        <v>0</v>
      </c>
      <c r="K397" s="980">
        <f t="shared" si="28"/>
        <v>0</v>
      </c>
      <c r="L397" s="315"/>
      <c r="M397" s="315"/>
      <c r="N397" s="315"/>
      <c r="O397" s="315"/>
      <c r="P397" s="315"/>
    </row>
    <row r="398" spans="2:16" ht="12.75" hidden="1" customHeight="1">
      <c r="B398" s="1514"/>
      <c r="C398" s="1528"/>
      <c r="D398" s="998" t="s">
        <v>624</v>
      </c>
      <c r="E398" s="1500" t="s">
        <v>1266</v>
      </c>
      <c r="F398" s="1500"/>
      <c r="G398" s="1501"/>
      <c r="H398" s="665">
        <v>0.15</v>
      </c>
      <c r="I398" s="516"/>
      <c r="J398" s="662">
        <f t="shared" si="27"/>
        <v>0</v>
      </c>
      <c r="K398" s="980">
        <f t="shared" si="28"/>
        <v>0</v>
      </c>
      <c r="L398" s="315"/>
      <c r="M398" s="315"/>
      <c r="N398" s="315"/>
      <c r="O398" s="315"/>
      <c r="P398" s="315"/>
    </row>
    <row r="399" spans="2:16" ht="12.75" hidden="1" customHeight="1">
      <c r="B399" s="1514"/>
      <c r="C399" s="1528"/>
      <c r="D399" s="998" t="s">
        <v>625</v>
      </c>
      <c r="E399" s="1500" t="s">
        <v>1266</v>
      </c>
      <c r="F399" s="1500"/>
      <c r="G399" s="1501"/>
      <c r="H399" s="665">
        <v>0.15</v>
      </c>
      <c r="I399" s="516"/>
      <c r="J399" s="662">
        <f t="shared" si="27"/>
        <v>0</v>
      </c>
      <c r="K399" s="980">
        <f t="shared" si="28"/>
        <v>0</v>
      </c>
      <c r="L399" s="666"/>
      <c r="M399" s="315"/>
      <c r="N399" s="315"/>
      <c r="O399" s="315"/>
      <c r="P399" s="315"/>
    </row>
    <row r="400" spans="2:16" ht="12.75" hidden="1" customHeight="1">
      <c r="B400" s="1514"/>
      <c r="C400" s="1528"/>
      <c r="D400" s="998" t="s">
        <v>626</v>
      </c>
      <c r="E400" s="1500" t="s">
        <v>1266</v>
      </c>
      <c r="F400" s="1500"/>
      <c r="G400" s="1501"/>
      <c r="H400" s="665">
        <v>0.15</v>
      </c>
      <c r="I400" s="516"/>
      <c r="J400" s="662">
        <f t="shared" si="27"/>
        <v>0</v>
      </c>
      <c r="K400" s="980">
        <f t="shared" si="28"/>
        <v>0</v>
      </c>
      <c r="L400" s="666"/>
      <c r="M400" s="315"/>
      <c r="N400" s="315"/>
      <c r="O400" s="315"/>
      <c r="P400" s="315"/>
    </row>
    <row r="401" spans="2:16" ht="12.75" hidden="1" customHeight="1">
      <c r="B401" s="1514"/>
      <c r="C401" s="1528"/>
      <c r="D401" s="998" t="s">
        <v>627</v>
      </c>
      <c r="E401" s="1500" t="s">
        <v>1266</v>
      </c>
      <c r="F401" s="1500"/>
      <c r="G401" s="1501"/>
      <c r="H401" s="665">
        <v>0.15</v>
      </c>
      <c r="I401" s="516"/>
      <c r="J401" s="662">
        <f t="shared" si="27"/>
        <v>0</v>
      </c>
      <c r="K401" s="980">
        <f t="shared" si="28"/>
        <v>0</v>
      </c>
      <c r="L401" s="666"/>
      <c r="M401" s="315"/>
      <c r="N401" s="315"/>
      <c r="O401" s="315"/>
      <c r="P401" s="315"/>
    </row>
    <row r="402" spans="2:16" ht="12.75" hidden="1" customHeight="1">
      <c r="B402" s="1514"/>
      <c r="C402" s="1528"/>
      <c r="D402" s="998" t="s">
        <v>628</v>
      </c>
      <c r="E402" s="1500" t="s">
        <v>1266</v>
      </c>
      <c r="F402" s="1500"/>
      <c r="G402" s="1501"/>
      <c r="H402" s="665">
        <v>0.15</v>
      </c>
      <c r="I402" s="516"/>
      <c r="J402" s="662">
        <f t="shared" si="27"/>
        <v>0</v>
      </c>
      <c r="K402" s="980">
        <f t="shared" si="28"/>
        <v>0</v>
      </c>
      <c r="L402" s="315"/>
      <c r="M402" s="315"/>
      <c r="N402" s="315"/>
      <c r="O402" s="315"/>
      <c r="P402" s="315"/>
    </row>
    <row r="403" spans="2:16" ht="12.75" hidden="1" customHeight="1">
      <c r="B403" s="1514"/>
      <c r="C403" s="1528"/>
      <c r="D403" s="998" t="s">
        <v>629</v>
      </c>
      <c r="E403" s="1500" t="s">
        <v>1266</v>
      </c>
      <c r="F403" s="1500"/>
      <c r="G403" s="1501"/>
      <c r="H403" s="665">
        <v>0.15</v>
      </c>
      <c r="I403" s="516"/>
      <c r="J403" s="662">
        <f t="shared" si="27"/>
        <v>0</v>
      </c>
      <c r="K403" s="980">
        <f t="shared" si="28"/>
        <v>0</v>
      </c>
      <c r="L403" s="315"/>
      <c r="M403" s="315"/>
      <c r="N403" s="315"/>
      <c r="O403" s="315"/>
      <c r="P403" s="315"/>
    </row>
    <row r="404" spans="2:16" ht="12.75" hidden="1" customHeight="1">
      <c r="B404" s="1514"/>
      <c r="C404" s="1528"/>
      <c r="D404" s="998" t="s">
        <v>630</v>
      </c>
      <c r="E404" s="1500" t="s">
        <v>1266</v>
      </c>
      <c r="F404" s="1500"/>
      <c r="G404" s="1501"/>
      <c r="H404" s="665">
        <v>0.15</v>
      </c>
      <c r="I404" s="516"/>
      <c r="J404" s="662">
        <f t="shared" si="27"/>
        <v>0</v>
      </c>
      <c r="K404" s="980">
        <f t="shared" si="28"/>
        <v>0</v>
      </c>
      <c r="L404" s="315"/>
      <c r="M404" s="315"/>
      <c r="N404" s="315"/>
      <c r="O404" s="315"/>
      <c r="P404" s="315"/>
    </row>
    <row r="405" spans="2:16" ht="12.75" hidden="1" customHeight="1">
      <c r="B405" s="1514"/>
      <c r="C405" s="1528"/>
      <c r="D405" s="998" t="s">
        <v>631</v>
      </c>
      <c r="E405" s="1500" t="s">
        <v>1266</v>
      </c>
      <c r="F405" s="1500"/>
      <c r="G405" s="1501"/>
      <c r="H405" s="665">
        <v>0.15</v>
      </c>
      <c r="I405" s="516"/>
      <c r="J405" s="662">
        <f t="shared" si="27"/>
        <v>0</v>
      </c>
      <c r="K405" s="980">
        <f t="shared" si="28"/>
        <v>0</v>
      </c>
      <c r="L405" s="315"/>
      <c r="M405" s="315"/>
      <c r="N405" s="315"/>
      <c r="O405" s="315"/>
      <c r="P405" s="315"/>
    </row>
    <row r="406" spans="2:16" ht="12.75" hidden="1" customHeight="1">
      <c r="B406" s="1514"/>
      <c r="C406" s="1528"/>
      <c r="D406" s="998" t="s">
        <v>632</v>
      </c>
      <c r="E406" s="1500" t="s">
        <v>1266</v>
      </c>
      <c r="F406" s="1500"/>
      <c r="G406" s="1501"/>
      <c r="H406" s="665">
        <v>0.15</v>
      </c>
      <c r="I406" s="516"/>
      <c r="J406" s="662">
        <f t="shared" si="27"/>
        <v>0</v>
      </c>
      <c r="K406" s="980">
        <f t="shared" si="28"/>
        <v>0</v>
      </c>
      <c r="L406" s="315"/>
      <c r="M406" s="315"/>
      <c r="N406" s="315"/>
      <c r="O406" s="315"/>
      <c r="P406" s="315"/>
    </row>
    <row r="407" spans="2:16" ht="12.75" hidden="1" customHeight="1">
      <c r="B407" s="1514"/>
      <c r="C407" s="1528"/>
      <c r="D407" s="998" t="s">
        <v>633</v>
      </c>
      <c r="E407" s="1500" t="s">
        <v>1266</v>
      </c>
      <c r="F407" s="1500"/>
      <c r="G407" s="1501"/>
      <c r="H407" s="665">
        <v>0.15</v>
      </c>
      <c r="I407" s="516"/>
      <c r="J407" s="662">
        <f t="shared" si="27"/>
        <v>0</v>
      </c>
      <c r="K407" s="980">
        <f t="shared" si="28"/>
        <v>0</v>
      </c>
      <c r="L407" s="666"/>
      <c r="M407" s="315"/>
      <c r="N407" s="315"/>
      <c r="O407" s="315"/>
      <c r="P407" s="315"/>
    </row>
    <row r="408" spans="2:16" ht="12.75" hidden="1" customHeight="1">
      <c r="B408" s="1514"/>
      <c r="C408" s="1528"/>
      <c r="D408" s="998" t="s">
        <v>634</v>
      </c>
      <c r="E408" s="1500" t="s">
        <v>1266</v>
      </c>
      <c r="F408" s="1500"/>
      <c r="G408" s="1501"/>
      <c r="H408" s="665">
        <v>0.15</v>
      </c>
      <c r="I408" s="516"/>
      <c r="J408" s="662">
        <f t="shared" si="27"/>
        <v>0</v>
      </c>
      <c r="K408" s="980">
        <f t="shared" si="28"/>
        <v>0</v>
      </c>
      <c r="L408" s="666"/>
      <c r="M408" s="315"/>
      <c r="N408" s="315"/>
      <c r="O408" s="315"/>
      <c r="P408" s="315"/>
    </row>
    <row r="409" spans="2:16" ht="12.75" hidden="1" customHeight="1">
      <c r="B409" s="1514"/>
      <c r="C409" s="1528"/>
      <c r="D409" s="998" t="s">
        <v>635</v>
      </c>
      <c r="E409" s="1500" t="s">
        <v>1266</v>
      </c>
      <c r="F409" s="1500"/>
      <c r="G409" s="1501"/>
      <c r="H409" s="665">
        <v>0.15</v>
      </c>
      <c r="I409" s="516"/>
      <c r="J409" s="662">
        <f t="shared" si="27"/>
        <v>0</v>
      </c>
      <c r="K409" s="980">
        <f t="shared" si="28"/>
        <v>0</v>
      </c>
      <c r="L409" s="666"/>
      <c r="M409" s="315"/>
      <c r="N409" s="315"/>
      <c r="O409" s="315"/>
      <c r="P409" s="315"/>
    </row>
    <row r="410" spans="2:16" ht="12.75" hidden="1" customHeight="1">
      <c r="B410" s="1514"/>
      <c r="C410" s="1528"/>
      <c r="D410" s="998" t="s">
        <v>636</v>
      </c>
      <c r="E410" s="1500" t="s">
        <v>1266</v>
      </c>
      <c r="F410" s="1500"/>
      <c r="G410" s="1501"/>
      <c r="H410" s="665">
        <v>0.15</v>
      </c>
      <c r="I410" s="516"/>
      <c r="J410" s="662">
        <f t="shared" si="27"/>
        <v>0</v>
      </c>
      <c r="K410" s="980">
        <f t="shared" si="28"/>
        <v>0</v>
      </c>
      <c r="L410" s="315"/>
      <c r="M410" s="315"/>
      <c r="N410" s="315"/>
      <c r="O410" s="315"/>
      <c r="P410" s="315"/>
    </row>
    <row r="411" spans="2:16" ht="12.75" hidden="1" customHeight="1">
      <c r="B411" s="1514"/>
      <c r="C411" s="1528"/>
      <c r="D411" s="998" t="s">
        <v>637</v>
      </c>
      <c r="E411" s="1500" t="s">
        <v>1266</v>
      </c>
      <c r="F411" s="1500"/>
      <c r="G411" s="1501"/>
      <c r="H411" s="665">
        <v>0.15</v>
      </c>
      <c r="I411" s="516"/>
      <c r="J411" s="662">
        <f t="shared" si="27"/>
        <v>0</v>
      </c>
      <c r="K411" s="980">
        <f t="shared" si="28"/>
        <v>0</v>
      </c>
      <c r="L411" s="315"/>
      <c r="M411" s="315"/>
      <c r="N411" s="315"/>
      <c r="O411" s="315"/>
      <c r="P411" s="315"/>
    </row>
    <row r="412" spans="2:16" ht="12.75" hidden="1" customHeight="1">
      <c r="B412" s="1514"/>
      <c r="C412" s="1528"/>
      <c r="D412" s="998" t="s">
        <v>638</v>
      </c>
      <c r="E412" s="1500" t="s">
        <v>1266</v>
      </c>
      <c r="F412" s="1500"/>
      <c r="G412" s="1501"/>
      <c r="H412" s="665">
        <v>0.15</v>
      </c>
      <c r="I412" s="516"/>
      <c r="J412" s="662">
        <f t="shared" si="27"/>
        <v>0</v>
      </c>
      <c r="K412" s="980">
        <f t="shared" si="28"/>
        <v>0</v>
      </c>
      <c r="L412" s="315"/>
      <c r="M412" s="315"/>
      <c r="N412" s="315"/>
      <c r="O412" s="315"/>
      <c r="P412" s="315"/>
    </row>
    <row r="413" spans="2:16" ht="12.75" hidden="1" customHeight="1">
      <c r="B413" s="1514"/>
      <c r="C413" s="1528"/>
      <c r="D413" s="998" t="s">
        <v>639</v>
      </c>
      <c r="E413" s="1500" t="s">
        <v>1266</v>
      </c>
      <c r="F413" s="1500"/>
      <c r="G413" s="1501"/>
      <c r="H413" s="665">
        <v>0.15</v>
      </c>
      <c r="I413" s="516"/>
      <c r="J413" s="662">
        <f t="shared" si="27"/>
        <v>0</v>
      </c>
      <c r="K413" s="980">
        <f t="shared" si="28"/>
        <v>0</v>
      </c>
      <c r="L413" s="315"/>
      <c r="M413" s="315"/>
      <c r="N413" s="315"/>
      <c r="O413" s="315"/>
      <c r="P413" s="315"/>
    </row>
    <row r="414" spans="2:16" ht="12.75" hidden="1" customHeight="1">
      <c r="B414" s="1514"/>
      <c r="C414" s="1528"/>
      <c r="D414" s="998" t="s">
        <v>640</v>
      </c>
      <c r="E414" s="1500" t="s">
        <v>1266</v>
      </c>
      <c r="F414" s="1500"/>
      <c r="G414" s="1501"/>
      <c r="H414" s="665">
        <v>0.15</v>
      </c>
      <c r="I414" s="516"/>
      <c r="J414" s="662">
        <f t="shared" si="27"/>
        <v>0</v>
      </c>
      <c r="K414" s="980">
        <f t="shared" si="28"/>
        <v>0</v>
      </c>
      <c r="L414" s="315"/>
      <c r="M414" s="315"/>
      <c r="N414" s="315"/>
      <c r="O414" s="315"/>
      <c r="P414" s="315"/>
    </row>
    <row r="415" spans="2:16">
      <c r="B415" s="1514"/>
      <c r="C415" s="1529"/>
      <c r="D415" s="998" t="s">
        <v>641</v>
      </c>
      <c r="E415" s="1500" t="s">
        <v>1266</v>
      </c>
      <c r="F415" s="1500"/>
      <c r="G415" s="1501"/>
      <c r="H415" s="665">
        <v>0.15</v>
      </c>
      <c r="I415" s="516"/>
      <c r="J415" s="662">
        <f t="shared" si="27"/>
        <v>0</v>
      </c>
      <c r="K415" s="980">
        <f t="shared" si="28"/>
        <v>0</v>
      </c>
      <c r="L415" s="315"/>
      <c r="M415" s="315"/>
      <c r="N415" s="315"/>
      <c r="O415" s="315"/>
      <c r="P415" s="315"/>
    </row>
    <row r="416" spans="2:16" ht="43.5" customHeight="1">
      <c r="B416" s="1514"/>
      <c r="C416" s="1527" t="s">
        <v>530</v>
      </c>
      <c r="D416" s="1415" t="s">
        <v>1267</v>
      </c>
      <c r="E416" s="1507"/>
      <c r="F416" s="1507"/>
      <c r="G416" s="1508"/>
      <c r="H416" s="775"/>
      <c r="I416" s="668"/>
      <c r="J416" s="770"/>
      <c r="K416" s="781"/>
      <c r="L416" s="315"/>
      <c r="M416" s="315"/>
      <c r="N416" s="315"/>
      <c r="O416" s="315"/>
      <c r="P416" s="315"/>
    </row>
    <row r="417" spans="2:16">
      <c r="B417" s="1514"/>
      <c r="C417" s="1528"/>
      <c r="D417" s="998" t="s">
        <v>504</v>
      </c>
      <c r="E417" s="1500" t="s">
        <v>1266</v>
      </c>
      <c r="F417" s="1500"/>
      <c r="G417" s="1501"/>
      <c r="H417" s="665">
        <v>0.05</v>
      </c>
      <c r="I417" s="516"/>
      <c r="J417" s="662">
        <f t="shared" ref="J417:J448" si="29">$I$723*H417</f>
        <v>0</v>
      </c>
      <c r="K417" s="980">
        <f>MAX(0,(I417-J417)*0.8)</f>
        <v>0</v>
      </c>
      <c r="L417" s="315"/>
      <c r="M417" s="315"/>
      <c r="N417" s="315"/>
      <c r="O417" s="315"/>
      <c r="P417" s="315"/>
    </row>
    <row r="418" spans="2:16" ht="12.75" hidden="1" customHeight="1">
      <c r="B418" s="1514"/>
      <c r="C418" s="1528"/>
      <c r="D418" s="998" t="s">
        <v>506</v>
      </c>
      <c r="E418" s="1500" t="s">
        <v>1266</v>
      </c>
      <c r="F418" s="1500"/>
      <c r="G418" s="1501"/>
      <c r="H418" s="665">
        <v>0.05</v>
      </c>
      <c r="I418" s="516"/>
      <c r="J418" s="662">
        <f t="shared" si="29"/>
        <v>0</v>
      </c>
      <c r="K418" s="980">
        <f t="shared" ref="K418:K481" si="30">MAX(0,(I418-J418)*0.8)</f>
        <v>0</v>
      </c>
      <c r="L418" s="315"/>
      <c r="M418" s="315"/>
      <c r="N418" s="315"/>
      <c r="O418" s="315"/>
      <c r="P418" s="315"/>
    </row>
    <row r="419" spans="2:16" ht="12.75" hidden="1" customHeight="1">
      <c r="B419" s="1514"/>
      <c r="C419" s="1528"/>
      <c r="D419" s="998" t="s">
        <v>525</v>
      </c>
      <c r="E419" s="1500" t="s">
        <v>1266</v>
      </c>
      <c r="F419" s="1500"/>
      <c r="G419" s="1501"/>
      <c r="H419" s="665">
        <v>0.05</v>
      </c>
      <c r="I419" s="516"/>
      <c r="J419" s="662">
        <f t="shared" si="29"/>
        <v>0</v>
      </c>
      <c r="K419" s="980">
        <f t="shared" si="30"/>
        <v>0</v>
      </c>
      <c r="L419" s="315"/>
      <c r="M419" s="315"/>
      <c r="N419" s="315"/>
      <c r="O419" s="315"/>
      <c r="P419" s="315"/>
    </row>
    <row r="420" spans="2:16" ht="12.75" hidden="1" customHeight="1">
      <c r="B420" s="1514"/>
      <c r="C420" s="1528"/>
      <c r="D420" s="998" t="s">
        <v>526</v>
      </c>
      <c r="E420" s="1500" t="s">
        <v>1266</v>
      </c>
      <c r="F420" s="1500"/>
      <c r="G420" s="1501"/>
      <c r="H420" s="665">
        <v>0.05</v>
      </c>
      <c r="I420" s="516"/>
      <c r="J420" s="662">
        <f t="shared" si="29"/>
        <v>0</v>
      </c>
      <c r="K420" s="980">
        <f t="shared" si="30"/>
        <v>0</v>
      </c>
      <c r="L420" s="315"/>
      <c r="M420" s="315"/>
      <c r="N420" s="315"/>
      <c r="O420" s="315"/>
      <c r="P420" s="315"/>
    </row>
    <row r="421" spans="2:16" ht="12.75" hidden="1" customHeight="1">
      <c r="B421" s="1514"/>
      <c r="C421" s="1528"/>
      <c r="D421" s="998" t="s">
        <v>527</v>
      </c>
      <c r="E421" s="1500" t="s">
        <v>1266</v>
      </c>
      <c r="F421" s="1500"/>
      <c r="G421" s="1501"/>
      <c r="H421" s="665">
        <v>0.05</v>
      </c>
      <c r="I421" s="516"/>
      <c r="J421" s="662">
        <f t="shared" si="29"/>
        <v>0</v>
      </c>
      <c r="K421" s="980">
        <f t="shared" si="30"/>
        <v>0</v>
      </c>
      <c r="L421" s="315"/>
      <c r="M421" s="315"/>
      <c r="N421" s="315"/>
      <c r="O421" s="315"/>
      <c r="P421" s="315"/>
    </row>
    <row r="422" spans="2:16" ht="12.75" hidden="1" customHeight="1">
      <c r="B422" s="1514"/>
      <c r="C422" s="1528"/>
      <c r="D422" s="998" t="s">
        <v>547</v>
      </c>
      <c r="E422" s="1500" t="s">
        <v>1266</v>
      </c>
      <c r="F422" s="1500"/>
      <c r="G422" s="1501"/>
      <c r="H422" s="665">
        <v>0.05</v>
      </c>
      <c r="I422" s="516"/>
      <c r="J422" s="662">
        <f t="shared" si="29"/>
        <v>0</v>
      </c>
      <c r="K422" s="980">
        <f t="shared" si="30"/>
        <v>0</v>
      </c>
      <c r="L422" s="315"/>
      <c r="M422" s="315"/>
      <c r="N422" s="315"/>
      <c r="O422" s="315"/>
      <c r="P422" s="315"/>
    </row>
    <row r="423" spans="2:16" ht="12.75" hidden="1" customHeight="1">
      <c r="B423" s="1514"/>
      <c r="C423" s="1528"/>
      <c r="D423" s="998" t="s">
        <v>529</v>
      </c>
      <c r="E423" s="1500" t="s">
        <v>1266</v>
      </c>
      <c r="F423" s="1500"/>
      <c r="G423" s="1501"/>
      <c r="H423" s="665">
        <v>0.05</v>
      </c>
      <c r="I423" s="516"/>
      <c r="J423" s="662">
        <f t="shared" si="29"/>
        <v>0</v>
      </c>
      <c r="K423" s="980">
        <f t="shared" si="30"/>
        <v>0</v>
      </c>
      <c r="L423" s="315"/>
      <c r="M423" s="315"/>
      <c r="N423" s="315"/>
      <c r="O423" s="315"/>
      <c r="P423" s="315"/>
    </row>
    <row r="424" spans="2:16" ht="12.75" hidden="1" customHeight="1">
      <c r="B424" s="1514"/>
      <c r="C424" s="1528"/>
      <c r="D424" s="998" t="s">
        <v>548</v>
      </c>
      <c r="E424" s="1500" t="s">
        <v>1266</v>
      </c>
      <c r="F424" s="1500"/>
      <c r="G424" s="1501"/>
      <c r="H424" s="665">
        <v>0.05</v>
      </c>
      <c r="I424" s="516"/>
      <c r="J424" s="662">
        <f t="shared" si="29"/>
        <v>0</v>
      </c>
      <c r="K424" s="980">
        <f t="shared" si="30"/>
        <v>0</v>
      </c>
      <c r="L424" s="315"/>
      <c r="M424" s="315"/>
      <c r="N424" s="315"/>
      <c r="O424" s="315"/>
      <c r="P424" s="315"/>
    </row>
    <row r="425" spans="2:16" ht="12.75" hidden="1" customHeight="1">
      <c r="B425" s="1514"/>
      <c r="C425" s="1528"/>
      <c r="D425" s="998" t="s">
        <v>550</v>
      </c>
      <c r="E425" s="1500" t="s">
        <v>1266</v>
      </c>
      <c r="F425" s="1500"/>
      <c r="G425" s="1501"/>
      <c r="H425" s="665">
        <v>0.05</v>
      </c>
      <c r="I425" s="516"/>
      <c r="J425" s="662">
        <f t="shared" si="29"/>
        <v>0</v>
      </c>
      <c r="K425" s="980">
        <f t="shared" si="30"/>
        <v>0</v>
      </c>
      <c r="L425" s="315"/>
      <c r="M425" s="315"/>
      <c r="N425" s="315"/>
      <c r="O425" s="315"/>
      <c r="P425" s="315"/>
    </row>
    <row r="426" spans="2:16" ht="12.75" hidden="1" customHeight="1">
      <c r="B426" s="1514"/>
      <c r="C426" s="1528"/>
      <c r="D426" s="998" t="s">
        <v>549</v>
      </c>
      <c r="E426" s="1500" t="s">
        <v>1266</v>
      </c>
      <c r="F426" s="1500"/>
      <c r="G426" s="1501"/>
      <c r="H426" s="665">
        <v>0.05</v>
      </c>
      <c r="I426" s="516"/>
      <c r="J426" s="662">
        <f t="shared" si="29"/>
        <v>0</v>
      </c>
      <c r="K426" s="980">
        <f t="shared" si="30"/>
        <v>0</v>
      </c>
      <c r="L426" s="315"/>
      <c r="M426" s="315"/>
      <c r="N426" s="315"/>
      <c r="O426" s="315"/>
      <c r="P426" s="315"/>
    </row>
    <row r="427" spans="2:16" ht="12.75" hidden="1" customHeight="1">
      <c r="B427" s="1514"/>
      <c r="C427" s="1528"/>
      <c r="D427" s="998" t="s">
        <v>552</v>
      </c>
      <c r="E427" s="1500" t="s">
        <v>1266</v>
      </c>
      <c r="F427" s="1500"/>
      <c r="G427" s="1501"/>
      <c r="H427" s="665">
        <v>0.05</v>
      </c>
      <c r="I427" s="516"/>
      <c r="J427" s="662">
        <f t="shared" si="29"/>
        <v>0</v>
      </c>
      <c r="K427" s="980">
        <f t="shared" si="30"/>
        <v>0</v>
      </c>
      <c r="L427" s="315"/>
      <c r="M427" s="315"/>
      <c r="N427" s="315"/>
      <c r="O427" s="315"/>
      <c r="P427" s="315"/>
    </row>
    <row r="428" spans="2:16" ht="12.75" hidden="1" customHeight="1">
      <c r="B428" s="1514"/>
      <c r="C428" s="1528"/>
      <c r="D428" s="998" t="s">
        <v>553</v>
      </c>
      <c r="E428" s="1500" t="s">
        <v>1266</v>
      </c>
      <c r="F428" s="1500"/>
      <c r="G428" s="1501"/>
      <c r="H428" s="665">
        <v>0.05</v>
      </c>
      <c r="I428" s="516"/>
      <c r="J428" s="662">
        <f t="shared" si="29"/>
        <v>0</v>
      </c>
      <c r="K428" s="980">
        <f t="shared" si="30"/>
        <v>0</v>
      </c>
      <c r="L428" s="315"/>
      <c r="M428" s="315"/>
      <c r="N428" s="315"/>
      <c r="O428" s="315"/>
      <c r="P428" s="315"/>
    </row>
    <row r="429" spans="2:16" ht="12.75" hidden="1" customHeight="1">
      <c r="B429" s="1514"/>
      <c r="C429" s="1528"/>
      <c r="D429" s="998" t="s">
        <v>554</v>
      </c>
      <c r="E429" s="1500" t="s">
        <v>1266</v>
      </c>
      <c r="F429" s="1500"/>
      <c r="G429" s="1501"/>
      <c r="H429" s="665">
        <v>0.05</v>
      </c>
      <c r="I429" s="516"/>
      <c r="J429" s="662">
        <f t="shared" si="29"/>
        <v>0</v>
      </c>
      <c r="K429" s="980">
        <f t="shared" si="30"/>
        <v>0</v>
      </c>
      <c r="L429" s="315"/>
      <c r="M429" s="315"/>
      <c r="N429" s="315"/>
      <c r="O429" s="315"/>
      <c r="P429" s="315"/>
    </row>
    <row r="430" spans="2:16" ht="12.75" hidden="1" customHeight="1">
      <c r="B430" s="1514"/>
      <c r="C430" s="1528"/>
      <c r="D430" s="998" t="s">
        <v>555</v>
      </c>
      <c r="E430" s="1500" t="s">
        <v>1266</v>
      </c>
      <c r="F430" s="1500"/>
      <c r="G430" s="1501"/>
      <c r="H430" s="665">
        <v>0.05</v>
      </c>
      <c r="I430" s="516"/>
      <c r="J430" s="662">
        <f t="shared" si="29"/>
        <v>0</v>
      </c>
      <c r="K430" s="980">
        <f t="shared" si="30"/>
        <v>0</v>
      </c>
      <c r="L430" s="315"/>
      <c r="M430" s="315"/>
      <c r="N430" s="315"/>
      <c r="O430" s="315"/>
      <c r="P430" s="315"/>
    </row>
    <row r="431" spans="2:16" ht="12.75" hidden="1" customHeight="1">
      <c r="B431" s="1514"/>
      <c r="C431" s="1528"/>
      <c r="D431" s="998" t="s">
        <v>556</v>
      </c>
      <c r="E431" s="1500" t="s">
        <v>1266</v>
      </c>
      <c r="F431" s="1500"/>
      <c r="G431" s="1501"/>
      <c r="H431" s="665">
        <v>0.05</v>
      </c>
      <c r="I431" s="516"/>
      <c r="J431" s="662">
        <f t="shared" si="29"/>
        <v>0</v>
      </c>
      <c r="K431" s="980">
        <f t="shared" si="30"/>
        <v>0</v>
      </c>
      <c r="L431" s="315"/>
      <c r="M431" s="315"/>
      <c r="N431" s="315"/>
      <c r="O431" s="315"/>
      <c r="P431" s="315"/>
    </row>
    <row r="432" spans="2:16" ht="12.75" hidden="1" customHeight="1">
      <c r="B432" s="1514"/>
      <c r="C432" s="1528"/>
      <c r="D432" s="998" t="s">
        <v>557</v>
      </c>
      <c r="E432" s="1500" t="s">
        <v>1266</v>
      </c>
      <c r="F432" s="1500"/>
      <c r="G432" s="1501"/>
      <c r="H432" s="665">
        <v>0.05</v>
      </c>
      <c r="I432" s="516"/>
      <c r="J432" s="662">
        <f t="shared" si="29"/>
        <v>0</v>
      </c>
      <c r="K432" s="980">
        <f t="shared" si="30"/>
        <v>0</v>
      </c>
      <c r="L432" s="315"/>
      <c r="M432" s="315"/>
      <c r="N432" s="315"/>
      <c r="O432" s="315"/>
      <c r="P432" s="315"/>
    </row>
    <row r="433" spans="2:16" ht="12.75" hidden="1" customHeight="1">
      <c r="B433" s="1514"/>
      <c r="C433" s="1528"/>
      <c r="D433" s="998" t="s">
        <v>558</v>
      </c>
      <c r="E433" s="1500" t="s">
        <v>1266</v>
      </c>
      <c r="F433" s="1500"/>
      <c r="G433" s="1501"/>
      <c r="H433" s="665">
        <v>0.05</v>
      </c>
      <c r="I433" s="516"/>
      <c r="J433" s="662">
        <f t="shared" si="29"/>
        <v>0</v>
      </c>
      <c r="K433" s="980">
        <f t="shared" si="30"/>
        <v>0</v>
      </c>
      <c r="L433" s="315"/>
      <c r="M433" s="315"/>
      <c r="N433" s="315"/>
      <c r="O433" s="315"/>
      <c r="P433" s="315"/>
    </row>
    <row r="434" spans="2:16" ht="12.75" hidden="1" customHeight="1">
      <c r="B434" s="1514"/>
      <c r="C434" s="1528"/>
      <c r="D434" s="998" t="s">
        <v>559</v>
      </c>
      <c r="E434" s="1500" t="s">
        <v>1266</v>
      </c>
      <c r="F434" s="1500"/>
      <c r="G434" s="1501"/>
      <c r="H434" s="665">
        <v>0.05</v>
      </c>
      <c r="I434" s="516"/>
      <c r="J434" s="662">
        <f t="shared" si="29"/>
        <v>0</v>
      </c>
      <c r="K434" s="980">
        <f t="shared" si="30"/>
        <v>0</v>
      </c>
      <c r="L434" s="315"/>
      <c r="M434" s="315"/>
      <c r="N434" s="315"/>
      <c r="O434" s="315"/>
      <c r="P434" s="315"/>
    </row>
    <row r="435" spans="2:16" ht="12.75" hidden="1" customHeight="1">
      <c r="B435" s="1514"/>
      <c r="C435" s="1528"/>
      <c r="D435" s="998" t="s">
        <v>560</v>
      </c>
      <c r="E435" s="1500" t="s">
        <v>1266</v>
      </c>
      <c r="F435" s="1500"/>
      <c r="G435" s="1501"/>
      <c r="H435" s="665">
        <v>0.05</v>
      </c>
      <c r="I435" s="516"/>
      <c r="J435" s="662">
        <f t="shared" si="29"/>
        <v>0</v>
      </c>
      <c r="K435" s="980">
        <f t="shared" si="30"/>
        <v>0</v>
      </c>
      <c r="L435" s="315"/>
      <c r="M435" s="315"/>
      <c r="N435" s="315"/>
      <c r="O435" s="315"/>
      <c r="P435" s="315"/>
    </row>
    <row r="436" spans="2:16" ht="12.75" hidden="1" customHeight="1">
      <c r="B436" s="1514"/>
      <c r="C436" s="1528"/>
      <c r="D436" s="998" t="s">
        <v>561</v>
      </c>
      <c r="E436" s="1500" t="s">
        <v>1266</v>
      </c>
      <c r="F436" s="1500"/>
      <c r="G436" s="1501"/>
      <c r="H436" s="665">
        <v>0.05</v>
      </c>
      <c r="I436" s="516"/>
      <c r="J436" s="662">
        <f t="shared" si="29"/>
        <v>0</v>
      </c>
      <c r="K436" s="980">
        <f t="shared" si="30"/>
        <v>0</v>
      </c>
      <c r="L436" s="315"/>
      <c r="M436" s="315"/>
      <c r="N436" s="315"/>
      <c r="O436" s="315"/>
      <c r="P436" s="315"/>
    </row>
    <row r="437" spans="2:16" ht="12.75" hidden="1" customHeight="1">
      <c r="B437" s="1514"/>
      <c r="C437" s="1528"/>
      <c r="D437" s="998" t="s">
        <v>562</v>
      </c>
      <c r="E437" s="1500" t="s">
        <v>1266</v>
      </c>
      <c r="F437" s="1500"/>
      <c r="G437" s="1501"/>
      <c r="H437" s="665">
        <v>0.05</v>
      </c>
      <c r="I437" s="516"/>
      <c r="J437" s="662">
        <f t="shared" si="29"/>
        <v>0</v>
      </c>
      <c r="K437" s="980">
        <f t="shared" si="30"/>
        <v>0</v>
      </c>
      <c r="L437" s="315"/>
      <c r="M437" s="315"/>
      <c r="N437" s="315"/>
      <c r="O437" s="315"/>
      <c r="P437" s="315"/>
    </row>
    <row r="438" spans="2:16" ht="12.75" hidden="1" customHeight="1">
      <c r="B438" s="1514"/>
      <c r="C438" s="1528"/>
      <c r="D438" s="998" t="s">
        <v>563</v>
      </c>
      <c r="E438" s="1500" t="s">
        <v>1266</v>
      </c>
      <c r="F438" s="1500"/>
      <c r="G438" s="1501"/>
      <c r="H438" s="665">
        <v>0.05</v>
      </c>
      <c r="I438" s="516"/>
      <c r="J438" s="662">
        <f t="shared" si="29"/>
        <v>0</v>
      </c>
      <c r="K438" s="980">
        <f t="shared" si="30"/>
        <v>0</v>
      </c>
      <c r="L438" s="315"/>
      <c r="M438" s="315"/>
      <c r="N438" s="315"/>
      <c r="O438" s="315"/>
      <c r="P438" s="315"/>
    </row>
    <row r="439" spans="2:16" ht="12.75" hidden="1" customHeight="1">
      <c r="B439" s="1514"/>
      <c r="C439" s="1528"/>
      <c r="D439" s="998" t="s">
        <v>564</v>
      </c>
      <c r="E439" s="1500" t="s">
        <v>1266</v>
      </c>
      <c r="F439" s="1500"/>
      <c r="G439" s="1501"/>
      <c r="H439" s="665">
        <v>0.05</v>
      </c>
      <c r="I439" s="516"/>
      <c r="J439" s="662">
        <f t="shared" si="29"/>
        <v>0</v>
      </c>
      <c r="K439" s="980">
        <f t="shared" si="30"/>
        <v>0</v>
      </c>
      <c r="L439" s="315"/>
      <c r="M439" s="315"/>
      <c r="N439" s="315"/>
      <c r="O439" s="315"/>
      <c r="P439" s="315"/>
    </row>
    <row r="440" spans="2:16" ht="12.75" hidden="1" customHeight="1">
      <c r="B440" s="1514"/>
      <c r="C440" s="1528"/>
      <c r="D440" s="998" t="s">
        <v>565</v>
      </c>
      <c r="E440" s="1500" t="s">
        <v>1266</v>
      </c>
      <c r="F440" s="1500"/>
      <c r="G440" s="1501"/>
      <c r="H440" s="665">
        <v>0.05</v>
      </c>
      <c r="I440" s="516"/>
      <c r="J440" s="662">
        <f t="shared" si="29"/>
        <v>0</v>
      </c>
      <c r="K440" s="980">
        <f t="shared" si="30"/>
        <v>0</v>
      </c>
      <c r="L440" s="315"/>
      <c r="M440" s="315"/>
      <c r="N440" s="315"/>
      <c r="O440" s="315"/>
      <c r="P440" s="315"/>
    </row>
    <row r="441" spans="2:16" ht="12.75" hidden="1" customHeight="1">
      <c r="B441" s="1514"/>
      <c r="C441" s="1528"/>
      <c r="D441" s="998" t="s">
        <v>566</v>
      </c>
      <c r="E441" s="1500" t="s">
        <v>1266</v>
      </c>
      <c r="F441" s="1500"/>
      <c r="G441" s="1501"/>
      <c r="H441" s="665">
        <v>0.05</v>
      </c>
      <c r="I441" s="516"/>
      <c r="J441" s="662">
        <f t="shared" si="29"/>
        <v>0</v>
      </c>
      <c r="K441" s="980">
        <f t="shared" si="30"/>
        <v>0</v>
      </c>
      <c r="L441" s="315"/>
      <c r="M441" s="315"/>
      <c r="N441" s="315"/>
      <c r="O441" s="315"/>
      <c r="P441" s="315"/>
    </row>
    <row r="442" spans="2:16" ht="12.75" hidden="1" customHeight="1">
      <c r="B442" s="1514"/>
      <c r="C442" s="1528"/>
      <c r="D442" s="998" t="s">
        <v>567</v>
      </c>
      <c r="E442" s="1500" t="s">
        <v>1266</v>
      </c>
      <c r="F442" s="1500"/>
      <c r="G442" s="1501"/>
      <c r="H442" s="665">
        <v>0.05</v>
      </c>
      <c r="I442" s="516"/>
      <c r="J442" s="662">
        <f t="shared" si="29"/>
        <v>0</v>
      </c>
      <c r="K442" s="980">
        <f t="shared" si="30"/>
        <v>0</v>
      </c>
      <c r="L442" s="315"/>
      <c r="M442" s="315"/>
      <c r="N442" s="315"/>
      <c r="O442" s="315"/>
      <c r="P442" s="315"/>
    </row>
    <row r="443" spans="2:16" ht="12.75" hidden="1" customHeight="1">
      <c r="B443" s="1514"/>
      <c r="C443" s="1528"/>
      <c r="D443" s="998" t="s">
        <v>568</v>
      </c>
      <c r="E443" s="1500" t="s">
        <v>1266</v>
      </c>
      <c r="F443" s="1500"/>
      <c r="G443" s="1501"/>
      <c r="H443" s="665">
        <v>0.05</v>
      </c>
      <c r="I443" s="516"/>
      <c r="J443" s="662">
        <f t="shared" si="29"/>
        <v>0</v>
      </c>
      <c r="K443" s="980">
        <f t="shared" si="30"/>
        <v>0</v>
      </c>
      <c r="L443" s="315"/>
      <c r="M443" s="315"/>
      <c r="N443" s="315"/>
      <c r="O443" s="315"/>
      <c r="P443" s="315"/>
    </row>
    <row r="444" spans="2:16" ht="12.75" hidden="1" customHeight="1">
      <c r="B444" s="1514"/>
      <c r="C444" s="1528"/>
      <c r="D444" s="998" t="s">
        <v>569</v>
      </c>
      <c r="E444" s="1500" t="s">
        <v>1266</v>
      </c>
      <c r="F444" s="1500"/>
      <c r="G444" s="1501"/>
      <c r="H444" s="665">
        <v>0.05</v>
      </c>
      <c r="I444" s="516"/>
      <c r="J444" s="662">
        <f t="shared" si="29"/>
        <v>0</v>
      </c>
      <c r="K444" s="980">
        <f t="shared" si="30"/>
        <v>0</v>
      </c>
      <c r="L444" s="315"/>
      <c r="M444" s="315"/>
      <c r="N444" s="315"/>
      <c r="O444" s="315"/>
      <c r="P444" s="315"/>
    </row>
    <row r="445" spans="2:16" ht="12.75" hidden="1" customHeight="1">
      <c r="B445" s="1514"/>
      <c r="C445" s="1528"/>
      <c r="D445" s="998" t="s">
        <v>570</v>
      </c>
      <c r="E445" s="1500" t="s">
        <v>1266</v>
      </c>
      <c r="F445" s="1500"/>
      <c r="G445" s="1501"/>
      <c r="H445" s="665">
        <v>0.05</v>
      </c>
      <c r="I445" s="516"/>
      <c r="J445" s="662">
        <f t="shared" si="29"/>
        <v>0</v>
      </c>
      <c r="K445" s="980">
        <f t="shared" si="30"/>
        <v>0</v>
      </c>
      <c r="L445" s="315"/>
      <c r="M445" s="315"/>
      <c r="N445" s="315"/>
      <c r="O445" s="315"/>
      <c r="P445" s="315"/>
    </row>
    <row r="446" spans="2:16" ht="12.75" hidden="1" customHeight="1">
      <c r="B446" s="1514"/>
      <c r="C446" s="1528"/>
      <c r="D446" s="998" t="s">
        <v>571</v>
      </c>
      <c r="E446" s="1500" t="s">
        <v>1266</v>
      </c>
      <c r="F446" s="1500"/>
      <c r="G446" s="1501"/>
      <c r="H446" s="665">
        <v>0.05</v>
      </c>
      <c r="I446" s="516"/>
      <c r="J446" s="662">
        <f t="shared" si="29"/>
        <v>0</v>
      </c>
      <c r="K446" s="980">
        <f t="shared" si="30"/>
        <v>0</v>
      </c>
      <c r="L446" s="315"/>
      <c r="M446" s="315"/>
      <c r="N446" s="315"/>
      <c r="O446" s="315"/>
      <c r="P446" s="315"/>
    </row>
    <row r="447" spans="2:16" ht="12.75" hidden="1" customHeight="1">
      <c r="B447" s="1514"/>
      <c r="C447" s="1528"/>
      <c r="D447" s="998" t="s">
        <v>572</v>
      </c>
      <c r="E447" s="1500" t="s">
        <v>1266</v>
      </c>
      <c r="F447" s="1500"/>
      <c r="G447" s="1501"/>
      <c r="H447" s="665">
        <v>0.05</v>
      </c>
      <c r="I447" s="516"/>
      <c r="J447" s="662">
        <f t="shared" si="29"/>
        <v>0</v>
      </c>
      <c r="K447" s="980">
        <f t="shared" si="30"/>
        <v>0</v>
      </c>
      <c r="L447" s="315"/>
      <c r="M447" s="315"/>
      <c r="N447" s="315"/>
      <c r="O447" s="315"/>
      <c r="P447" s="315"/>
    </row>
    <row r="448" spans="2:16" ht="12.75" hidden="1" customHeight="1">
      <c r="B448" s="1514"/>
      <c r="C448" s="1528"/>
      <c r="D448" s="998" t="s">
        <v>573</v>
      </c>
      <c r="E448" s="1500" t="s">
        <v>1266</v>
      </c>
      <c r="F448" s="1500"/>
      <c r="G448" s="1501"/>
      <c r="H448" s="665">
        <v>0.05</v>
      </c>
      <c r="I448" s="516"/>
      <c r="J448" s="662">
        <f t="shared" si="29"/>
        <v>0</v>
      </c>
      <c r="K448" s="980">
        <f t="shared" si="30"/>
        <v>0</v>
      </c>
      <c r="L448" s="315"/>
      <c r="M448" s="315"/>
      <c r="N448" s="315"/>
      <c r="O448" s="315"/>
      <c r="P448" s="315"/>
    </row>
    <row r="449" spans="2:16" ht="12.75" hidden="1" customHeight="1">
      <c r="B449" s="1514"/>
      <c r="C449" s="1528"/>
      <c r="D449" s="998" t="s">
        <v>574</v>
      </c>
      <c r="E449" s="1500" t="s">
        <v>1266</v>
      </c>
      <c r="F449" s="1500"/>
      <c r="G449" s="1501"/>
      <c r="H449" s="665">
        <v>0.05</v>
      </c>
      <c r="I449" s="516"/>
      <c r="J449" s="662">
        <f t="shared" ref="J449:J480" si="31">$I$723*H449</f>
        <v>0</v>
      </c>
      <c r="K449" s="980">
        <f t="shared" si="30"/>
        <v>0</v>
      </c>
      <c r="L449" s="315"/>
      <c r="M449" s="315"/>
      <c r="N449" s="315"/>
      <c r="O449" s="315"/>
      <c r="P449" s="315"/>
    </row>
    <row r="450" spans="2:16" ht="12.75" hidden="1" customHeight="1">
      <c r="B450" s="1514"/>
      <c r="C450" s="1528"/>
      <c r="D450" s="998" t="s">
        <v>575</v>
      </c>
      <c r="E450" s="1500" t="s">
        <v>1266</v>
      </c>
      <c r="F450" s="1500"/>
      <c r="G450" s="1501"/>
      <c r="H450" s="665">
        <v>0.05</v>
      </c>
      <c r="I450" s="516"/>
      <c r="J450" s="662">
        <f t="shared" si="31"/>
        <v>0</v>
      </c>
      <c r="K450" s="980">
        <f t="shared" si="30"/>
        <v>0</v>
      </c>
      <c r="L450" s="315"/>
      <c r="M450" s="315"/>
      <c r="N450" s="315"/>
      <c r="O450" s="315"/>
      <c r="P450" s="315"/>
    </row>
    <row r="451" spans="2:16" ht="12.75" hidden="1" customHeight="1">
      <c r="B451" s="1514"/>
      <c r="C451" s="1528"/>
      <c r="D451" s="998" t="s">
        <v>576</v>
      </c>
      <c r="E451" s="1500" t="s">
        <v>1266</v>
      </c>
      <c r="F451" s="1500"/>
      <c r="G451" s="1501"/>
      <c r="H451" s="665">
        <v>0.05</v>
      </c>
      <c r="I451" s="516"/>
      <c r="J451" s="662">
        <f t="shared" si="31"/>
        <v>0</v>
      </c>
      <c r="K451" s="980">
        <f t="shared" si="30"/>
        <v>0</v>
      </c>
      <c r="L451" s="315"/>
      <c r="M451" s="315"/>
      <c r="N451" s="315"/>
      <c r="O451" s="315"/>
      <c r="P451" s="315"/>
    </row>
    <row r="452" spans="2:16" ht="12.75" hidden="1" customHeight="1">
      <c r="B452" s="1514"/>
      <c r="C452" s="1528"/>
      <c r="D452" s="998" t="s">
        <v>577</v>
      </c>
      <c r="E452" s="1500" t="s">
        <v>1266</v>
      </c>
      <c r="F452" s="1500"/>
      <c r="G452" s="1501"/>
      <c r="H452" s="665">
        <v>0.05</v>
      </c>
      <c r="I452" s="516"/>
      <c r="J452" s="662">
        <f t="shared" si="31"/>
        <v>0</v>
      </c>
      <c r="K452" s="980">
        <f t="shared" si="30"/>
        <v>0</v>
      </c>
      <c r="L452" s="315"/>
      <c r="M452" s="315"/>
      <c r="N452" s="315"/>
      <c r="O452" s="315"/>
      <c r="P452" s="315"/>
    </row>
    <row r="453" spans="2:16" ht="12.75" hidden="1" customHeight="1">
      <c r="B453" s="1514"/>
      <c r="C453" s="1528"/>
      <c r="D453" s="998" t="s">
        <v>578</v>
      </c>
      <c r="E453" s="1500" t="s">
        <v>1266</v>
      </c>
      <c r="F453" s="1500"/>
      <c r="G453" s="1501"/>
      <c r="H453" s="665">
        <v>0.05</v>
      </c>
      <c r="I453" s="516"/>
      <c r="J453" s="662">
        <f t="shared" si="31"/>
        <v>0</v>
      </c>
      <c r="K453" s="980">
        <f t="shared" si="30"/>
        <v>0</v>
      </c>
      <c r="L453" s="315"/>
      <c r="M453" s="315"/>
      <c r="N453" s="315"/>
      <c r="O453" s="315"/>
      <c r="P453" s="315"/>
    </row>
    <row r="454" spans="2:16" ht="12.75" hidden="1" customHeight="1">
      <c r="B454" s="1514"/>
      <c r="C454" s="1528"/>
      <c r="D454" s="998" t="s">
        <v>579</v>
      </c>
      <c r="E454" s="1500" t="s">
        <v>1266</v>
      </c>
      <c r="F454" s="1500"/>
      <c r="G454" s="1501"/>
      <c r="H454" s="665">
        <v>0.05</v>
      </c>
      <c r="I454" s="516"/>
      <c r="J454" s="662">
        <f t="shared" si="31"/>
        <v>0</v>
      </c>
      <c r="K454" s="980">
        <f t="shared" si="30"/>
        <v>0</v>
      </c>
      <c r="L454" s="315"/>
      <c r="M454" s="315"/>
      <c r="N454" s="315"/>
      <c r="O454" s="315"/>
      <c r="P454" s="315"/>
    </row>
    <row r="455" spans="2:16" ht="12.75" hidden="1" customHeight="1">
      <c r="B455" s="1514"/>
      <c r="C455" s="1528"/>
      <c r="D455" s="998" t="s">
        <v>580</v>
      </c>
      <c r="E455" s="1500" t="s">
        <v>1266</v>
      </c>
      <c r="F455" s="1500"/>
      <c r="G455" s="1501"/>
      <c r="H455" s="665">
        <v>0.05</v>
      </c>
      <c r="I455" s="516"/>
      <c r="J455" s="662">
        <f t="shared" si="31"/>
        <v>0</v>
      </c>
      <c r="K455" s="980">
        <f t="shared" si="30"/>
        <v>0</v>
      </c>
      <c r="L455" s="315"/>
      <c r="M455" s="315"/>
      <c r="N455" s="315"/>
      <c r="O455" s="315"/>
      <c r="P455" s="315"/>
    </row>
    <row r="456" spans="2:16" ht="12.75" hidden="1" customHeight="1">
      <c r="B456" s="1514"/>
      <c r="C456" s="1528"/>
      <c r="D456" s="998" t="s">
        <v>581</v>
      </c>
      <c r="E456" s="1500" t="s">
        <v>1266</v>
      </c>
      <c r="F456" s="1500"/>
      <c r="G456" s="1501"/>
      <c r="H456" s="665">
        <v>0.05</v>
      </c>
      <c r="I456" s="516"/>
      <c r="J456" s="662">
        <f t="shared" si="31"/>
        <v>0</v>
      </c>
      <c r="K456" s="980">
        <f t="shared" si="30"/>
        <v>0</v>
      </c>
      <c r="L456" s="315"/>
      <c r="M456" s="315"/>
      <c r="N456" s="315"/>
      <c r="O456" s="315"/>
      <c r="P456" s="315"/>
    </row>
    <row r="457" spans="2:16" ht="12.75" hidden="1" customHeight="1">
      <c r="B457" s="1514"/>
      <c r="C457" s="1528"/>
      <c r="D457" s="998" t="s">
        <v>582</v>
      </c>
      <c r="E457" s="1500" t="s">
        <v>1266</v>
      </c>
      <c r="F457" s="1500"/>
      <c r="G457" s="1501"/>
      <c r="H457" s="665">
        <v>0.05</v>
      </c>
      <c r="I457" s="516"/>
      <c r="J457" s="662">
        <f t="shared" si="31"/>
        <v>0</v>
      </c>
      <c r="K457" s="980">
        <f t="shared" si="30"/>
        <v>0</v>
      </c>
      <c r="L457" s="315"/>
      <c r="M457" s="315"/>
      <c r="N457" s="315"/>
      <c r="O457" s="315"/>
      <c r="P457" s="315"/>
    </row>
    <row r="458" spans="2:16" ht="12.75" hidden="1" customHeight="1">
      <c r="B458" s="1514"/>
      <c r="C458" s="1528"/>
      <c r="D458" s="998" t="s">
        <v>583</v>
      </c>
      <c r="E458" s="1500" t="s">
        <v>1266</v>
      </c>
      <c r="F458" s="1500"/>
      <c r="G458" s="1501"/>
      <c r="H458" s="665">
        <v>0.05</v>
      </c>
      <c r="I458" s="516"/>
      <c r="J458" s="662">
        <f t="shared" si="31"/>
        <v>0</v>
      </c>
      <c r="K458" s="980">
        <f t="shared" si="30"/>
        <v>0</v>
      </c>
      <c r="L458" s="315"/>
      <c r="M458" s="315"/>
      <c r="N458" s="315"/>
      <c r="O458" s="315"/>
      <c r="P458" s="315"/>
    </row>
    <row r="459" spans="2:16" ht="12.75" hidden="1" customHeight="1">
      <c r="B459" s="1514"/>
      <c r="C459" s="1528"/>
      <c r="D459" s="998" t="s">
        <v>584</v>
      </c>
      <c r="E459" s="1500" t="s">
        <v>1266</v>
      </c>
      <c r="F459" s="1500"/>
      <c r="G459" s="1501"/>
      <c r="H459" s="665">
        <v>0.05</v>
      </c>
      <c r="I459" s="516"/>
      <c r="J459" s="662">
        <f t="shared" si="31"/>
        <v>0</v>
      </c>
      <c r="K459" s="980">
        <f t="shared" si="30"/>
        <v>0</v>
      </c>
      <c r="L459" s="315"/>
      <c r="M459" s="315"/>
      <c r="N459" s="315"/>
      <c r="O459" s="315"/>
      <c r="P459" s="315"/>
    </row>
    <row r="460" spans="2:16" ht="12.75" hidden="1" customHeight="1">
      <c r="B460" s="1514"/>
      <c r="C460" s="1528"/>
      <c r="D460" s="998" t="s">
        <v>585</v>
      </c>
      <c r="E460" s="1500" t="s">
        <v>1266</v>
      </c>
      <c r="F460" s="1500"/>
      <c r="G460" s="1501"/>
      <c r="H460" s="665">
        <v>0.05</v>
      </c>
      <c r="I460" s="516"/>
      <c r="J460" s="662">
        <f t="shared" si="31"/>
        <v>0</v>
      </c>
      <c r="K460" s="980">
        <f t="shared" si="30"/>
        <v>0</v>
      </c>
      <c r="L460" s="315"/>
      <c r="M460" s="315"/>
      <c r="N460" s="315"/>
      <c r="O460" s="315"/>
      <c r="P460" s="315"/>
    </row>
    <row r="461" spans="2:16" ht="12.75" hidden="1" customHeight="1">
      <c r="B461" s="1514"/>
      <c r="C461" s="1528"/>
      <c r="D461" s="998" t="s">
        <v>586</v>
      </c>
      <c r="E461" s="1500" t="s">
        <v>1266</v>
      </c>
      <c r="F461" s="1500"/>
      <c r="G461" s="1501"/>
      <c r="H461" s="665">
        <v>0.05</v>
      </c>
      <c r="I461" s="516"/>
      <c r="J461" s="662">
        <f t="shared" si="31"/>
        <v>0</v>
      </c>
      <c r="K461" s="980">
        <f t="shared" si="30"/>
        <v>0</v>
      </c>
      <c r="L461" s="315"/>
      <c r="M461" s="315"/>
      <c r="N461" s="315"/>
      <c r="O461" s="315"/>
      <c r="P461" s="315"/>
    </row>
    <row r="462" spans="2:16" ht="12.75" hidden="1" customHeight="1">
      <c r="B462" s="1514"/>
      <c r="C462" s="1528"/>
      <c r="D462" s="998" t="s">
        <v>587</v>
      </c>
      <c r="E462" s="1500" t="s">
        <v>1266</v>
      </c>
      <c r="F462" s="1500"/>
      <c r="G462" s="1501"/>
      <c r="H462" s="665">
        <v>0.05</v>
      </c>
      <c r="I462" s="516"/>
      <c r="J462" s="662">
        <f t="shared" si="31"/>
        <v>0</v>
      </c>
      <c r="K462" s="980">
        <f t="shared" si="30"/>
        <v>0</v>
      </c>
      <c r="L462" s="315"/>
      <c r="M462" s="315"/>
      <c r="N462" s="315"/>
      <c r="O462" s="315"/>
      <c r="P462" s="315"/>
    </row>
    <row r="463" spans="2:16" ht="12.75" hidden="1" customHeight="1">
      <c r="B463" s="1514"/>
      <c r="C463" s="1528"/>
      <c r="D463" s="998" t="s">
        <v>588</v>
      </c>
      <c r="E463" s="1500" t="s">
        <v>1266</v>
      </c>
      <c r="F463" s="1500"/>
      <c r="G463" s="1501"/>
      <c r="H463" s="665">
        <v>0.05</v>
      </c>
      <c r="I463" s="516"/>
      <c r="J463" s="662">
        <f t="shared" si="31"/>
        <v>0</v>
      </c>
      <c r="K463" s="980">
        <f t="shared" si="30"/>
        <v>0</v>
      </c>
      <c r="L463" s="315"/>
      <c r="M463" s="315"/>
      <c r="N463" s="315"/>
      <c r="O463" s="315"/>
      <c r="P463" s="315"/>
    </row>
    <row r="464" spans="2:16" ht="12.75" hidden="1" customHeight="1">
      <c r="B464" s="1514"/>
      <c r="C464" s="1528"/>
      <c r="D464" s="998" t="s">
        <v>589</v>
      </c>
      <c r="E464" s="1500" t="s">
        <v>1266</v>
      </c>
      <c r="F464" s="1500"/>
      <c r="G464" s="1501"/>
      <c r="H464" s="665">
        <v>0.05</v>
      </c>
      <c r="I464" s="516"/>
      <c r="J464" s="662">
        <f t="shared" si="31"/>
        <v>0</v>
      </c>
      <c r="K464" s="980">
        <f t="shared" si="30"/>
        <v>0</v>
      </c>
      <c r="L464" s="315"/>
      <c r="M464" s="315"/>
      <c r="N464" s="315"/>
      <c r="O464" s="315"/>
      <c r="P464" s="315"/>
    </row>
    <row r="465" spans="2:16" ht="12.75" hidden="1" customHeight="1">
      <c r="B465" s="1514"/>
      <c r="C465" s="1528"/>
      <c r="D465" s="998" t="s">
        <v>590</v>
      </c>
      <c r="E465" s="1500" t="s">
        <v>1266</v>
      </c>
      <c r="F465" s="1500"/>
      <c r="G465" s="1501"/>
      <c r="H465" s="665">
        <v>0.05</v>
      </c>
      <c r="I465" s="516"/>
      <c r="J465" s="662">
        <f t="shared" si="31"/>
        <v>0</v>
      </c>
      <c r="K465" s="980">
        <f t="shared" si="30"/>
        <v>0</v>
      </c>
      <c r="L465" s="315"/>
      <c r="M465" s="315"/>
      <c r="N465" s="315"/>
      <c r="O465" s="315"/>
      <c r="P465" s="315"/>
    </row>
    <row r="466" spans="2:16" ht="12.75" hidden="1" customHeight="1">
      <c r="B466" s="1514"/>
      <c r="C466" s="1528"/>
      <c r="D466" s="998" t="s">
        <v>591</v>
      </c>
      <c r="E466" s="1500" t="s">
        <v>1266</v>
      </c>
      <c r="F466" s="1500"/>
      <c r="G466" s="1501"/>
      <c r="H466" s="665">
        <v>0.05</v>
      </c>
      <c r="I466" s="516"/>
      <c r="J466" s="662">
        <f t="shared" si="31"/>
        <v>0</v>
      </c>
      <c r="K466" s="980">
        <f t="shared" si="30"/>
        <v>0</v>
      </c>
      <c r="L466" s="315"/>
      <c r="M466" s="315"/>
      <c r="N466" s="315"/>
      <c r="O466" s="315"/>
      <c r="P466" s="315"/>
    </row>
    <row r="467" spans="2:16" ht="12.75" hidden="1" customHeight="1">
      <c r="B467" s="1514"/>
      <c r="C467" s="1528"/>
      <c r="D467" s="998" t="s">
        <v>592</v>
      </c>
      <c r="E467" s="1500" t="s">
        <v>1266</v>
      </c>
      <c r="F467" s="1500"/>
      <c r="G467" s="1501"/>
      <c r="H467" s="665">
        <v>0.05</v>
      </c>
      <c r="I467" s="516"/>
      <c r="J467" s="662">
        <f t="shared" si="31"/>
        <v>0</v>
      </c>
      <c r="K467" s="980">
        <f t="shared" si="30"/>
        <v>0</v>
      </c>
      <c r="L467" s="315"/>
      <c r="M467" s="315"/>
      <c r="N467" s="315"/>
      <c r="O467" s="315"/>
      <c r="P467" s="315"/>
    </row>
    <row r="468" spans="2:16" ht="12.75" hidden="1" customHeight="1">
      <c r="B468" s="1514"/>
      <c r="C468" s="1528"/>
      <c r="D468" s="998" t="s">
        <v>593</v>
      </c>
      <c r="E468" s="1500" t="s">
        <v>1266</v>
      </c>
      <c r="F468" s="1500"/>
      <c r="G468" s="1501"/>
      <c r="H468" s="665">
        <v>0.05</v>
      </c>
      <c r="I468" s="516"/>
      <c r="J468" s="662">
        <f t="shared" si="31"/>
        <v>0</v>
      </c>
      <c r="K468" s="980">
        <f t="shared" si="30"/>
        <v>0</v>
      </c>
      <c r="L468" s="315"/>
      <c r="M468" s="315"/>
      <c r="N468" s="315"/>
      <c r="O468" s="315"/>
      <c r="P468" s="315"/>
    </row>
    <row r="469" spans="2:16" ht="12.75" hidden="1" customHeight="1">
      <c r="B469" s="1514"/>
      <c r="C469" s="1528"/>
      <c r="D469" s="998" t="s">
        <v>594</v>
      </c>
      <c r="E469" s="1500" t="s">
        <v>1266</v>
      </c>
      <c r="F469" s="1500"/>
      <c r="G469" s="1501"/>
      <c r="H469" s="665">
        <v>0.05</v>
      </c>
      <c r="I469" s="516"/>
      <c r="J469" s="662">
        <f t="shared" si="31"/>
        <v>0</v>
      </c>
      <c r="K469" s="980">
        <f t="shared" si="30"/>
        <v>0</v>
      </c>
      <c r="L469" s="315"/>
      <c r="M469" s="315"/>
      <c r="N469" s="315"/>
      <c r="O469" s="315"/>
      <c r="P469" s="315"/>
    </row>
    <row r="470" spans="2:16" ht="12.75" hidden="1" customHeight="1">
      <c r="B470" s="1514"/>
      <c r="C470" s="1528"/>
      <c r="D470" s="998" t="s">
        <v>595</v>
      </c>
      <c r="E470" s="1500" t="s">
        <v>1266</v>
      </c>
      <c r="F470" s="1500"/>
      <c r="G470" s="1501"/>
      <c r="H470" s="665">
        <v>0.05</v>
      </c>
      <c r="I470" s="516"/>
      <c r="J470" s="662">
        <f t="shared" si="31"/>
        <v>0</v>
      </c>
      <c r="K470" s="980">
        <f t="shared" si="30"/>
        <v>0</v>
      </c>
      <c r="L470" s="315"/>
      <c r="M470" s="315"/>
      <c r="N470" s="315"/>
      <c r="O470" s="315"/>
      <c r="P470" s="315"/>
    </row>
    <row r="471" spans="2:16" ht="12.75" hidden="1" customHeight="1">
      <c r="B471" s="1514"/>
      <c r="C471" s="1528"/>
      <c r="D471" s="998" t="s">
        <v>596</v>
      </c>
      <c r="E471" s="1500" t="s">
        <v>1266</v>
      </c>
      <c r="F471" s="1500"/>
      <c r="G471" s="1501"/>
      <c r="H471" s="665">
        <v>0.05</v>
      </c>
      <c r="I471" s="516"/>
      <c r="J471" s="662">
        <f t="shared" si="31"/>
        <v>0</v>
      </c>
      <c r="K471" s="980">
        <f t="shared" si="30"/>
        <v>0</v>
      </c>
      <c r="L471" s="315"/>
      <c r="M471" s="315"/>
      <c r="N471" s="315"/>
      <c r="O471" s="315"/>
      <c r="P471" s="315"/>
    </row>
    <row r="472" spans="2:16" ht="12.75" hidden="1" customHeight="1">
      <c r="B472" s="1514"/>
      <c r="C472" s="1528"/>
      <c r="D472" s="998" t="s">
        <v>597</v>
      </c>
      <c r="E472" s="1500" t="s">
        <v>1266</v>
      </c>
      <c r="F472" s="1500"/>
      <c r="G472" s="1501"/>
      <c r="H472" s="665">
        <v>0.05</v>
      </c>
      <c r="I472" s="516"/>
      <c r="J472" s="662">
        <f t="shared" si="31"/>
        <v>0</v>
      </c>
      <c r="K472" s="980">
        <f t="shared" si="30"/>
        <v>0</v>
      </c>
      <c r="L472" s="315"/>
      <c r="M472" s="315"/>
      <c r="N472" s="315"/>
      <c r="O472" s="315"/>
      <c r="P472" s="315"/>
    </row>
    <row r="473" spans="2:16" ht="12.75" hidden="1" customHeight="1">
      <c r="B473" s="1514"/>
      <c r="C473" s="1528"/>
      <c r="D473" s="998" t="s">
        <v>598</v>
      </c>
      <c r="E473" s="1500" t="s">
        <v>1266</v>
      </c>
      <c r="F473" s="1500"/>
      <c r="G473" s="1501"/>
      <c r="H473" s="665">
        <v>0.05</v>
      </c>
      <c r="I473" s="516"/>
      <c r="J473" s="662">
        <f t="shared" si="31"/>
        <v>0</v>
      </c>
      <c r="K473" s="980">
        <f t="shared" si="30"/>
        <v>0</v>
      </c>
      <c r="L473" s="315"/>
      <c r="M473" s="315"/>
      <c r="N473" s="315"/>
      <c r="O473" s="315"/>
      <c r="P473" s="315"/>
    </row>
    <row r="474" spans="2:16" ht="12.75" hidden="1" customHeight="1">
      <c r="B474" s="1514"/>
      <c r="C474" s="1528"/>
      <c r="D474" s="998" t="s">
        <v>599</v>
      </c>
      <c r="E474" s="1500" t="s">
        <v>1266</v>
      </c>
      <c r="F474" s="1500"/>
      <c r="G474" s="1501"/>
      <c r="H474" s="665">
        <v>0.05</v>
      </c>
      <c r="I474" s="516"/>
      <c r="J474" s="662">
        <f t="shared" si="31"/>
        <v>0</v>
      </c>
      <c r="K474" s="980">
        <f t="shared" si="30"/>
        <v>0</v>
      </c>
      <c r="L474" s="315"/>
      <c r="M474" s="315"/>
      <c r="N474" s="315"/>
      <c r="O474" s="315"/>
      <c r="P474" s="315"/>
    </row>
    <row r="475" spans="2:16" ht="12.75" hidden="1" customHeight="1">
      <c r="B475" s="1514"/>
      <c r="C475" s="1528"/>
      <c r="D475" s="998" t="s">
        <v>600</v>
      </c>
      <c r="E475" s="1500" t="s">
        <v>1266</v>
      </c>
      <c r="F475" s="1500"/>
      <c r="G475" s="1501"/>
      <c r="H475" s="665">
        <v>0.05</v>
      </c>
      <c r="I475" s="516"/>
      <c r="J475" s="662">
        <f t="shared" si="31"/>
        <v>0</v>
      </c>
      <c r="K475" s="980">
        <f t="shared" si="30"/>
        <v>0</v>
      </c>
      <c r="L475" s="315"/>
      <c r="M475" s="315"/>
      <c r="N475" s="315"/>
      <c r="O475" s="315"/>
      <c r="P475" s="315"/>
    </row>
    <row r="476" spans="2:16" ht="12.75" hidden="1" customHeight="1">
      <c r="B476" s="1514"/>
      <c r="C476" s="1528"/>
      <c r="D476" s="998" t="s">
        <v>601</v>
      </c>
      <c r="E476" s="1500" t="s">
        <v>1266</v>
      </c>
      <c r="F476" s="1500"/>
      <c r="G476" s="1501"/>
      <c r="H476" s="665">
        <v>0.05</v>
      </c>
      <c r="I476" s="516"/>
      <c r="J476" s="662">
        <f t="shared" si="31"/>
        <v>0</v>
      </c>
      <c r="K476" s="980">
        <f t="shared" si="30"/>
        <v>0</v>
      </c>
      <c r="L476" s="315"/>
      <c r="M476" s="315"/>
      <c r="N476" s="315"/>
      <c r="O476" s="315"/>
      <c r="P476" s="315"/>
    </row>
    <row r="477" spans="2:16" ht="12.75" hidden="1" customHeight="1">
      <c r="B477" s="1514"/>
      <c r="C477" s="1528"/>
      <c r="D477" s="998" t="s">
        <v>602</v>
      </c>
      <c r="E477" s="1500" t="s">
        <v>1266</v>
      </c>
      <c r="F477" s="1500"/>
      <c r="G477" s="1501"/>
      <c r="H477" s="665">
        <v>0.05</v>
      </c>
      <c r="I477" s="516"/>
      <c r="J477" s="662">
        <f t="shared" si="31"/>
        <v>0</v>
      </c>
      <c r="K477" s="980">
        <f t="shared" si="30"/>
        <v>0</v>
      </c>
      <c r="L477" s="315"/>
      <c r="M477" s="315"/>
      <c r="N477" s="315"/>
      <c r="O477" s="315"/>
      <c r="P477" s="315"/>
    </row>
    <row r="478" spans="2:16" ht="12.75" hidden="1" customHeight="1">
      <c r="B478" s="1514"/>
      <c r="C478" s="1528"/>
      <c r="D478" s="998" t="s">
        <v>603</v>
      </c>
      <c r="E478" s="1500" t="s">
        <v>1266</v>
      </c>
      <c r="F478" s="1500"/>
      <c r="G478" s="1501"/>
      <c r="H478" s="665">
        <v>0.05</v>
      </c>
      <c r="I478" s="516"/>
      <c r="J478" s="662">
        <f t="shared" si="31"/>
        <v>0</v>
      </c>
      <c r="K478" s="980">
        <f t="shared" si="30"/>
        <v>0</v>
      </c>
      <c r="L478" s="315"/>
      <c r="M478" s="315"/>
      <c r="N478" s="315"/>
      <c r="O478" s="315"/>
      <c r="P478" s="315"/>
    </row>
    <row r="479" spans="2:16" ht="12.75" hidden="1" customHeight="1">
      <c r="B479" s="1514"/>
      <c r="C479" s="1528"/>
      <c r="D479" s="998" t="s">
        <v>604</v>
      </c>
      <c r="E479" s="1500" t="s">
        <v>1266</v>
      </c>
      <c r="F479" s="1500"/>
      <c r="G479" s="1501"/>
      <c r="H479" s="665">
        <v>0.05</v>
      </c>
      <c r="I479" s="516"/>
      <c r="J479" s="662">
        <f t="shared" si="31"/>
        <v>0</v>
      </c>
      <c r="K479" s="980">
        <f t="shared" si="30"/>
        <v>0</v>
      </c>
      <c r="L479" s="315"/>
      <c r="M479" s="315"/>
      <c r="N479" s="315"/>
      <c r="O479" s="315"/>
      <c r="P479" s="315"/>
    </row>
    <row r="480" spans="2:16" ht="12.75" hidden="1" customHeight="1">
      <c r="B480" s="1514"/>
      <c r="C480" s="1528"/>
      <c r="D480" s="998" t="s">
        <v>605</v>
      </c>
      <c r="E480" s="1500" t="s">
        <v>1266</v>
      </c>
      <c r="F480" s="1500"/>
      <c r="G480" s="1501"/>
      <c r="H480" s="665">
        <v>0.05</v>
      </c>
      <c r="I480" s="516"/>
      <c r="J480" s="662">
        <f t="shared" si="31"/>
        <v>0</v>
      </c>
      <c r="K480" s="980">
        <f t="shared" si="30"/>
        <v>0</v>
      </c>
      <c r="L480" s="315"/>
      <c r="M480" s="315"/>
      <c r="N480" s="315"/>
      <c r="O480" s="315"/>
      <c r="P480" s="315"/>
    </row>
    <row r="481" spans="2:16" ht="12.75" hidden="1" customHeight="1">
      <c r="B481" s="1514"/>
      <c r="C481" s="1528"/>
      <c r="D481" s="998" t="s">
        <v>606</v>
      </c>
      <c r="E481" s="1500" t="s">
        <v>1266</v>
      </c>
      <c r="F481" s="1500"/>
      <c r="G481" s="1501"/>
      <c r="H481" s="665">
        <v>0.05</v>
      </c>
      <c r="I481" s="516"/>
      <c r="J481" s="662">
        <f t="shared" ref="J481:J516" si="32">$I$723*H481</f>
        <v>0</v>
      </c>
      <c r="K481" s="980">
        <f t="shared" si="30"/>
        <v>0</v>
      </c>
      <c r="L481" s="315"/>
      <c r="M481" s="315"/>
      <c r="N481" s="315"/>
      <c r="O481" s="315"/>
      <c r="P481" s="315"/>
    </row>
    <row r="482" spans="2:16" ht="12.75" hidden="1" customHeight="1">
      <c r="B482" s="1514"/>
      <c r="C482" s="1528"/>
      <c r="D482" s="998" t="s">
        <v>607</v>
      </c>
      <c r="E482" s="1500" t="s">
        <v>1266</v>
      </c>
      <c r="F482" s="1500"/>
      <c r="G482" s="1501"/>
      <c r="H482" s="665">
        <v>0.05</v>
      </c>
      <c r="I482" s="516"/>
      <c r="J482" s="662">
        <f t="shared" si="32"/>
        <v>0</v>
      </c>
      <c r="K482" s="980">
        <f t="shared" ref="K482:K516" si="33">MAX(0,(I482-J482)*0.8)</f>
        <v>0</v>
      </c>
      <c r="L482" s="315"/>
      <c r="M482" s="315"/>
      <c r="N482" s="315"/>
      <c r="O482" s="315"/>
      <c r="P482" s="315"/>
    </row>
    <row r="483" spans="2:16" ht="12.75" hidden="1" customHeight="1">
      <c r="B483" s="1514"/>
      <c r="C483" s="1528"/>
      <c r="D483" s="998" t="s">
        <v>608</v>
      </c>
      <c r="E483" s="1500" t="s">
        <v>1266</v>
      </c>
      <c r="F483" s="1500"/>
      <c r="G483" s="1501"/>
      <c r="H483" s="665">
        <v>0.05</v>
      </c>
      <c r="I483" s="516"/>
      <c r="J483" s="662">
        <f t="shared" si="32"/>
        <v>0</v>
      </c>
      <c r="K483" s="980">
        <f t="shared" si="33"/>
        <v>0</v>
      </c>
      <c r="L483" s="315"/>
      <c r="M483" s="315"/>
      <c r="N483" s="315"/>
      <c r="O483" s="315"/>
      <c r="P483" s="315"/>
    </row>
    <row r="484" spans="2:16" ht="12.75" hidden="1" customHeight="1">
      <c r="B484" s="1514"/>
      <c r="C484" s="1528"/>
      <c r="D484" s="998" t="s">
        <v>609</v>
      </c>
      <c r="E484" s="1500" t="s">
        <v>1266</v>
      </c>
      <c r="F484" s="1500"/>
      <c r="G484" s="1501"/>
      <c r="H484" s="665">
        <v>0.05</v>
      </c>
      <c r="I484" s="516"/>
      <c r="J484" s="662">
        <f t="shared" si="32"/>
        <v>0</v>
      </c>
      <c r="K484" s="980">
        <f t="shared" si="33"/>
        <v>0</v>
      </c>
      <c r="L484" s="315"/>
      <c r="M484" s="315"/>
      <c r="N484" s="315"/>
      <c r="O484" s="315"/>
      <c r="P484" s="315"/>
    </row>
    <row r="485" spans="2:16" ht="12.75" hidden="1" customHeight="1">
      <c r="B485" s="1514"/>
      <c r="C485" s="1528"/>
      <c r="D485" s="998" t="s">
        <v>610</v>
      </c>
      <c r="E485" s="1500" t="s">
        <v>1266</v>
      </c>
      <c r="F485" s="1500"/>
      <c r="G485" s="1501"/>
      <c r="H485" s="665">
        <v>0.05</v>
      </c>
      <c r="I485" s="516"/>
      <c r="J485" s="662">
        <f t="shared" si="32"/>
        <v>0</v>
      </c>
      <c r="K485" s="980">
        <f t="shared" si="33"/>
        <v>0</v>
      </c>
      <c r="L485" s="315"/>
      <c r="M485" s="315"/>
      <c r="N485" s="315"/>
      <c r="O485" s="315"/>
      <c r="P485" s="315"/>
    </row>
    <row r="486" spans="2:16" ht="12.75" hidden="1" customHeight="1">
      <c r="B486" s="1514"/>
      <c r="C486" s="1528"/>
      <c r="D486" s="998" t="s">
        <v>611</v>
      </c>
      <c r="E486" s="1500" t="s">
        <v>1266</v>
      </c>
      <c r="F486" s="1500"/>
      <c r="G486" s="1501"/>
      <c r="H486" s="665">
        <v>0.05</v>
      </c>
      <c r="I486" s="516"/>
      <c r="J486" s="662">
        <f t="shared" si="32"/>
        <v>0</v>
      </c>
      <c r="K486" s="980">
        <f t="shared" si="33"/>
        <v>0</v>
      </c>
      <c r="L486" s="315"/>
      <c r="M486" s="315"/>
      <c r="N486" s="315"/>
      <c r="O486" s="315"/>
      <c r="P486" s="315"/>
    </row>
    <row r="487" spans="2:16" ht="12.75" hidden="1" customHeight="1">
      <c r="B487" s="1514"/>
      <c r="C487" s="1528"/>
      <c r="D487" s="998" t="s">
        <v>612</v>
      </c>
      <c r="E487" s="1500" t="s">
        <v>1266</v>
      </c>
      <c r="F487" s="1500"/>
      <c r="G487" s="1501"/>
      <c r="H487" s="665">
        <v>0.05</v>
      </c>
      <c r="I487" s="516"/>
      <c r="J487" s="662">
        <f t="shared" si="32"/>
        <v>0</v>
      </c>
      <c r="K487" s="980">
        <f t="shared" si="33"/>
        <v>0</v>
      </c>
      <c r="L487" s="315"/>
      <c r="M487" s="315"/>
      <c r="N487" s="315"/>
      <c r="O487" s="315"/>
      <c r="P487" s="315"/>
    </row>
    <row r="488" spans="2:16" ht="12.75" hidden="1" customHeight="1">
      <c r="B488" s="1514"/>
      <c r="C488" s="1528"/>
      <c r="D488" s="998" t="s">
        <v>613</v>
      </c>
      <c r="E488" s="1500" t="s">
        <v>1266</v>
      </c>
      <c r="F488" s="1500"/>
      <c r="G488" s="1501"/>
      <c r="H488" s="665">
        <v>0.05</v>
      </c>
      <c r="I488" s="516"/>
      <c r="J488" s="662">
        <f t="shared" si="32"/>
        <v>0</v>
      </c>
      <c r="K488" s="980">
        <f t="shared" si="33"/>
        <v>0</v>
      </c>
      <c r="L488" s="315"/>
      <c r="M488" s="315"/>
      <c r="N488" s="315"/>
      <c r="O488" s="315"/>
      <c r="P488" s="315"/>
    </row>
    <row r="489" spans="2:16" ht="12.75" hidden="1" customHeight="1">
      <c r="B489" s="1514"/>
      <c r="C489" s="1528"/>
      <c r="D489" s="998" t="s">
        <v>614</v>
      </c>
      <c r="E489" s="1500" t="s">
        <v>1266</v>
      </c>
      <c r="F489" s="1500"/>
      <c r="G489" s="1501"/>
      <c r="H489" s="665">
        <v>0.05</v>
      </c>
      <c r="I489" s="516"/>
      <c r="J489" s="662">
        <f t="shared" si="32"/>
        <v>0</v>
      </c>
      <c r="K489" s="980">
        <f t="shared" si="33"/>
        <v>0</v>
      </c>
      <c r="L489" s="315"/>
      <c r="M489" s="315"/>
      <c r="N489" s="315"/>
      <c r="O489" s="315"/>
      <c r="P489" s="315"/>
    </row>
    <row r="490" spans="2:16" ht="12.75" hidden="1" customHeight="1">
      <c r="B490" s="1514"/>
      <c r="C490" s="1528"/>
      <c r="D490" s="998" t="s">
        <v>615</v>
      </c>
      <c r="E490" s="1500" t="s">
        <v>1266</v>
      </c>
      <c r="F490" s="1500"/>
      <c r="G490" s="1501"/>
      <c r="H490" s="665">
        <v>0.05</v>
      </c>
      <c r="I490" s="516"/>
      <c r="J490" s="662">
        <f t="shared" si="32"/>
        <v>0</v>
      </c>
      <c r="K490" s="980">
        <f t="shared" si="33"/>
        <v>0</v>
      </c>
      <c r="L490" s="315"/>
      <c r="M490" s="315"/>
      <c r="N490" s="315"/>
      <c r="O490" s="315"/>
      <c r="P490" s="315"/>
    </row>
    <row r="491" spans="2:16" ht="12.75" hidden="1" customHeight="1">
      <c r="B491" s="1514"/>
      <c r="C491" s="1528"/>
      <c r="D491" s="998" t="s">
        <v>616</v>
      </c>
      <c r="E491" s="1500" t="s">
        <v>1266</v>
      </c>
      <c r="F491" s="1500"/>
      <c r="G491" s="1501"/>
      <c r="H491" s="665">
        <v>0.05</v>
      </c>
      <c r="I491" s="516"/>
      <c r="J491" s="662">
        <f t="shared" si="32"/>
        <v>0</v>
      </c>
      <c r="K491" s="980">
        <f t="shared" si="33"/>
        <v>0</v>
      </c>
      <c r="L491" s="315"/>
      <c r="M491" s="315"/>
      <c r="N491" s="315"/>
      <c r="O491" s="315"/>
      <c r="P491" s="315"/>
    </row>
    <row r="492" spans="2:16" ht="12.75" hidden="1" customHeight="1">
      <c r="B492" s="1514"/>
      <c r="C492" s="1528"/>
      <c r="D492" s="998" t="s">
        <v>617</v>
      </c>
      <c r="E492" s="1500" t="s">
        <v>1266</v>
      </c>
      <c r="F492" s="1500"/>
      <c r="G492" s="1501"/>
      <c r="H492" s="665">
        <v>0.05</v>
      </c>
      <c r="I492" s="516"/>
      <c r="J492" s="662">
        <f t="shared" si="32"/>
        <v>0</v>
      </c>
      <c r="K492" s="980">
        <f t="shared" si="33"/>
        <v>0</v>
      </c>
      <c r="L492" s="315"/>
      <c r="M492" s="315"/>
      <c r="N492" s="315"/>
      <c r="O492" s="315"/>
      <c r="P492" s="315"/>
    </row>
    <row r="493" spans="2:16" ht="12.75" hidden="1" customHeight="1">
      <c r="B493" s="1514"/>
      <c r="C493" s="1528"/>
      <c r="D493" s="998" t="s">
        <v>618</v>
      </c>
      <c r="E493" s="1500" t="s">
        <v>1266</v>
      </c>
      <c r="F493" s="1500"/>
      <c r="G493" s="1501"/>
      <c r="H493" s="665">
        <v>0.05</v>
      </c>
      <c r="I493" s="516"/>
      <c r="J493" s="662">
        <f t="shared" si="32"/>
        <v>0</v>
      </c>
      <c r="K493" s="980">
        <f t="shared" si="33"/>
        <v>0</v>
      </c>
      <c r="L493" s="315"/>
      <c r="M493" s="315"/>
      <c r="N493" s="315"/>
      <c r="O493" s="315"/>
      <c r="P493" s="315"/>
    </row>
    <row r="494" spans="2:16" ht="12.75" hidden="1" customHeight="1">
      <c r="B494" s="1514"/>
      <c r="C494" s="1528"/>
      <c r="D494" s="998" t="s">
        <v>619</v>
      </c>
      <c r="E494" s="1500" t="s">
        <v>1266</v>
      </c>
      <c r="F494" s="1500"/>
      <c r="G494" s="1501"/>
      <c r="H494" s="665">
        <v>0.05</v>
      </c>
      <c r="I494" s="516"/>
      <c r="J494" s="662">
        <f t="shared" si="32"/>
        <v>0</v>
      </c>
      <c r="K494" s="980">
        <f t="shared" si="33"/>
        <v>0</v>
      </c>
      <c r="L494" s="315"/>
      <c r="M494" s="315"/>
      <c r="N494" s="315"/>
      <c r="O494" s="315"/>
      <c r="P494" s="315"/>
    </row>
    <row r="495" spans="2:16" ht="12.75" hidden="1" customHeight="1">
      <c r="B495" s="1514"/>
      <c r="C495" s="1528"/>
      <c r="D495" s="998" t="s">
        <v>620</v>
      </c>
      <c r="E495" s="1500" t="s">
        <v>1266</v>
      </c>
      <c r="F495" s="1500"/>
      <c r="G495" s="1501"/>
      <c r="H495" s="665">
        <v>0.05</v>
      </c>
      <c r="I495" s="516"/>
      <c r="J495" s="662">
        <f t="shared" si="32"/>
        <v>0</v>
      </c>
      <c r="K495" s="980">
        <f t="shared" si="33"/>
        <v>0</v>
      </c>
      <c r="L495" s="315"/>
      <c r="M495" s="315"/>
      <c r="N495" s="315"/>
      <c r="O495" s="315"/>
      <c r="P495" s="315"/>
    </row>
    <row r="496" spans="2:16" ht="12.75" hidden="1" customHeight="1">
      <c r="B496" s="1514"/>
      <c r="C496" s="1528"/>
      <c r="D496" s="998" t="s">
        <v>621</v>
      </c>
      <c r="E496" s="1500" t="s">
        <v>1266</v>
      </c>
      <c r="F496" s="1500"/>
      <c r="G496" s="1501"/>
      <c r="H496" s="665">
        <v>0.05</v>
      </c>
      <c r="I496" s="516"/>
      <c r="J496" s="662">
        <f t="shared" si="32"/>
        <v>0</v>
      </c>
      <c r="K496" s="980">
        <f t="shared" si="33"/>
        <v>0</v>
      </c>
      <c r="L496" s="315"/>
      <c r="M496" s="315"/>
      <c r="N496" s="315"/>
      <c r="O496" s="315"/>
      <c r="P496" s="315"/>
    </row>
    <row r="497" spans="2:16" ht="12.75" hidden="1" customHeight="1">
      <c r="B497" s="1514"/>
      <c r="C497" s="1528"/>
      <c r="D497" s="998" t="s">
        <v>622</v>
      </c>
      <c r="E497" s="1500" t="s">
        <v>1266</v>
      </c>
      <c r="F497" s="1500"/>
      <c r="G497" s="1501"/>
      <c r="H497" s="665">
        <v>0.05</v>
      </c>
      <c r="I497" s="516"/>
      <c r="J497" s="662">
        <f t="shared" si="32"/>
        <v>0</v>
      </c>
      <c r="K497" s="980">
        <f t="shared" si="33"/>
        <v>0</v>
      </c>
      <c r="L497" s="315"/>
      <c r="M497" s="315"/>
      <c r="N497" s="315"/>
      <c r="O497" s="315"/>
      <c r="P497" s="315"/>
    </row>
    <row r="498" spans="2:16" ht="12.75" hidden="1" customHeight="1">
      <c r="B498" s="1514"/>
      <c r="C498" s="1528"/>
      <c r="D498" s="998" t="s">
        <v>623</v>
      </c>
      <c r="E498" s="1500" t="s">
        <v>1266</v>
      </c>
      <c r="F498" s="1500"/>
      <c r="G498" s="1501"/>
      <c r="H498" s="665">
        <v>0.05</v>
      </c>
      <c r="I498" s="516"/>
      <c r="J498" s="662">
        <f t="shared" si="32"/>
        <v>0</v>
      </c>
      <c r="K498" s="980">
        <f t="shared" si="33"/>
        <v>0</v>
      </c>
      <c r="L498" s="315"/>
      <c r="M498" s="315"/>
      <c r="N498" s="315"/>
      <c r="O498" s="315"/>
      <c r="P498" s="315"/>
    </row>
    <row r="499" spans="2:16" ht="12.75" hidden="1" customHeight="1">
      <c r="B499" s="1514"/>
      <c r="C499" s="1528"/>
      <c r="D499" s="998" t="s">
        <v>624</v>
      </c>
      <c r="E499" s="1500" t="s">
        <v>1266</v>
      </c>
      <c r="F499" s="1500"/>
      <c r="G499" s="1501"/>
      <c r="H499" s="665">
        <v>0.05</v>
      </c>
      <c r="I499" s="516"/>
      <c r="J499" s="662">
        <f t="shared" si="32"/>
        <v>0</v>
      </c>
      <c r="K499" s="980">
        <f t="shared" si="33"/>
        <v>0</v>
      </c>
      <c r="L499" s="315"/>
      <c r="M499" s="315"/>
      <c r="N499" s="315"/>
      <c r="O499" s="315"/>
      <c r="P499" s="315"/>
    </row>
    <row r="500" spans="2:16" ht="12.75" hidden="1" customHeight="1">
      <c r="B500" s="1514"/>
      <c r="C500" s="1528"/>
      <c r="D500" s="998" t="s">
        <v>625</v>
      </c>
      <c r="E500" s="1500" t="s">
        <v>1266</v>
      </c>
      <c r="F500" s="1500"/>
      <c r="G500" s="1501"/>
      <c r="H500" s="665">
        <v>0.05</v>
      </c>
      <c r="I500" s="516"/>
      <c r="J500" s="662">
        <f t="shared" si="32"/>
        <v>0</v>
      </c>
      <c r="K500" s="980">
        <f t="shared" si="33"/>
        <v>0</v>
      </c>
      <c r="L500" s="315"/>
      <c r="M500" s="315"/>
      <c r="N500" s="315"/>
      <c r="O500" s="315"/>
      <c r="P500" s="315"/>
    </row>
    <row r="501" spans="2:16" ht="12.75" hidden="1" customHeight="1">
      <c r="B501" s="1514"/>
      <c r="C501" s="1528"/>
      <c r="D501" s="998" t="s">
        <v>626</v>
      </c>
      <c r="E501" s="1500" t="s">
        <v>1266</v>
      </c>
      <c r="F501" s="1500"/>
      <c r="G501" s="1501"/>
      <c r="H501" s="665">
        <v>0.05</v>
      </c>
      <c r="I501" s="516"/>
      <c r="J501" s="662">
        <f t="shared" si="32"/>
        <v>0</v>
      </c>
      <c r="K501" s="980">
        <f t="shared" si="33"/>
        <v>0</v>
      </c>
      <c r="L501" s="315"/>
      <c r="M501" s="315"/>
      <c r="N501" s="315"/>
      <c r="O501" s="315"/>
      <c r="P501" s="315"/>
    </row>
    <row r="502" spans="2:16" ht="12.75" hidden="1" customHeight="1">
      <c r="B502" s="1514"/>
      <c r="C502" s="1528"/>
      <c r="D502" s="998" t="s">
        <v>627</v>
      </c>
      <c r="E502" s="1500" t="s">
        <v>1266</v>
      </c>
      <c r="F502" s="1500"/>
      <c r="G502" s="1501"/>
      <c r="H502" s="665">
        <v>0.05</v>
      </c>
      <c r="I502" s="516"/>
      <c r="J502" s="662">
        <f t="shared" si="32"/>
        <v>0</v>
      </c>
      <c r="K502" s="980">
        <f t="shared" si="33"/>
        <v>0</v>
      </c>
      <c r="L502" s="315"/>
      <c r="M502" s="315"/>
      <c r="N502" s="315"/>
      <c r="O502" s="315"/>
      <c r="P502" s="315"/>
    </row>
    <row r="503" spans="2:16" ht="12.75" hidden="1" customHeight="1">
      <c r="B503" s="1514"/>
      <c r="C503" s="1528"/>
      <c r="D503" s="998" t="s">
        <v>628</v>
      </c>
      <c r="E503" s="1500" t="s">
        <v>1266</v>
      </c>
      <c r="F503" s="1500"/>
      <c r="G503" s="1501"/>
      <c r="H503" s="665">
        <v>0.05</v>
      </c>
      <c r="I503" s="516"/>
      <c r="J503" s="662">
        <f t="shared" si="32"/>
        <v>0</v>
      </c>
      <c r="K503" s="980">
        <f t="shared" si="33"/>
        <v>0</v>
      </c>
      <c r="L503" s="315"/>
      <c r="M503" s="315"/>
      <c r="N503" s="315"/>
      <c r="O503" s="315"/>
      <c r="P503" s="315"/>
    </row>
    <row r="504" spans="2:16" ht="12.75" hidden="1" customHeight="1">
      <c r="B504" s="1514"/>
      <c r="C504" s="1528"/>
      <c r="D504" s="998" t="s">
        <v>629</v>
      </c>
      <c r="E504" s="1500" t="s">
        <v>1266</v>
      </c>
      <c r="F504" s="1500"/>
      <c r="G504" s="1501"/>
      <c r="H504" s="665">
        <v>0.05</v>
      </c>
      <c r="I504" s="516"/>
      <c r="J504" s="662">
        <f t="shared" si="32"/>
        <v>0</v>
      </c>
      <c r="K504" s="980">
        <f t="shared" si="33"/>
        <v>0</v>
      </c>
      <c r="L504" s="315"/>
      <c r="M504" s="315"/>
      <c r="N504" s="315"/>
      <c r="O504" s="315"/>
      <c r="P504" s="315"/>
    </row>
    <row r="505" spans="2:16" ht="12.75" hidden="1" customHeight="1">
      <c r="B505" s="1514"/>
      <c r="C505" s="1528"/>
      <c r="D505" s="998" t="s">
        <v>630</v>
      </c>
      <c r="E505" s="1500" t="s">
        <v>1266</v>
      </c>
      <c r="F505" s="1500"/>
      <c r="G505" s="1501"/>
      <c r="H505" s="665">
        <v>0.05</v>
      </c>
      <c r="I505" s="516"/>
      <c r="J505" s="662">
        <f t="shared" si="32"/>
        <v>0</v>
      </c>
      <c r="K505" s="980">
        <f t="shared" si="33"/>
        <v>0</v>
      </c>
      <c r="L505" s="315"/>
      <c r="M505" s="315"/>
      <c r="N505" s="315"/>
      <c r="O505" s="315"/>
      <c r="P505" s="315"/>
    </row>
    <row r="506" spans="2:16" ht="12.75" hidden="1" customHeight="1">
      <c r="B506" s="1514"/>
      <c r="C506" s="1528"/>
      <c r="D506" s="998" t="s">
        <v>631</v>
      </c>
      <c r="E506" s="1500" t="s">
        <v>1266</v>
      </c>
      <c r="F506" s="1500"/>
      <c r="G506" s="1501"/>
      <c r="H506" s="665">
        <v>0.05</v>
      </c>
      <c r="I506" s="516"/>
      <c r="J506" s="662">
        <f t="shared" si="32"/>
        <v>0</v>
      </c>
      <c r="K506" s="980">
        <f t="shared" si="33"/>
        <v>0</v>
      </c>
      <c r="L506" s="315"/>
      <c r="M506" s="315"/>
      <c r="N506" s="315"/>
      <c r="O506" s="315"/>
      <c r="P506" s="315"/>
    </row>
    <row r="507" spans="2:16" ht="12.75" hidden="1" customHeight="1">
      <c r="B507" s="1514"/>
      <c r="C507" s="1528"/>
      <c r="D507" s="998" t="s">
        <v>632</v>
      </c>
      <c r="E507" s="1500" t="s">
        <v>1266</v>
      </c>
      <c r="F507" s="1500"/>
      <c r="G507" s="1501"/>
      <c r="H507" s="665">
        <v>0.05</v>
      </c>
      <c r="I507" s="516"/>
      <c r="J507" s="662">
        <f t="shared" si="32"/>
        <v>0</v>
      </c>
      <c r="K507" s="980">
        <f t="shared" si="33"/>
        <v>0</v>
      </c>
      <c r="L507" s="315"/>
      <c r="M507" s="315"/>
      <c r="N507" s="315"/>
      <c r="O507" s="315"/>
      <c r="P507" s="315"/>
    </row>
    <row r="508" spans="2:16" ht="12.75" hidden="1" customHeight="1">
      <c r="B508" s="1514"/>
      <c r="C508" s="1528"/>
      <c r="D508" s="998" t="s">
        <v>633</v>
      </c>
      <c r="E508" s="1500" t="s">
        <v>1266</v>
      </c>
      <c r="F508" s="1500"/>
      <c r="G508" s="1501"/>
      <c r="H508" s="665">
        <v>0.05</v>
      </c>
      <c r="I508" s="516"/>
      <c r="J508" s="662">
        <f t="shared" si="32"/>
        <v>0</v>
      </c>
      <c r="K508" s="980">
        <f t="shared" si="33"/>
        <v>0</v>
      </c>
      <c r="L508" s="315"/>
      <c r="M508" s="315"/>
      <c r="N508" s="315"/>
      <c r="O508" s="315"/>
      <c r="P508" s="315"/>
    </row>
    <row r="509" spans="2:16" ht="12.75" hidden="1" customHeight="1">
      <c r="B509" s="1514"/>
      <c r="C509" s="1528"/>
      <c r="D509" s="998" t="s">
        <v>634</v>
      </c>
      <c r="E509" s="1500" t="s">
        <v>1266</v>
      </c>
      <c r="F509" s="1500"/>
      <c r="G509" s="1501"/>
      <c r="H509" s="665">
        <v>0.05</v>
      </c>
      <c r="I509" s="516"/>
      <c r="J509" s="662">
        <f t="shared" si="32"/>
        <v>0</v>
      </c>
      <c r="K509" s="980">
        <f t="shared" si="33"/>
        <v>0</v>
      </c>
      <c r="L509" s="315"/>
      <c r="M509" s="315"/>
      <c r="N509" s="315"/>
      <c r="O509" s="315"/>
      <c r="P509" s="315"/>
    </row>
    <row r="510" spans="2:16" ht="12.75" hidden="1" customHeight="1">
      <c r="B510" s="1514"/>
      <c r="C510" s="1528"/>
      <c r="D510" s="998" t="s">
        <v>635</v>
      </c>
      <c r="E510" s="1500" t="s">
        <v>1266</v>
      </c>
      <c r="F510" s="1500"/>
      <c r="G510" s="1501"/>
      <c r="H510" s="665">
        <v>0.05</v>
      </c>
      <c r="I510" s="516"/>
      <c r="J510" s="662">
        <f t="shared" si="32"/>
        <v>0</v>
      </c>
      <c r="K510" s="980">
        <f t="shared" si="33"/>
        <v>0</v>
      </c>
      <c r="L510" s="315"/>
      <c r="M510" s="315"/>
      <c r="N510" s="315"/>
      <c r="O510" s="315"/>
      <c r="P510" s="315"/>
    </row>
    <row r="511" spans="2:16" ht="12.75" hidden="1" customHeight="1">
      <c r="B511" s="1514"/>
      <c r="C511" s="1528"/>
      <c r="D511" s="998" t="s">
        <v>636</v>
      </c>
      <c r="E511" s="1500" t="s">
        <v>1266</v>
      </c>
      <c r="F511" s="1500"/>
      <c r="G511" s="1501"/>
      <c r="H511" s="665">
        <v>0.05</v>
      </c>
      <c r="I511" s="516"/>
      <c r="J511" s="662">
        <f t="shared" si="32"/>
        <v>0</v>
      </c>
      <c r="K511" s="980">
        <f t="shared" si="33"/>
        <v>0</v>
      </c>
      <c r="L511" s="315"/>
      <c r="M511" s="315"/>
      <c r="N511" s="315"/>
      <c r="O511" s="315"/>
      <c r="P511" s="315"/>
    </row>
    <row r="512" spans="2:16" ht="12.75" hidden="1" customHeight="1">
      <c r="B512" s="1514"/>
      <c r="C512" s="1528"/>
      <c r="D512" s="998" t="s">
        <v>637</v>
      </c>
      <c r="E512" s="1500" t="s">
        <v>1266</v>
      </c>
      <c r="F512" s="1500"/>
      <c r="G512" s="1501"/>
      <c r="H512" s="665">
        <v>0.05</v>
      </c>
      <c r="I512" s="516"/>
      <c r="J512" s="662">
        <f t="shared" si="32"/>
        <v>0</v>
      </c>
      <c r="K512" s="980">
        <f t="shared" si="33"/>
        <v>0</v>
      </c>
      <c r="L512" s="315"/>
      <c r="M512" s="315"/>
      <c r="N512" s="315"/>
      <c r="O512" s="315"/>
      <c r="P512" s="315"/>
    </row>
    <row r="513" spans="2:16" ht="12.75" hidden="1" customHeight="1">
      <c r="B513" s="1514"/>
      <c r="C513" s="1528"/>
      <c r="D513" s="998" t="s">
        <v>638</v>
      </c>
      <c r="E513" s="1500" t="s">
        <v>1266</v>
      </c>
      <c r="F513" s="1500"/>
      <c r="G513" s="1501"/>
      <c r="H513" s="665">
        <v>0.05</v>
      </c>
      <c r="I513" s="516"/>
      <c r="J513" s="662">
        <f t="shared" si="32"/>
        <v>0</v>
      </c>
      <c r="K513" s="980">
        <f t="shared" si="33"/>
        <v>0</v>
      </c>
      <c r="L513" s="315"/>
      <c r="M513" s="315"/>
      <c r="N513" s="315"/>
      <c r="O513" s="315"/>
      <c r="P513" s="315"/>
    </row>
    <row r="514" spans="2:16" ht="12.75" hidden="1" customHeight="1">
      <c r="B514" s="1514"/>
      <c r="C514" s="1528"/>
      <c r="D514" s="998" t="s">
        <v>639</v>
      </c>
      <c r="E514" s="1500" t="s">
        <v>1266</v>
      </c>
      <c r="F514" s="1500"/>
      <c r="G514" s="1501"/>
      <c r="H514" s="665">
        <v>0.05</v>
      </c>
      <c r="I514" s="516"/>
      <c r="J514" s="662">
        <f t="shared" si="32"/>
        <v>0</v>
      </c>
      <c r="K514" s="980">
        <f t="shared" si="33"/>
        <v>0</v>
      </c>
      <c r="L514" s="315"/>
      <c r="M514" s="315"/>
      <c r="N514" s="315"/>
      <c r="O514" s="315"/>
      <c r="P514" s="315"/>
    </row>
    <row r="515" spans="2:16" ht="12.75" hidden="1" customHeight="1">
      <c r="B515" s="1514"/>
      <c r="C515" s="1528"/>
      <c r="D515" s="998" t="s">
        <v>640</v>
      </c>
      <c r="E515" s="1500" t="s">
        <v>1266</v>
      </c>
      <c r="F515" s="1500"/>
      <c r="G515" s="1501"/>
      <c r="H515" s="665">
        <v>0.05</v>
      </c>
      <c r="I515" s="516"/>
      <c r="J515" s="662">
        <f t="shared" si="32"/>
        <v>0</v>
      </c>
      <c r="K515" s="980">
        <f t="shared" si="33"/>
        <v>0</v>
      </c>
      <c r="L515" s="315"/>
      <c r="M515" s="315"/>
      <c r="N515" s="315"/>
      <c r="O515" s="315"/>
      <c r="P515" s="315"/>
    </row>
    <row r="516" spans="2:16">
      <c r="B516" s="1515"/>
      <c r="C516" s="1528"/>
      <c r="D516" s="998" t="s">
        <v>641</v>
      </c>
      <c r="E516" s="1500" t="s">
        <v>1266</v>
      </c>
      <c r="F516" s="1500"/>
      <c r="G516" s="1501"/>
      <c r="H516" s="665">
        <v>0.05</v>
      </c>
      <c r="I516" s="516"/>
      <c r="J516" s="662">
        <f t="shared" si="32"/>
        <v>0</v>
      </c>
      <c r="K516" s="980">
        <f t="shared" si="33"/>
        <v>0</v>
      </c>
      <c r="L516" s="315"/>
      <c r="M516" s="315"/>
      <c r="N516" s="315"/>
      <c r="O516" s="315"/>
      <c r="P516" s="315"/>
    </row>
    <row r="517" spans="2:16" ht="20.25" customHeight="1">
      <c r="B517" s="1513">
        <v>3</v>
      </c>
      <c r="C517" s="1507" t="s">
        <v>1268</v>
      </c>
      <c r="D517" s="1507"/>
      <c r="E517" s="1507"/>
      <c r="F517" s="1507"/>
      <c r="G517" s="1508"/>
      <c r="H517" s="775"/>
      <c r="I517" s="668"/>
      <c r="J517" s="770"/>
      <c r="K517" s="781"/>
      <c r="L517" s="315"/>
      <c r="M517" s="315"/>
      <c r="N517" s="315"/>
      <c r="O517" s="315"/>
      <c r="P517" s="315"/>
    </row>
    <row r="518" spans="2:16">
      <c r="B518" s="1514"/>
      <c r="C518" s="998" t="s">
        <v>504</v>
      </c>
      <c r="D518" s="1530" t="s">
        <v>1269</v>
      </c>
      <c r="E518" s="1531"/>
      <c r="F518" s="1531"/>
      <c r="G518" s="1532"/>
      <c r="H518" s="665">
        <v>0.1</v>
      </c>
      <c r="I518" s="516"/>
      <c r="J518" s="662">
        <f>$I$723*H518</f>
        <v>0</v>
      </c>
      <c r="K518" s="663">
        <f>IF(I518-J518&lt;0,0,I518-J518)</f>
        <v>0</v>
      </c>
      <c r="L518" s="315"/>
      <c r="M518" s="315"/>
      <c r="N518" s="315"/>
      <c r="O518" s="315"/>
      <c r="P518" s="315"/>
    </row>
    <row r="519" spans="2:16" ht="12.75" hidden="1" customHeight="1">
      <c r="B519" s="1514"/>
      <c r="C519" s="998" t="s">
        <v>506</v>
      </c>
      <c r="D519" s="1530" t="s">
        <v>1269</v>
      </c>
      <c r="E519" s="1531"/>
      <c r="F519" s="1531"/>
      <c r="G519" s="1532"/>
      <c r="H519" s="665">
        <v>0.1</v>
      </c>
      <c r="I519" s="516"/>
      <c r="J519" s="662">
        <f t="shared" ref="J519:J534" si="34">$I$723*H519</f>
        <v>0</v>
      </c>
      <c r="K519" s="663">
        <f t="shared" ref="K519:K581" si="35">IF(I519-J519&lt;0,0,I519-J519)</f>
        <v>0</v>
      </c>
      <c r="L519" s="315"/>
      <c r="M519" s="315"/>
      <c r="N519" s="315"/>
      <c r="O519" s="315"/>
      <c r="P519" s="315"/>
    </row>
    <row r="520" spans="2:16" ht="12.75" hidden="1" customHeight="1">
      <c r="B520" s="1514"/>
      <c r="C520" s="998" t="s">
        <v>525</v>
      </c>
      <c r="D520" s="1530" t="s">
        <v>1269</v>
      </c>
      <c r="E520" s="1531"/>
      <c r="F520" s="1531"/>
      <c r="G520" s="1532"/>
      <c r="H520" s="665">
        <v>0.1</v>
      </c>
      <c r="I520" s="516"/>
      <c r="J520" s="662">
        <f t="shared" si="34"/>
        <v>0</v>
      </c>
      <c r="K520" s="663">
        <f t="shared" si="35"/>
        <v>0</v>
      </c>
      <c r="L520" s="315"/>
      <c r="M520" s="315"/>
      <c r="N520" s="315"/>
      <c r="O520" s="315"/>
      <c r="P520" s="315"/>
    </row>
    <row r="521" spans="2:16" ht="12.75" hidden="1" customHeight="1">
      <c r="B521" s="1514"/>
      <c r="C521" s="998" t="s">
        <v>526</v>
      </c>
      <c r="D521" s="1530" t="s">
        <v>1269</v>
      </c>
      <c r="E521" s="1531"/>
      <c r="F521" s="1531"/>
      <c r="G521" s="1532"/>
      <c r="H521" s="665">
        <v>0.1</v>
      </c>
      <c r="I521" s="516"/>
      <c r="J521" s="662">
        <f t="shared" si="34"/>
        <v>0</v>
      </c>
      <c r="K521" s="663">
        <f t="shared" si="35"/>
        <v>0</v>
      </c>
      <c r="L521" s="315"/>
      <c r="M521" s="315"/>
      <c r="N521" s="315"/>
      <c r="O521" s="315"/>
      <c r="P521" s="315"/>
    </row>
    <row r="522" spans="2:16" ht="12.75" hidden="1" customHeight="1">
      <c r="B522" s="1514"/>
      <c r="C522" s="998" t="s">
        <v>527</v>
      </c>
      <c r="D522" s="1530" t="s">
        <v>1269</v>
      </c>
      <c r="E522" s="1531"/>
      <c r="F522" s="1531"/>
      <c r="G522" s="1532"/>
      <c r="H522" s="665">
        <v>0.1</v>
      </c>
      <c r="I522" s="516"/>
      <c r="J522" s="662">
        <f t="shared" si="34"/>
        <v>0</v>
      </c>
      <c r="K522" s="663">
        <f t="shared" si="35"/>
        <v>0</v>
      </c>
      <c r="L522" s="315"/>
      <c r="M522" s="315"/>
      <c r="N522" s="315"/>
      <c r="O522" s="315"/>
      <c r="P522" s="315"/>
    </row>
    <row r="523" spans="2:16" ht="12.75" hidden="1" customHeight="1">
      <c r="B523" s="1514"/>
      <c r="C523" s="998" t="s">
        <v>547</v>
      </c>
      <c r="D523" s="1530" t="s">
        <v>1269</v>
      </c>
      <c r="E523" s="1531"/>
      <c r="F523" s="1531"/>
      <c r="G523" s="1532"/>
      <c r="H523" s="665">
        <v>0.1</v>
      </c>
      <c r="I523" s="516"/>
      <c r="J523" s="662">
        <f t="shared" si="34"/>
        <v>0</v>
      </c>
      <c r="K523" s="663">
        <f t="shared" si="35"/>
        <v>0</v>
      </c>
      <c r="L523" s="315"/>
      <c r="M523" s="315"/>
      <c r="N523" s="315"/>
      <c r="O523" s="315"/>
      <c r="P523" s="315"/>
    </row>
    <row r="524" spans="2:16" ht="12.75" hidden="1" customHeight="1">
      <c r="B524" s="1514"/>
      <c r="C524" s="998" t="s">
        <v>529</v>
      </c>
      <c r="D524" s="1530" t="s">
        <v>1269</v>
      </c>
      <c r="E524" s="1531"/>
      <c r="F524" s="1531"/>
      <c r="G524" s="1532"/>
      <c r="H524" s="665">
        <v>0.1</v>
      </c>
      <c r="I524" s="516"/>
      <c r="J524" s="662">
        <f t="shared" si="34"/>
        <v>0</v>
      </c>
      <c r="K524" s="663">
        <f t="shared" si="35"/>
        <v>0</v>
      </c>
      <c r="L524" s="315"/>
      <c r="M524" s="315"/>
      <c r="N524" s="315"/>
      <c r="O524" s="315"/>
      <c r="P524" s="315"/>
    </row>
    <row r="525" spans="2:16" ht="12.75" hidden="1" customHeight="1">
      <c r="B525" s="1514"/>
      <c r="C525" s="998" t="s">
        <v>548</v>
      </c>
      <c r="D525" s="1530" t="s">
        <v>1269</v>
      </c>
      <c r="E525" s="1531"/>
      <c r="F525" s="1531"/>
      <c r="G525" s="1532"/>
      <c r="H525" s="665">
        <v>0.1</v>
      </c>
      <c r="I525" s="516"/>
      <c r="J525" s="662">
        <f t="shared" si="34"/>
        <v>0</v>
      </c>
      <c r="K525" s="663">
        <f t="shared" si="35"/>
        <v>0</v>
      </c>
      <c r="L525" s="315"/>
      <c r="M525" s="315"/>
      <c r="N525" s="315"/>
      <c r="O525" s="315"/>
      <c r="P525" s="315"/>
    </row>
    <row r="526" spans="2:16" ht="12.75" hidden="1" customHeight="1">
      <c r="B526" s="1514"/>
      <c r="C526" s="998" t="s">
        <v>550</v>
      </c>
      <c r="D526" s="1530" t="s">
        <v>1269</v>
      </c>
      <c r="E526" s="1531"/>
      <c r="F526" s="1531"/>
      <c r="G526" s="1532"/>
      <c r="H526" s="665">
        <v>0.1</v>
      </c>
      <c r="I526" s="516"/>
      <c r="J526" s="662">
        <f t="shared" si="34"/>
        <v>0</v>
      </c>
      <c r="K526" s="663">
        <f t="shared" si="35"/>
        <v>0</v>
      </c>
      <c r="L526" s="315"/>
      <c r="M526" s="315"/>
      <c r="N526" s="315"/>
      <c r="O526" s="315"/>
      <c r="P526" s="315"/>
    </row>
    <row r="527" spans="2:16" ht="12.75" hidden="1" customHeight="1">
      <c r="B527" s="1514"/>
      <c r="C527" s="998" t="s">
        <v>549</v>
      </c>
      <c r="D527" s="1530" t="s">
        <v>1269</v>
      </c>
      <c r="E527" s="1531"/>
      <c r="F527" s="1531"/>
      <c r="G527" s="1532"/>
      <c r="H527" s="665">
        <v>0.1</v>
      </c>
      <c r="I527" s="516"/>
      <c r="J527" s="662">
        <f t="shared" si="34"/>
        <v>0</v>
      </c>
      <c r="K527" s="663">
        <f t="shared" si="35"/>
        <v>0</v>
      </c>
      <c r="L527" s="315"/>
      <c r="M527" s="315"/>
      <c r="N527" s="315"/>
      <c r="O527" s="315"/>
      <c r="P527" s="315"/>
    </row>
    <row r="528" spans="2:16" ht="12.75" hidden="1" customHeight="1">
      <c r="B528" s="1514"/>
      <c r="C528" s="998" t="s">
        <v>552</v>
      </c>
      <c r="D528" s="1530" t="s">
        <v>1269</v>
      </c>
      <c r="E528" s="1531"/>
      <c r="F528" s="1531"/>
      <c r="G528" s="1532"/>
      <c r="H528" s="665">
        <v>0.1</v>
      </c>
      <c r="I528" s="516"/>
      <c r="J528" s="662">
        <f t="shared" si="34"/>
        <v>0</v>
      </c>
      <c r="K528" s="663">
        <f t="shared" si="35"/>
        <v>0</v>
      </c>
      <c r="L528" s="315"/>
      <c r="M528" s="315"/>
      <c r="N528" s="315"/>
      <c r="O528" s="315"/>
      <c r="P528" s="315"/>
    </row>
    <row r="529" spans="2:16" ht="12.75" hidden="1" customHeight="1">
      <c r="B529" s="1514"/>
      <c r="C529" s="998" t="s">
        <v>553</v>
      </c>
      <c r="D529" s="1530" t="s">
        <v>1269</v>
      </c>
      <c r="E529" s="1531"/>
      <c r="F529" s="1531"/>
      <c r="G529" s="1532"/>
      <c r="H529" s="665">
        <v>0.1</v>
      </c>
      <c r="I529" s="516"/>
      <c r="J529" s="662">
        <f t="shared" si="34"/>
        <v>0</v>
      </c>
      <c r="K529" s="663">
        <f t="shared" si="35"/>
        <v>0</v>
      </c>
      <c r="L529" s="315"/>
      <c r="M529" s="315"/>
      <c r="N529" s="315"/>
      <c r="O529" s="315"/>
      <c r="P529" s="315"/>
    </row>
    <row r="530" spans="2:16" ht="12.75" hidden="1" customHeight="1">
      <c r="B530" s="1514"/>
      <c r="C530" s="998" t="s">
        <v>554</v>
      </c>
      <c r="D530" s="1530" t="s">
        <v>1269</v>
      </c>
      <c r="E530" s="1531"/>
      <c r="F530" s="1531"/>
      <c r="G530" s="1532"/>
      <c r="H530" s="665">
        <v>0.1</v>
      </c>
      <c r="I530" s="516"/>
      <c r="J530" s="662">
        <f t="shared" si="34"/>
        <v>0</v>
      </c>
      <c r="K530" s="663">
        <f t="shared" si="35"/>
        <v>0</v>
      </c>
      <c r="L530" s="315"/>
      <c r="M530" s="315"/>
      <c r="N530" s="315"/>
      <c r="O530" s="315"/>
      <c r="P530" s="315"/>
    </row>
    <row r="531" spans="2:16" ht="12.75" hidden="1" customHeight="1">
      <c r="B531" s="1514"/>
      <c r="C531" s="998" t="s">
        <v>555</v>
      </c>
      <c r="D531" s="1530" t="s">
        <v>1269</v>
      </c>
      <c r="E531" s="1531"/>
      <c r="F531" s="1531"/>
      <c r="G531" s="1532"/>
      <c r="H531" s="665">
        <v>0.1</v>
      </c>
      <c r="I531" s="516"/>
      <c r="J531" s="662">
        <f t="shared" si="34"/>
        <v>0</v>
      </c>
      <c r="K531" s="663">
        <f t="shared" si="35"/>
        <v>0</v>
      </c>
      <c r="L531" s="315"/>
      <c r="M531" s="315"/>
      <c r="N531" s="315"/>
      <c r="O531" s="315"/>
      <c r="P531" s="315"/>
    </row>
    <row r="532" spans="2:16" ht="12.75" hidden="1" customHeight="1">
      <c r="B532" s="1514"/>
      <c r="C532" s="998" t="s">
        <v>556</v>
      </c>
      <c r="D532" s="1530" t="s">
        <v>1269</v>
      </c>
      <c r="E532" s="1531"/>
      <c r="F532" s="1531"/>
      <c r="G532" s="1532"/>
      <c r="H532" s="665">
        <v>0.1</v>
      </c>
      <c r="I532" s="516"/>
      <c r="J532" s="662">
        <f t="shared" si="34"/>
        <v>0</v>
      </c>
      <c r="K532" s="663">
        <f t="shared" si="35"/>
        <v>0</v>
      </c>
      <c r="L532" s="315"/>
      <c r="M532" s="315"/>
      <c r="N532" s="315"/>
      <c r="O532" s="315"/>
      <c r="P532" s="315"/>
    </row>
    <row r="533" spans="2:16" ht="12.75" hidden="1" customHeight="1">
      <c r="B533" s="1514"/>
      <c r="C533" s="998" t="s">
        <v>557</v>
      </c>
      <c r="D533" s="1530" t="s">
        <v>1269</v>
      </c>
      <c r="E533" s="1531"/>
      <c r="F533" s="1531"/>
      <c r="G533" s="1532"/>
      <c r="H533" s="665">
        <v>0.1</v>
      </c>
      <c r="I533" s="516"/>
      <c r="J533" s="662">
        <f t="shared" si="34"/>
        <v>0</v>
      </c>
      <c r="K533" s="663">
        <f t="shared" si="35"/>
        <v>0</v>
      </c>
      <c r="L533" s="315"/>
      <c r="M533" s="315"/>
      <c r="N533" s="315"/>
      <c r="O533" s="315"/>
      <c r="P533" s="315"/>
    </row>
    <row r="534" spans="2:16" ht="12.75" hidden="1" customHeight="1">
      <c r="B534" s="1514"/>
      <c r="C534" s="998" t="s">
        <v>558</v>
      </c>
      <c r="D534" s="1530" t="s">
        <v>1269</v>
      </c>
      <c r="E534" s="1531"/>
      <c r="F534" s="1531"/>
      <c r="G534" s="1532"/>
      <c r="H534" s="665">
        <v>0.1</v>
      </c>
      <c r="I534" s="516"/>
      <c r="J534" s="662">
        <f t="shared" si="34"/>
        <v>0</v>
      </c>
      <c r="K534" s="663">
        <f t="shared" si="35"/>
        <v>0</v>
      </c>
      <c r="L534" s="315"/>
      <c r="M534" s="315"/>
      <c r="N534" s="315"/>
      <c r="O534" s="315"/>
      <c r="P534" s="315"/>
    </row>
    <row r="535" spans="2:16" ht="12.75" hidden="1" customHeight="1">
      <c r="B535" s="1514"/>
      <c r="C535" s="998" t="s">
        <v>559</v>
      </c>
      <c r="D535" s="1530" t="s">
        <v>1269</v>
      </c>
      <c r="E535" s="1531"/>
      <c r="F535" s="1531"/>
      <c r="G535" s="1532"/>
      <c r="H535" s="665">
        <v>0.1</v>
      </c>
      <c r="I535" s="516"/>
      <c r="J535" s="662">
        <f t="shared" ref="J535:J550" si="36">$I$723*H535</f>
        <v>0</v>
      </c>
      <c r="K535" s="663">
        <f t="shared" si="35"/>
        <v>0</v>
      </c>
      <c r="L535" s="315"/>
      <c r="M535" s="315"/>
      <c r="N535" s="315"/>
      <c r="O535" s="315"/>
      <c r="P535" s="315"/>
    </row>
    <row r="536" spans="2:16" ht="12.75" hidden="1" customHeight="1">
      <c r="B536" s="1514"/>
      <c r="C536" s="998" t="s">
        <v>560</v>
      </c>
      <c r="D536" s="1530" t="s">
        <v>1269</v>
      </c>
      <c r="E536" s="1531"/>
      <c r="F536" s="1531"/>
      <c r="G536" s="1532"/>
      <c r="H536" s="665">
        <v>0.1</v>
      </c>
      <c r="I536" s="516"/>
      <c r="J536" s="662">
        <f t="shared" si="36"/>
        <v>0</v>
      </c>
      <c r="K536" s="663">
        <f t="shared" si="35"/>
        <v>0</v>
      </c>
      <c r="L536" s="315"/>
      <c r="M536" s="315"/>
      <c r="N536" s="315"/>
      <c r="O536" s="315"/>
      <c r="P536" s="315"/>
    </row>
    <row r="537" spans="2:16" ht="12.75" hidden="1" customHeight="1">
      <c r="B537" s="1514"/>
      <c r="C537" s="998" t="s">
        <v>561</v>
      </c>
      <c r="D537" s="1530" t="s">
        <v>1269</v>
      </c>
      <c r="E537" s="1531"/>
      <c r="F537" s="1531"/>
      <c r="G537" s="1532"/>
      <c r="H537" s="665">
        <v>0.1</v>
      </c>
      <c r="I537" s="516"/>
      <c r="J537" s="662">
        <f t="shared" si="36"/>
        <v>0</v>
      </c>
      <c r="K537" s="663">
        <f t="shared" si="35"/>
        <v>0</v>
      </c>
      <c r="L537" s="315"/>
      <c r="M537" s="315"/>
      <c r="N537" s="315"/>
      <c r="O537" s="315"/>
      <c r="P537" s="315"/>
    </row>
    <row r="538" spans="2:16" ht="12.75" hidden="1" customHeight="1">
      <c r="B538" s="1514"/>
      <c r="C538" s="998" t="s">
        <v>562</v>
      </c>
      <c r="D538" s="1530" t="s">
        <v>1269</v>
      </c>
      <c r="E538" s="1531"/>
      <c r="F538" s="1531"/>
      <c r="G538" s="1532"/>
      <c r="H538" s="665">
        <v>0.1</v>
      </c>
      <c r="I538" s="516"/>
      <c r="J538" s="662">
        <f t="shared" si="36"/>
        <v>0</v>
      </c>
      <c r="K538" s="663">
        <f t="shared" si="35"/>
        <v>0</v>
      </c>
      <c r="L538" s="315"/>
      <c r="M538" s="315"/>
      <c r="N538" s="315"/>
      <c r="O538" s="315"/>
      <c r="P538" s="315"/>
    </row>
    <row r="539" spans="2:16" ht="12.75" hidden="1" customHeight="1">
      <c r="B539" s="1514"/>
      <c r="C539" s="998" t="s">
        <v>563</v>
      </c>
      <c r="D539" s="1530" t="s">
        <v>1269</v>
      </c>
      <c r="E539" s="1531"/>
      <c r="F539" s="1531"/>
      <c r="G539" s="1532"/>
      <c r="H539" s="665">
        <v>0.1</v>
      </c>
      <c r="I539" s="516"/>
      <c r="J539" s="662">
        <f t="shared" si="36"/>
        <v>0</v>
      </c>
      <c r="K539" s="663">
        <f t="shared" si="35"/>
        <v>0</v>
      </c>
      <c r="L539" s="315"/>
      <c r="M539" s="315"/>
      <c r="N539" s="315"/>
      <c r="O539" s="315"/>
      <c r="P539" s="315"/>
    </row>
    <row r="540" spans="2:16" ht="12.75" hidden="1" customHeight="1">
      <c r="B540" s="1514"/>
      <c r="C540" s="998" t="s">
        <v>564</v>
      </c>
      <c r="D540" s="1530" t="s">
        <v>1269</v>
      </c>
      <c r="E540" s="1531"/>
      <c r="F540" s="1531"/>
      <c r="G540" s="1532"/>
      <c r="H540" s="665">
        <v>0.1</v>
      </c>
      <c r="I540" s="516"/>
      <c r="J540" s="662">
        <f t="shared" si="36"/>
        <v>0</v>
      </c>
      <c r="K540" s="663">
        <f t="shared" si="35"/>
        <v>0</v>
      </c>
      <c r="L540" s="315"/>
      <c r="M540" s="315"/>
      <c r="N540" s="315"/>
      <c r="O540" s="315"/>
      <c r="P540" s="315"/>
    </row>
    <row r="541" spans="2:16" ht="12.75" hidden="1" customHeight="1">
      <c r="B541" s="1514"/>
      <c r="C541" s="998" t="s">
        <v>565</v>
      </c>
      <c r="D541" s="1530" t="s">
        <v>1269</v>
      </c>
      <c r="E541" s="1531"/>
      <c r="F541" s="1531"/>
      <c r="G541" s="1532"/>
      <c r="H541" s="665">
        <v>0.1</v>
      </c>
      <c r="I541" s="516"/>
      <c r="J541" s="662">
        <f t="shared" si="36"/>
        <v>0</v>
      </c>
      <c r="K541" s="663">
        <f t="shared" si="35"/>
        <v>0</v>
      </c>
      <c r="L541" s="315"/>
      <c r="M541" s="315"/>
      <c r="N541" s="315"/>
      <c r="O541" s="315"/>
      <c r="P541" s="315"/>
    </row>
    <row r="542" spans="2:16" ht="12.75" hidden="1" customHeight="1">
      <c r="B542" s="1514"/>
      <c r="C542" s="998" t="s">
        <v>566</v>
      </c>
      <c r="D542" s="1530" t="s">
        <v>1269</v>
      </c>
      <c r="E542" s="1531"/>
      <c r="F542" s="1531"/>
      <c r="G542" s="1532"/>
      <c r="H542" s="665">
        <v>0.1</v>
      </c>
      <c r="I542" s="516"/>
      <c r="J542" s="662">
        <f t="shared" si="36"/>
        <v>0</v>
      </c>
      <c r="K542" s="663">
        <f t="shared" si="35"/>
        <v>0</v>
      </c>
      <c r="L542" s="315"/>
      <c r="M542" s="315"/>
      <c r="N542" s="315"/>
      <c r="O542" s="315"/>
      <c r="P542" s="315"/>
    </row>
    <row r="543" spans="2:16" ht="12.75" hidden="1" customHeight="1">
      <c r="B543" s="1514"/>
      <c r="C543" s="998" t="s">
        <v>567</v>
      </c>
      <c r="D543" s="1530" t="s">
        <v>1269</v>
      </c>
      <c r="E543" s="1531"/>
      <c r="F543" s="1531"/>
      <c r="G543" s="1532"/>
      <c r="H543" s="665">
        <v>0.1</v>
      </c>
      <c r="I543" s="516"/>
      <c r="J543" s="662">
        <f t="shared" si="36"/>
        <v>0</v>
      </c>
      <c r="K543" s="663">
        <f t="shared" si="35"/>
        <v>0</v>
      </c>
      <c r="L543" s="315"/>
      <c r="M543" s="315"/>
      <c r="N543" s="315"/>
      <c r="O543" s="315"/>
      <c r="P543" s="315"/>
    </row>
    <row r="544" spans="2:16" ht="12.75" hidden="1" customHeight="1">
      <c r="B544" s="1514"/>
      <c r="C544" s="998" t="s">
        <v>568</v>
      </c>
      <c r="D544" s="1530" t="s">
        <v>1269</v>
      </c>
      <c r="E544" s="1531"/>
      <c r="F544" s="1531"/>
      <c r="G544" s="1532"/>
      <c r="H544" s="665">
        <v>0.1</v>
      </c>
      <c r="I544" s="516"/>
      <c r="J544" s="662">
        <f t="shared" si="36"/>
        <v>0</v>
      </c>
      <c r="K544" s="663">
        <f t="shared" si="35"/>
        <v>0</v>
      </c>
      <c r="L544" s="315"/>
      <c r="M544" s="315"/>
      <c r="N544" s="315"/>
      <c r="O544" s="315"/>
      <c r="P544" s="315"/>
    </row>
    <row r="545" spans="2:16" ht="12.75" hidden="1" customHeight="1">
      <c r="B545" s="1514"/>
      <c r="C545" s="998" t="s">
        <v>569</v>
      </c>
      <c r="D545" s="1530" t="s">
        <v>1269</v>
      </c>
      <c r="E545" s="1531"/>
      <c r="F545" s="1531"/>
      <c r="G545" s="1532"/>
      <c r="H545" s="665">
        <v>0.1</v>
      </c>
      <c r="I545" s="516"/>
      <c r="J545" s="662">
        <f t="shared" si="36"/>
        <v>0</v>
      </c>
      <c r="K545" s="663">
        <f t="shared" si="35"/>
        <v>0</v>
      </c>
      <c r="L545" s="315"/>
      <c r="M545" s="315"/>
      <c r="N545" s="315"/>
      <c r="O545" s="315"/>
      <c r="P545" s="315"/>
    </row>
    <row r="546" spans="2:16" ht="12.75" hidden="1" customHeight="1">
      <c r="B546" s="1514"/>
      <c r="C546" s="998" t="s">
        <v>570</v>
      </c>
      <c r="D546" s="1530" t="s">
        <v>1269</v>
      </c>
      <c r="E546" s="1531"/>
      <c r="F546" s="1531"/>
      <c r="G546" s="1532"/>
      <c r="H546" s="665">
        <v>0.1</v>
      </c>
      <c r="I546" s="516"/>
      <c r="J546" s="662">
        <f t="shared" si="36"/>
        <v>0</v>
      </c>
      <c r="K546" s="663">
        <f t="shared" si="35"/>
        <v>0</v>
      </c>
      <c r="L546" s="315"/>
      <c r="M546" s="315"/>
      <c r="N546" s="315"/>
      <c r="O546" s="315"/>
      <c r="P546" s="315"/>
    </row>
    <row r="547" spans="2:16" ht="12.75" hidden="1" customHeight="1">
      <c r="B547" s="1514"/>
      <c r="C547" s="998" t="s">
        <v>571</v>
      </c>
      <c r="D547" s="1530" t="s">
        <v>1269</v>
      </c>
      <c r="E547" s="1531"/>
      <c r="F547" s="1531"/>
      <c r="G547" s="1532"/>
      <c r="H547" s="665">
        <v>0.1</v>
      </c>
      <c r="I547" s="516"/>
      <c r="J547" s="662">
        <f t="shared" si="36"/>
        <v>0</v>
      </c>
      <c r="K547" s="663">
        <f t="shared" si="35"/>
        <v>0</v>
      </c>
      <c r="L547" s="315"/>
      <c r="M547" s="315"/>
      <c r="N547" s="315"/>
      <c r="O547" s="315"/>
      <c r="P547" s="315"/>
    </row>
    <row r="548" spans="2:16" ht="12.75" hidden="1" customHeight="1">
      <c r="B548" s="1514"/>
      <c r="C548" s="998" t="s">
        <v>572</v>
      </c>
      <c r="D548" s="1530" t="s">
        <v>1269</v>
      </c>
      <c r="E548" s="1531"/>
      <c r="F548" s="1531"/>
      <c r="G548" s="1532"/>
      <c r="H548" s="665">
        <v>0.1</v>
      </c>
      <c r="I548" s="516"/>
      <c r="J548" s="662">
        <f t="shared" si="36"/>
        <v>0</v>
      </c>
      <c r="K548" s="663">
        <f t="shared" si="35"/>
        <v>0</v>
      </c>
      <c r="L548" s="315"/>
      <c r="M548" s="315"/>
      <c r="N548" s="315"/>
      <c r="O548" s="315"/>
      <c r="P548" s="315"/>
    </row>
    <row r="549" spans="2:16" ht="12.75" hidden="1" customHeight="1">
      <c r="B549" s="1514"/>
      <c r="C549" s="998" t="s">
        <v>573</v>
      </c>
      <c r="D549" s="1530" t="s">
        <v>1269</v>
      </c>
      <c r="E549" s="1531"/>
      <c r="F549" s="1531"/>
      <c r="G549" s="1532"/>
      <c r="H549" s="665">
        <v>0.1</v>
      </c>
      <c r="I549" s="516"/>
      <c r="J549" s="662">
        <f t="shared" si="36"/>
        <v>0</v>
      </c>
      <c r="K549" s="663">
        <f t="shared" si="35"/>
        <v>0</v>
      </c>
      <c r="L549" s="315"/>
      <c r="M549" s="315"/>
      <c r="N549" s="315"/>
      <c r="O549" s="315"/>
      <c r="P549" s="315"/>
    </row>
    <row r="550" spans="2:16" ht="12.75" hidden="1" customHeight="1">
      <c r="B550" s="1514"/>
      <c r="C550" s="998" t="s">
        <v>574</v>
      </c>
      <c r="D550" s="1530" t="s">
        <v>1269</v>
      </c>
      <c r="E550" s="1531"/>
      <c r="F550" s="1531"/>
      <c r="G550" s="1532"/>
      <c r="H550" s="665">
        <v>0.1</v>
      </c>
      <c r="I550" s="516"/>
      <c r="J550" s="662">
        <f t="shared" si="36"/>
        <v>0</v>
      </c>
      <c r="K550" s="663">
        <f t="shared" si="35"/>
        <v>0</v>
      </c>
      <c r="L550" s="315"/>
      <c r="M550" s="315"/>
      <c r="N550" s="315"/>
      <c r="O550" s="315"/>
      <c r="P550" s="315"/>
    </row>
    <row r="551" spans="2:16" ht="12.75" hidden="1" customHeight="1">
      <c r="B551" s="1514"/>
      <c r="C551" s="998" t="s">
        <v>575</v>
      </c>
      <c r="D551" s="1530" t="s">
        <v>1269</v>
      </c>
      <c r="E551" s="1531"/>
      <c r="F551" s="1531"/>
      <c r="G551" s="1532"/>
      <c r="H551" s="665">
        <v>0.1</v>
      </c>
      <c r="I551" s="516"/>
      <c r="J551" s="662">
        <f>$I$723*H551</f>
        <v>0</v>
      </c>
      <c r="K551" s="663">
        <f t="shared" si="35"/>
        <v>0</v>
      </c>
      <c r="L551" s="315"/>
      <c r="M551" s="315"/>
      <c r="N551" s="315"/>
      <c r="O551" s="315"/>
      <c r="P551" s="315"/>
    </row>
    <row r="552" spans="2:16" ht="12.75" hidden="1" customHeight="1">
      <c r="B552" s="1514"/>
      <c r="C552" s="998" t="s">
        <v>576</v>
      </c>
      <c r="D552" s="1530" t="s">
        <v>1269</v>
      </c>
      <c r="E552" s="1531"/>
      <c r="F552" s="1531"/>
      <c r="G552" s="1532"/>
      <c r="H552" s="665">
        <v>0.1</v>
      </c>
      <c r="I552" s="516"/>
      <c r="J552" s="662">
        <f>$I$723*H552</f>
        <v>0</v>
      </c>
      <c r="K552" s="663">
        <f t="shared" si="35"/>
        <v>0</v>
      </c>
      <c r="L552" s="315"/>
      <c r="M552" s="315"/>
      <c r="N552" s="315"/>
      <c r="O552" s="315"/>
      <c r="P552" s="315"/>
    </row>
    <row r="553" spans="2:16" ht="12.75" hidden="1" customHeight="1">
      <c r="B553" s="1514"/>
      <c r="C553" s="998" t="s">
        <v>577</v>
      </c>
      <c r="D553" s="1530" t="s">
        <v>1269</v>
      </c>
      <c r="E553" s="1531"/>
      <c r="F553" s="1531"/>
      <c r="G553" s="1532"/>
      <c r="H553" s="665">
        <v>0.1</v>
      </c>
      <c r="I553" s="516"/>
      <c r="J553" s="662">
        <f>$I$723*H553</f>
        <v>0</v>
      </c>
      <c r="K553" s="663">
        <f t="shared" si="35"/>
        <v>0</v>
      </c>
      <c r="L553" s="315"/>
      <c r="M553" s="315"/>
      <c r="N553" s="315"/>
      <c r="O553" s="315"/>
      <c r="P553" s="315"/>
    </row>
    <row r="554" spans="2:16" ht="12.75" hidden="1" customHeight="1">
      <c r="B554" s="1514"/>
      <c r="C554" s="998" t="s">
        <v>578</v>
      </c>
      <c r="D554" s="1530" t="s">
        <v>1269</v>
      </c>
      <c r="E554" s="1531"/>
      <c r="F554" s="1531"/>
      <c r="G554" s="1532"/>
      <c r="H554" s="665">
        <v>0.1</v>
      </c>
      <c r="I554" s="516"/>
      <c r="J554" s="662">
        <f>$I$723*H554</f>
        <v>0</v>
      </c>
      <c r="K554" s="663">
        <f t="shared" si="35"/>
        <v>0</v>
      </c>
      <c r="L554" s="315"/>
      <c r="M554" s="315"/>
      <c r="N554" s="315"/>
      <c r="O554" s="315"/>
      <c r="P554" s="315"/>
    </row>
    <row r="555" spans="2:16" ht="12.75" hidden="1" customHeight="1">
      <c r="B555" s="1514"/>
      <c r="C555" s="998" t="s">
        <v>579</v>
      </c>
      <c r="D555" s="1530" t="s">
        <v>1269</v>
      </c>
      <c r="E555" s="1531"/>
      <c r="F555" s="1531"/>
      <c r="G555" s="1532"/>
      <c r="H555" s="665">
        <v>0.1</v>
      </c>
      <c r="I555" s="516"/>
      <c r="J555" s="662">
        <f>$I$723*H555</f>
        <v>0</v>
      </c>
      <c r="K555" s="663">
        <f t="shared" si="35"/>
        <v>0</v>
      </c>
      <c r="L555" s="315"/>
      <c r="M555" s="315"/>
      <c r="N555" s="315"/>
      <c r="O555" s="315"/>
      <c r="P555" s="315"/>
    </row>
    <row r="556" spans="2:16" ht="12.75" hidden="1" customHeight="1">
      <c r="B556" s="1514"/>
      <c r="C556" s="998" t="s">
        <v>580</v>
      </c>
      <c r="D556" s="1530" t="s">
        <v>1269</v>
      </c>
      <c r="E556" s="1531"/>
      <c r="F556" s="1531"/>
      <c r="G556" s="1532"/>
      <c r="H556" s="665">
        <v>0.1</v>
      </c>
      <c r="I556" s="516"/>
      <c r="J556" s="662">
        <f t="shared" ref="J556:J589" si="37">$I$723*H556</f>
        <v>0</v>
      </c>
      <c r="K556" s="663">
        <f t="shared" si="35"/>
        <v>0</v>
      </c>
      <c r="L556" s="315"/>
      <c r="M556" s="315"/>
      <c r="N556" s="315"/>
      <c r="O556" s="315"/>
      <c r="P556" s="315"/>
    </row>
    <row r="557" spans="2:16" ht="12.75" hidden="1" customHeight="1">
      <c r="B557" s="1514"/>
      <c r="C557" s="998" t="s">
        <v>581</v>
      </c>
      <c r="D557" s="1530" t="s">
        <v>1269</v>
      </c>
      <c r="E557" s="1531"/>
      <c r="F557" s="1531"/>
      <c r="G557" s="1532"/>
      <c r="H557" s="665">
        <v>0.1</v>
      </c>
      <c r="I557" s="516"/>
      <c r="J557" s="662">
        <f t="shared" si="37"/>
        <v>0</v>
      </c>
      <c r="K557" s="663">
        <f t="shared" si="35"/>
        <v>0</v>
      </c>
      <c r="L557" s="315"/>
      <c r="M557" s="315"/>
      <c r="N557" s="315"/>
      <c r="O557" s="315"/>
      <c r="P557" s="315"/>
    </row>
    <row r="558" spans="2:16" ht="12.75" hidden="1" customHeight="1">
      <c r="B558" s="1514"/>
      <c r="C558" s="998" t="s">
        <v>582</v>
      </c>
      <c r="D558" s="1530" t="s">
        <v>1269</v>
      </c>
      <c r="E558" s="1531"/>
      <c r="F558" s="1531"/>
      <c r="G558" s="1532"/>
      <c r="H558" s="665">
        <v>0.1</v>
      </c>
      <c r="I558" s="516"/>
      <c r="J558" s="662">
        <f t="shared" si="37"/>
        <v>0</v>
      </c>
      <c r="K558" s="663">
        <f t="shared" si="35"/>
        <v>0</v>
      </c>
      <c r="L558" s="315"/>
      <c r="M558" s="315"/>
      <c r="N558" s="315"/>
      <c r="O558" s="315"/>
      <c r="P558" s="315"/>
    </row>
    <row r="559" spans="2:16" ht="12.75" hidden="1" customHeight="1">
      <c r="B559" s="1514"/>
      <c r="C559" s="998" t="s">
        <v>583</v>
      </c>
      <c r="D559" s="1530" t="s">
        <v>1269</v>
      </c>
      <c r="E559" s="1531"/>
      <c r="F559" s="1531"/>
      <c r="G559" s="1532"/>
      <c r="H559" s="665">
        <v>0.1</v>
      </c>
      <c r="I559" s="516"/>
      <c r="J559" s="662">
        <f t="shared" si="37"/>
        <v>0</v>
      </c>
      <c r="K559" s="663">
        <f t="shared" si="35"/>
        <v>0</v>
      </c>
      <c r="L559" s="315"/>
      <c r="M559" s="315"/>
      <c r="N559" s="315"/>
      <c r="O559" s="315"/>
      <c r="P559" s="315"/>
    </row>
    <row r="560" spans="2:16" ht="12.75" hidden="1" customHeight="1">
      <c r="B560" s="1514"/>
      <c r="C560" s="998" t="s">
        <v>584</v>
      </c>
      <c r="D560" s="1530" t="s">
        <v>1269</v>
      </c>
      <c r="E560" s="1531"/>
      <c r="F560" s="1531"/>
      <c r="G560" s="1532"/>
      <c r="H560" s="665">
        <v>0.1</v>
      </c>
      <c r="I560" s="516"/>
      <c r="J560" s="662">
        <f t="shared" si="37"/>
        <v>0</v>
      </c>
      <c r="K560" s="663">
        <f t="shared" si="35"/>
        <v>0</v>
      </c>
      <c r="L560" s="315"/>
      <c r="M560" s="315"/>
      <c r="N560" s="315"/>
      <c r="O560" s="315"/>
      <c r="P560" s="315"/>
    </row>
    <row r="561" spans="2:16" ht="12.75" hidden="1" customHeight="1">
      <c r="B561" s="1514"/>
      <c r="C561" s="998" t="s">
        <v>585</v>
      </c>
      <c r="D561" s="1530" t="s">
        <v>1269</v>
      </c>
      <c r="E561" s="1531"/>
      <c r="F561" s="1531"/>
      <c r="G561" s="1532"/>
      <c r="H561" s="665">
        <v>0.1</v>
      </c>
      <c r="I561" s="516"/>
      <c r="J561" s="662">
        <f t="shared" si="37"/>
        <v>0</v>
      </c>
      <c r="K561" s="663">
        <f t="shared" si="35"/>
        <v>0</v>
      </c>
      <c r="L561" s="315"/>
      <c r="M561" s="315"/>
      <c r="N561" s="315"/>
      <c r="O561" s="315"/>
      <c r="P561" s="315"/>
    </row>
    <row r="562" spans="2:16" ht="12.75" hidden="1" customHeight="1">
      <c r="B562" s="1514"/>
      <c r="C562" s="998" t="s">
        <v>586</v>
      </c>
      <c r="D562" s="1530" t="s">
        <v>1269</v>
      </c>
      <c r="E562" s="1531"/>
      <c r="F562" s="1531"/>
      <c r="G562" s="1532"/>
      <c r="H562" s="665">
        <v>0.1</v>
      </c>
      <c r="I562" s="516"/>
      <c r="J562" s="662">
        <f t="shared" si="37"/>
        <v>0</v>
      </c>
      <c r="K562" s="663">
        <f t="shared" si="35"/>
        <v>0</v>
      </c>
      <c r="L562" s="315"/>
      <c r="M562" s="315"/>
      <c r="N562" s="315"/>
      <c r="O562" s="315"/>
      <c r="P562" s="315"/>
    </row>
    <row r="563" spans="2:16" ht="12.75" hidden="1" customHeight="1">
      <c r="B563" s="1514"/>
      <c r="C563" s="998" t="s">
        <v>587</v>
      </c>
      <c r="D563" s="1530" t="s">
        <v>1269</v>
      </c>
      <c r="E563" s="1531"/>
      <c r="F563" s="1531"/>
      <c r="G563" s="1532"/>
      <c r="H563" s="665">
        <v>0.1</v>
      </c>
      <c r="I563" s="516"/>
      <c r="J563" s="662">
        <f t="shared" si="37"/>
        <v>0</v>
      </c>
      <c r="K563" s="663">
        <f t="shared" si="35"/>
        <v>0</v>
      </c>
      <c r="L563" s="315"/>
      <c r="M563" s="315"/>
      <c r="N563" s="315"/>
      <c r="O563" s="315"/>
      <c r="P563" s="315"/>
    </row>
    <row r="564" spans="2:16" ht="12.75" hidden="1" customHeight="1">
      <c r="B564" s="1514"/>
      <c r="C564" s="998" t="s">
        <v>588</v>
      </c>
      <c r="D564" s="1530" t="s">
        <v>1269</v>
      </c>
      <c r="E564" s="1531"/>
      <c r="F564" s="1531"/>
      <c r="G564" s="1532"/>
      <c r="H564" s="665">
        <v>0.1</v>
      </c>
      <c r="I564" s="516"/>
      <c r="J564" s="662">
        <f t="shared" si="37"/>
        <v>0</v>
      </c>
      <c r="K564" s="663">
        <f t="shared" si="35"/>
        <v>0</v>
      </c>
      <c r="L564" s="315"/>
      <c r="M564" s="315"/>
      <c r="N564" s="315"/>
      <c r="O564" s="315"/>
      <c r="P564" s="315"/>
    </row>
    <row r="565" spans="2:16" ht="12.75" hidden="1" customHeight="1">
      <c r="B565" s="1514"/>
      <c r="C565" s="998" t="s">
        <v>589</v>
      </c>
      <c r="D565" s="1530" t="s">
        <v>1269</v>
      </c>
      <c r="E565" s="1531"/>
      <c r="F565" s="1531"/>
      <c r="G565" s="1532"/>
      <c r="H565" s="665">
        <v>0.1</v>
      </c>
      <c r="I565" s="516"/>
      <c r="J565" s="662">
        <f t="shared" si="37"/>
        <v>0</v>
      </c>
      <c r="K565" s="663">
        <f t="shared" si="35"/>
        <v>0</v>
      </c>
      <c r="L565" s="315"/>
      <c r="M565" s="315"/>
      <c r="N565" s="315"/>
      <c r="O565" s="315"/>
      <c r="P565" s="315"/>
    </row>
    <row r="566" spans="2:16" ht="12.75" hidden="1" customHeight="1">
      <c r="B566" s="1514"/>
      <c r="C566" s="998" t="s">
        <v>590</v>
      </c>
      <c r="D566" s="1530" t="s">
        <v>1269</v>
      </c>
      <c r="E566" s="1531"/>
      <c r="F566" s="1531"/>
      <c r="G566" s="1532"/>
      <c r="H566" s="665">
        <v>0.1</v>
      </c>
      <c r="I566" s="516"/>
      <c r="J566" s="662">
        <f t="shared" si="37"/>
        <v>0</v>
      </c>
      <c r="K566" s="663">
        <f t="shared" si="35"/>
        <v>0</v>
      </c>
      <c r="L566" s="315"/>
      <c r="M566" s="315"/>
      <c r="N566" s="315"/>
      <c r="O566" s="315"/>
      <c r="P566" s="315"/>
    </row>
    <row r="567" spans="2:16" ht="12.75" hidden="1" customHeight="1">
      <c r="B567" s="1514"/>
      <c r="C567" s="998" t="s">
        <v>591</v>
      </c>
      <c r="D567" s="1530" t="s">
        <v>1269</v>
      </c>
      <c r="E567" s="1531"/>
      <c r="F567" s="1531"/>
      <c r="G567" s="1532"/>
      <c r="H567" s="665">
        <v>0.1</v>
      </c>
      <c r="I567" s="516"/>
      <c r="J567" s="662">
        <f t="shared" si="37"/>
        <v>0</v>
      </c>
      <c r="K567" s="663">
        <f t="shared" si="35"/>
        <v>0</v>
      </c>
      <c r="L567" s="315"/>
      <c r="M567" s="315"/>
      <c r="N567" s="315"/>
      <c r="O567" s="315"/>
      <c r="P567" s="315"/>
    </row>
    <row r="568" spans="2:16" ht="12.75" hidden="1" customHeight="1">
      <c r="B568" s="1514"/>
      <c r="C568" s="998" t="s">
        <v>592</v>
      </c>
      <c r="D568" s="1530" t="s">
        <v>1269</v>
      </c>
      <c r="E568" s="1531"/>
      <c r="F568" s="1531"/>
      <c r="G568" s="1532"/>
      <c r="H568" s="665">
        <v>0.1</v>
      </c>
      <c r="I568" s="516"/>
      <c r="J568" s="662">
        <f t="shared" si="37"/>
        <v>0</v>
      </c>
      <c r="K568" s="663">
        <f t="shared" si="35"/>
        <v>0</v>
      </c>
      <c r="L568" s="315"/>
      <c r="M568" s="315"/>
      <c r="N568" s="315"/>
      <c r="O568" s="315"/>
      <c r="P568" s="315"/>
    </row>
    <row r="569" spans="2:16" ht="12.75" hidden="1" customHeight="1">
      <c r="B569" s="1514"/>
      <c r="C569" s="998" t="s">
        <v>593</v>
      </c>
      <c r="D569" s="1530" t="s">
        <v>1269</v>
      </c>
      <c r="E569" s="1531"/>
      <c r="F569" s="1531"/>
      <c r="G569" s="1532"/>
      <c r="H569" s="665">
        <v>0.1</v>
      </c>
      <c r="I569" s="516"/>
      <c r="J569" s="662">
        <f t="shared" si="37"/>
        <v>0</v>
      </c>
      <c r="K569" s="663">
        <f t="shared" si="35"/>
        <v>0</v>
      </c>
      <c r="L569" s="315"/>
      <c r="M569" s="315"/>
      <c r="N569" s="315"/>
      <c r="O569" s="315"/>
      <c r="P569" s="315"/>
    </row>
    <row r="570" spans="2:16" ht="12.75" hidden="1" customHeight="1">
      <c r="B570" s="1514"/>
      <c r="C570" s="998" t="s">
        <v>594</v>
      </c>
      <c r="D570" s="1530" t="s">
        <v>1269</v>
      </c>
      <c r="E570" s="1531"/>
      <c r="F570" s="1531"/>
      <c r="G570" s="1532"/>
      <c r="H570" s="665">
        <v>0.1</v>
      </c>
      <c r="I570" s="516"/>
      <c r="J570" s="662">
        <f t="shared" si="37"/>
        <v>0</v>
      </c>
      <c r="K570" s="663">
        <f t="shared" si="35"/>
        <v>0</v>
      </c>
      <c r="L570" s="315"/>
      <c r="M570" s="315"/>
      <c r="N570" s="315"/>
      <c r="O570" s="315"/>
      <c r="P570" s="315"/>
    </row>
    <row r="571" spans="2:16" ht="12.75" hidden="1" customHeight="1">
      <c r="B571" s="1514"/>
      <c r="C571" s="998" t="s">
        <v>595</v>
      </c>
      <c r="D571" s="1530" t="s">
        <v>1269</v>
      </c>
      <c r="E571" s="1531"/>
      <c r="F571" s="1531"/>
      <c r="G571" s="1532"/>
      <c r="H571" s="665">
        <v>0.1</v>
      </c>
      <c r="I571" s="516"/>
      <c r="J571" s="662">
        <f t="shared" si="37"/>
        <v>0</v>
      </c>
      <c r="K571" s="663">
        <f t="shared" si="35"/>
        <v>0</v>
      </c>
      <c r="L571" s="315"/>
      <c r="M571" s="315"/>
      <c r="N571" s="315"/>
      <c r="O571" s="315"/>
      <c r="P571" s="315"/>
    </row>
    <row r="572" spans="2:16" ht="12.75" hidden="1" customHeight="1">
      <c r="B572" s="1514"/>
      <c r="C572" s="998" t="s">
        <v>596</v>
      </c>
      <c r="D572" s="1530" t="s">
        <v>1269</v>
      </c>
      <c r="E572" s="1531"/>
      <c r="F572" s="1531"/>
      <c r="G572" s="1532"/>
      <c r="H572" s="665">
        <v>0.1</v>
      </c>
      <c r="I572" s="516"/>
      <c r="J572" s="662">
        <f t="shared" si="37"/>
        <v>0</v>
      </c>
      <c r="K572" s="663">
        <f t="shared" si="35"/>
        <v>0</v>
      </c>
      <c r="L572" s="315"/>
      <c r="M572" s="315"/>
      <c r="N572" s="315"/>
      <c r="O572" s="315"/>
      <c r="P572" s="315"/>
    </row>
    <row r="573" spans="2:16" ht="12.75" hidden="1" customHeight="1">
      <c r="B573" s="1514"/>
      <c r="C573" s="998" t="s">
        <v>597</v>
      </c>
      <c r="D573" s="1530" t="s">
        <v>1269</v>
      </c>
      <c r="E573" s="1531"/>
      <c r="F573" s="1531"/>
      <c r="G573" s="1532"/>
      <c r="H573" s="665">
        <v>0.1</v>
      </c>
      <c r="I573" s="516"/>
      <c r="J573" s="662">
        <f t="shared" si="37"/>
        <v>0</v>
      </c>
      <c r="K573" s="663">
        <f t="shared" si="35"/>
        <v>0</v>
      </c>
      <c r="L573" s="315"/>
      <c r="M573" s="315"/>
      <c r="N573" s="315"/>
      <c r="O573" s="315"/>
      <c r="P573" s="315"/>
    </row>
    <row r="574" spans="2:16" ht="12.75" hidden="1" customHeight="1">
      <c r="B574" s="1514"/>
      <c r="C574" s="998" t="s">
        <v>598</v>
      </c>
      <c r="D574" s="1530" t="s">
        <v>1269</v>
      </c>
      <c r="E574" s="1531"/>
      <c r="F574" s="1531"/>
      <c r="G574" s="1532"/>
      <c r="H574" s="665">
        <v>0.1</v>
      </c>
      <c r="I574" s="516"/>
      <c r="J574" s="662">
        <f t="shared" si="37"/>
        <v>0</v>
      </c>
      <c r="K574" s="663">
        <f t="shared" si="35"/>
        <v>0</v>
      </c>
      <c r="L574" s="315"/>
      <c r="M574" s="315"/>
      <c r="N574" s="315"/>
      <c r="O574" s="315"/>
      <c r="P574" s="315"/>
    </row>
    <row r="575" spans="2:16" ht="12.75" hidden="1" customHeight="1">
      <c r="B575" s="1514"/>
      <c r="C575" s="998" t="s">
        <v>599</v>
      </c>
      <c r="D575" s="1530" t="s">
        <v>1269</v>
      </c>
      <c r="E575" s="1531"/>
      <c r="F575" s="1531"/>
      <c r="G575" s="1532"/>
      <c r="H575" s="665">
        <v>0.1</v>
      </c>
      <c r="I575" s="516"/>
      <c r="J575" s="662">
        <f t="shared" si="37"/>
        <v>0</v>
      </c>
      <c r="K575" s="663">
        <f t="shared" si="35"/>
        <v>0</v>
      </c>
      <c r="L575" s="315"/>
      <c r="M575" s="315"/>
      <c r="N575" s="315"/>
      <c r="O575" s="315"/>
      <c r="P575" s="315"/>
    </row>
    <row r="576" spans="2:16" ht="12.75" hidden="1" customHeight="1">
      <c r="B576" s="1514"/>
      <c r="C576" s="998" t="s">
        <v>600</v>
      </c>
      <c r="D576" s="1530" t="s">
        <v>1269</v>
      </c>
      <c r="E576" s="1531"/>
      <c r="F576" s="1531"/>
      <c r="G576" s="1532"/>
      <c r="H576" s="665">
        <v>0.1</v>
      </c>
      <c r="I576" s="516"/>
      <c r="J576" s="662">
        <f t="shared" si="37"/>
        <v>0</v>
      </c>
      <c r="K576" s="663">
        <f t="shared" si="35"/>
        <v>0</v>
      </c>
      <c r="L576" s="315"/>
      <c r="M576" s="315"/>
      <c r="N576" s="315"/>
      <c r="O576" s="315"/>
      <c r="P576" s="315"/>
    </row>
    <row r="577" spans="2:16" ht="12.75" hidden="1" customHeight="1">
      <c r="B577" s="1514"/>
      <c r="C577" s="998" t="s">
        <v>601</v>
      </c>
      <c r="D577" s="1530" t="s">
        <v>1269</v>
      </c>
      <c r="E577" s="1531"/>
      <c r="F577" s="1531"/>
      <c r="G577" s="1532"/>
      <c r="H577" s="665">
        <v>0.1</v>
      </c>
      <c r="I577" s="516"/>
      <c r="J577" s="662">
        <f t="shared" si="37"/>
        <v>0</v>
      </c>
      <c r="K577" s="663">
        <f t="shared" si="35"/>
        <v>0</v>
      </c>
      <c r="L577" s="315"/>
      <c r="M577" s="315"/>
      <c r="N577" s="315"/>
      <c r="O577" s="315"/>
      <c r="P577" s="315"/>
    </row>
    <row r="578" spans="2:16" ht="12.75" hidden="1" customHeight="1">
      <c r="B578" s="1514"/>
      <c r="C578" s="998" t="s">
        <v>602</v>
      </c>
      <c r="D578" s="1530" t="s">
        <v>1269</v>
      </c>
      <c r="E578" s="1531"/>
      <c r="F578" s="1531"/>
      <c r="G578" s="1532"/>
      <c r="H578" s="665">
        <v>0.1</v>
      </c>
      <c r="I578" s="516"/>
      <c r="J578" s="662">
        <f t="shared" si="37"/>
        <v>0</v>
      </c>
      <c r="K578" s="663">
        <f t="shared" si="35"/>
        <v>0</v>
      </c>
      <c r="L578" s="315"/>
      <c r="M578" s="315"/>
      <c r="N578" s="315"/>
      <c r="O578" s="315"/>
      <c r="P578" s="315"/>
    </row>
    <row r="579" spans="2:16" ht="12.75" hidden="1" customHeight="1">
      <c r="B579" s="1514"/>
      <c r="C579" s="998" t="s">
        <v>603</v>
      </c>
      <c r="D579" s="1530" t="s">
        <v>1269</v>
      </c>
      <c r="E579" s="1531"/>
      <c r="F579" s="1531"/>
      <c r="G579" s="1532"/>
      <c r="H579" s="665">
        <v>0.1</v>
      </c>
      <c r="I579" s="516"/>
      <c r="J579" s="662">
        <f t="shared" si="37"/>
        <v>0</v>
      </c>
      <c r="K579" s="663">
        <f t="shared" si="35"/>
        <v>0</v>
      </c>
      <c r="L579" s="315"/>
      <c r="M579" s="315"/>
      <c r="N579" s="315"/>
      <c r="O579" s="315"/>
      <c r="P579" s="315"/>
    </row>
    <row r="580" spans="2:16" ht="12.75" hidden="1" customHeight="1">
      <c r="B580" s="1514"/>
      <c r="C580" s="998" t="s">
        <v>604</v>
      </c>
      <c r="D580" s="1530" t="s">
        <v>1269</v>
      </c>
      <c r="E580" s="1531"/>
      <c r="F580" s="1531"/>
      <c r="G580" s="1532"/>
      <c r="H580" s="665">
        <v>0.1</v>
      </c>
      <c r="I580" s="516"/>
      <c r="J580" s="662">
        <f t="shared" si="37"/>
        <v>0</v>
      </c>
      <c r="K580" s="663">
        <f t="shared" si="35"/>
        <v>0</v>
      </c>
      <c r="L580" s="315"/>
      <c r="M580" s="315"/>
      <c r="N580" s="315"/>
      <c r="O580" s="315"/>
      <c r="P580" s="315"/>
    </row>
    <row r="581" spans="2:16" ht="12.75" hidden="1" customHeight="1">
      <c r="B581" s="1514"/>
      <c r="C581" s="998" t="s">
        <v>605</v>
      </c>
      <c r="D581" s="1530" t="s">
        <v>1269</v>
      </c>
      <c r="E581" s="1531"/>
      <c r="F581" s="1531"/>
      <c r="G581" s="1532"/>
      <c r="H581" s="665">
        <v>0.1</v>
      </c>
      <c r="I581" s="516"/>
      <c r="J581" s="662">
        <f t="shared" si="37"/>
        <v>0</v>
      </c>
      <c r="K581" s="663">
        <f t="shared" si="35"/>
        <v>0</v>
      </c>
      <c r="L581" s="315"/>
      <c r="M581" s="315"/>
      <c r="N581" s="315"/>
      <c r="O581" s="315"/>
      <c r="P581" s="315"/>
    </row>
    <row r="582" spans="2:16" ht="12.75" hidden="1" customHeight="1">
      <c r="B582" s="1514"/>
      <c r="C582" s="998" t="s">
        <v>606</v>
      </c>
      <c r="D582" s="1530" t="s">
        <v>1269</v>
      </c>
      <c r="E582" s="1531"/>
      <c r="F582" s="1531"/>
      <c r="G582" s="1532"/>
      <c r="H582" s="665">
        <v>0.1</v>
      </c>
      <c r="I582" s="516"/>
      <c r="J582" s="662">
        <f t="shared" si="37"/>
        <v>0</v>
      </c>
      <c r="K582" s="663">
        <f t="shared" ref="K582:K617" si="38">IF(I582-J582&lt;0,0,I582-J582)</f>
        <v>0</v>
      </c>
      <c r="L582" s="315"/>
      <c r="M582" s="315"/>
      <c r="N582" s="315"/>
      <c r="O582" s="315"/>
      <c r="P582" s="315"/>
    </row>
    <row r="583" spans="2:16" ht="12.75" hidden="1" customHeight="1">
      <c r="B583" s="1514"/>
      <c r="C583" s="998" t="s">
        <v>607</v>
      </c>
      <c r="D583" s="1530" t="s">
        <v>1269</v>
      </c>
      <c r="E583" s="1531"/>
      <c r="F583" s="1531"/>
      <c r="G583" s="1532"/>
      <c r="H583" s="665">
        <v>0.1</v>
      </c>
      <c r="I583" s="516"/>
      <c r="J583" s="662">
        <f t="shared" si="37"/>
        <v>0</v>
      </c>
      <c r="K583" s="663">
        <f t="shared" si="38"/>
        <v>0</v>
      </c>
      <c r="L583" s="315"/>
      <c r="M583" s="315"/>
      <c r="N583" s="315"/>
      <c r="O583" s="315"/>
      <c r="P583" s="315"/>
    </row>
    <row r="584" spans="2:16" ht="12.75" hidden="1" customHeight="1">
      <c r="B584" s="1514"/>
      <c r="C584" s="998" t="s">
        <v>608</v>
      </c>
      <c r="D584" s="1530" t="s">
        <v>1269</v>
      </c>
      <c r="E584" s="1531"/>
      <c r="F584" s="1531"/>
      <c r="G584" s="1532"/>
      <c r="H584" s="665">
        <v>0.1</v>
      </c>
      <c r="I584" s="516"/>
      <c r="J584" s="662">
        <f t="shared" si="37"/>
        <v>0</v>
      </c>
      <c r="K584" s="663">
        <f t="shared" si="38"/>
        <v>0</v>
      </c>
      <c r="L584" s="315"/>
      <c r="M584" s="315"/>
      <c r="N584" s="315"/>
      <c r="O584" s="315"/>
      <c r="P584" s="315"/>
    </row>
    <row r="585" spans="2:16" ht="12.75" hidden="1" customHeight="1">
      <c r="B585" s="1514"/>
      <c r="C585" s="998" t="s">
        <v>609</v>
      </c>
      <c r="D585" s="1530" t="s">
        <v>1269</v>
      </c>
      <c r="E585" s="1531"/>
      <c r="F585" s="1531"/>
      <c r="G585" s="1532"/>
      <c r="H585" s="665">
        <v>0.1</v>
      </c>
      <c r="I585" s="516"/>
      <c r="J585" s="662">
        <f t="shared" si="37"/>
        <v>0</v>
      </c>
      <c r="K585" s="663">
        <f t="shared" si="38"/>
        <v>0</v>
      </c>
      <c r="L585" s="315"/>
      <c r="M585" s="315"/>
      <c r="N585" s="315"/>
      <c r="O585" s="315"/>
      <c r="P585" s="315"/>
    </row>
    <row r="586" spans="2:16" ht="12.75" hidden="1" customHeight="1">
      <c r="B586" s="1514"/>
      <c r="C586" s="998" t="s">
        <v>610</v>
      </c>
      <c r="D586" s="1530" t="s">
        <v>1269</v>
      </c>
      <c r="E586" s="1531"/>
      <c r="F586" s="1531"/>
      <c r="G586" s="1532"/>
      <c r="H586" s="665">
        <v>0.1</v>
      </c>
      <c r="I586" s="516"/>
      <c r="J586" s="662">
        <f t="shared" si="37"/>
        <v>0</v>
      </c>
      <c r="K586" s="663">
        <f t="shared" si="38"/>
        <v>0</v>
      </c>
      <c r="L586" s="315"/>
      <c r="M586" s="315"/>
      <c r="N586" s="315"/>
      <c r="O586" s="315"/>
      <c r="P586" s="315"/>
    </row>
    <row r="587" spans="2:16" ht="12.75" hidden="1" customHeight="1">
      <c r="B587" s="1514"/>
      <c r="C587" s="998" t="s">
        <v>611</v>
      </c>
      <c r="D587" s="1530" t="s">
        <v>1269</v>
      </c>
      <c r="E587" s="1531"/>
      <c r="F587" s="1531"/>
      <c r="G587" s="1532"/>
      <c r="H587" s="665">
        <v>0.1</v>
      </c>
      <c r="I587" s="516"/>
      <c r="J587" s="662">
        <f t="shared" si="37"/>
        <v>0</v>
      </c>
      <c r="K587" s="663">
        <f t="shared" si="38"/>
        <v>0</v>
      </c>
      <c r="L587" s="315"/>
      <c r="M587" s="315"/>
      <c r="N587" s="315"/>
      <c r="O587" s="315"/>
      <c r="P587" s="315"/>
    </row>
    <row r="588" spans="2:16" ht="12.75" hidden="1" customHeight="1">
      <c r="B588" s="1514"/>
      <c r="C588" s="998" t="s">
        <v>612</v>
      </c>
      <c r="D588" s="1530" t="s">
        <v>1269</v>
      </c>
      <c r="E588" s="1531"/>
      <c r="F588" s="1531"/>
      <c r="G588" s="1532"/>
      <c r="H588" s="665">
        <v>0.1</v>
      </c>
      <c r="I588" s="516"/>
      <c r="J588" s="662">
        <f t="shared" si="37"/>
        <v>0</v>
      </c>
      <c r="K588" s="663">
        <f t="shared" si="38"/>
        <v>0</v>
      </c>
      <c r="L588" s="315"/>
      <c r="M588" s="315"/>
      <c r="N588" s="315"/>
      <c r="O588" s="315"/>
      <c r="P588" s="315"/>
    </row>
    <row r="589" spans="2:16" ht="12.75" hidden="1" customHeight="1">
      <c r="B589" s="1514"/>
      <c r="C589" s="998" t="s">
        <v>613</v>
      </c>
      <c r="D589" s="1530" t="s">
        <v>1269</v>
      </c>
      <c r="E589" s="1531"/>
      <c r="F589" s="1531"/>
      <c r="G589" s="1532"/>
      <c r="H589" s="665">
        <v>0.1</v>
      </c>
      <c r="I589" s="516"/>
      <c r="J589" s="662">
        <f t="shared" si="37"/>
        <v>0</v>
      </c>
      <c r="K589" s="663">
        <f t="shared" si="38"/>
        <v>0</v>
      </c>
      <c r="L589" s="315"/>
      <c r="M589" s="315"/>
      <c r="N589" s="315"/>
      <c r="O589" s="315"/>
      <c r="P589" s="315"/>
    </row>
    <row r="590" spans="2:16" ht="12.75" hidden="1" customHeight="1">
      <c r="B590" s="1514"/>
      <c r="C590" s="998" t="s">
        <v>614</v>
      </c>
      <c r="D590" s="1530" t="s">
        <v>1269</v>
      </c>
      <c r="E590" s="1531"/>
      <c r="F590" s="1531"/>
      <c r="G590" s="1532"/>
      <c r="H590" s="665">
        <v>0.1</v>
      </c>
      <c r="I590" s="516"/>
      <c r="J590" s="662">
        <f>$I$723*H590</f>
        <v>0</v>
      </c>
      <c r="K590" s="663">
        <f t="shared" si="38"/>
        <v>0</v>
      </c>
      <c r="L590" s="315"/>
      <c r="M590" s="315"/>
      <c r="N590" s="315"/>
      <c r="O590" s="315"/>
      <c r="P590" s="315"/>
    </row>
    <row r="591" spans="2:16" ht="12.75" hidden="1" customHeight="1">
      <c r="B591" s="1514"/>
      <c r="C591" s="998" t="s">
        <v>615</v>
      </c>
      <c r="D591" s="1530" t="s">
        <v>1269</v>
      </c>
      <c r="E591" s="1531"/>
      <c r="F591" s="1531"/>
      <c r="G591" s="1532"/>
      <c r="H591" s="665">
        <v>0.1</v>
      </c>
      <c r="I591" s="516"/>
      <c r="J591" s="662">
        <f>$I$723*H591</f>
        <v>0</v>
      </c>
      <c r="K591" s="663">
        <f t="shared" si="38"/>
        <v>0</v>
      </c>
      <c r="L591" s="315"/>
      <c r="M591" s="315"/>
      <c r="N591" s="315"/>
      <c r="O591" s="315"/>
      <c r="P591" s="315"/>
    </row>
    <row r="592" spans="2:16" ht="12.75" hidden="1" customHeight="1">
      <c r="B592" s="1514"/>
      <c r="C592" s="998" t="s">
        <v>616</v>
      </c>
      <c r="D592" s="1530" t="s">
        <v>1269</v>
      </c>
      <c r="E592" s="1531"/>
      <c r="F592" s="1531"/>
      <c r="G592" s="1532"/>
      <c r="H592" s="665">
        <v>0.1</v>
      </c>
      <c r="I592" s="516"/>
      <c r="J592" s="662">
        <f>$I$723*H592</f>
        <v>0</v>
      </c>
      <c r="K592" s="663">
        <f t="shared" si="38"/>
        <v>0</v>
      </c>
      <c r="L592" s="315"/>
      <c r="M592" s="315"/>
      <c r="N592" s="315"/>
      <c r="O592" s="315"/>
      <c r="P592" s="315"/>
    </row>
    <row r="593" spans="2:16" ht="12.75" hidden="1" customHeight="1">
      <c r="B593" s="1514"/>
      <c r="C593" s="998" t="s">
        <v>617</v>
      </c>
      <c r="D593" s="1530" t="s">
        <v>1269</v>
      </c>
      <c r="E593" s="1531"/>
      <c r="F593" s="1531"/>
      <c r="G593" s="1532"/>
      <c r="H593" s="665">
        <v>0.1</v>
      </c>
      <c r="I593" s="516"/>
      <c r="J593" s="662">
        <f t="shared" ref="J593:J600" si="39">$I$723*H593</f>
        <v>0</v>
      </c>
      <c r="K593" s="663">
        <f t="shared" si="38"/>
        <v>0</v>
      </c>
      <c r="L593" s="315"/>
      <c r="M593" s="315"/>
      <c r="N593" s="315"/>
      <c r="O593" s="315"/>
      <c r="P593" s="315"/>
    </row>
    <row r="594" spans="2:16" ht="12.75" hidden="1" customHeight="1">
      <c r="B594" s="1514"/>
      <c r="C594" s="998" t="s">
        <v>618</v>
      </c>
      <c r="D594" s="1530" t="s">
        <v>1269</v>
      </c>
      <c r="E594" s="1531"/>
      <c r="F594" s="1531"/>
      <c r="G594" s="1532"/>
      <c r="H594" s="665">
        <v>0.1</v>
      </c>
      <c r="I594" s="516"/>
      <c r="J594" s="662">
        <f t="shared" si="39"/>
        <v>0</v>
      </c>
      <c r="K594" s="663">
        <f t="shared" si="38"/>
        <v>0</v>
      </c>
      <c r="L594" s="315"/>
      <c r="M594" s="315"/>
      <c r="N594" s="315"/>
      <c r="O594" s="315"/>
      <c r="P594" s="315"/>
    </row>
    <row r="595" spans="2:16" ht="12.75" hidden="1" customHeight="1">
      <c r="B595" s="1514"/>
      <c r="C595" s="998" t="s">
        <v>619</v>
      </c>
      <c r="D595" s="1530" t="s">
        <v>1269</v>
      </c>
      <c r="E595" s="1531"/>
      <c r="F595" s="1531"/>
      <c r="G595" s="1532"/>
      <c r="H595" s="665">
        <v>0.1</v>
      </c>
      <c r="I595" s="516"/>
      <c r="J595" s="662">
        <f t="shared" si="39"/>
        <v>0</v>
      </c>
      <c r="K595" s="663">
        <f t="shared" si="38"/>
        <v>0</v>
      </c>
      <c r="L595" s="315"/>
      <c r="M595" s="315"/>
      <c r="N595" s="315"/>
      <c r="O595" s="315"/>
      <c r="P595" s="315"/>
    </row>
    <row r="596" spans="2:16" ht="12.75" hidden="1" customHeight="1">
      <c r="B596" s="1514"/>
      <c r="C596" s="998" t="s">
        <v>620</v>
      </c>
      <c r="D596" s="1530" t="s">
        <v>1269</v>
      </c>
      <c r="E596" s="1531"/>
      <c r="F596" s="1531"/>
      <c r="G596" s="1532"/>
      <c r="H596" s="665">
        <v>0.1</v>
      </c>
      <c r="I596" s="516"/>
      <c r="J596" s="662">
        <f t="shared" si="39"/>
        <v>0</v>
      </c>
      <c r="K596" s="663">
        <f t="shared" si="38"/>
        <v>0</v>
      </c>
      <c r="L596" s="315"/>
      <c r="M596" s="315"/>
      <c r="N596" s="315"/>
      <c r="O596" s="315"/>
      <c r="P596" s="315"/>
    </row>
    <row r="597" spans="2:16" ht="12.75" hidden="1" customHeight="1">
      <c r="B597" s="1514"/>
      <c r="C597" s="998" t="s">
        <v>621</v>
      </c>
      <c r="D597" s="1530" t="s">
        <v>1269</v>
      </c>
      <c r="E597" s="1531"/>
      <c r="F597" s="1531"/>
      <c r="G597" s="1532"/>
      <c r="H597" s="665">
        <v>0.1</v>
      </c>
      <c r="I597" s="516"/>
      <c r="J597" s="662">
        <f t="shared" si="39"/>
        <v>0</v>
      </c>
      <c r="K597" s="663">
        <f t="shared" si="38"/>
        <v>0</v>
      </c>
      <c r="L597" s="315"/>
      <c r="M597" s="315"/>
      <c r="N597" s="315"/>
      <c r="O597" s="315"/>
      <c r="P597" s="315"/>
    </row>
    <row r="598" spans="2:16" ht="12.75" hidden="1" customHeight="1">
      <c r="B598" s="1514"/>
      <c r="C598" s="998" t="s">
        <v>622</v>
      </c>
      <c r="D598" s="1530" t="s">
        <v>1269</v>
      </c>
      <c r="E598" s="1531"/>
      <c r="F598" s="1531"/>
      <c r="G598" s="1532"/>
      <c r="H598" s="665">
        <v>0.1</v>
      </c>
      <c r="I598" s="516"/>
      <c r="J598" s="662">
        <f t="shared" si="39"/>
        <v>0</v>
      </c>
      <c r="K598" s="663">
        <f t="shared" si="38"/>
        <v>0</v>
      </c>
      <c r="L598" s="315"/>
      <c r="M598" s="315"/>
      <c r="N598" s="315"/>
      <c r="O598" s="315"/>
      <c r="P598" s="315"/>
    </row>
    <row r="599" spans="2:16" ht="12.75" hidden="1" customHeight="1">
      <c r="B599" s="1514"/>
      <c r="C599" s="998" t="s">
        <v>623</v>
      </c>
      <c r="D599" s="1530" t="s">
        <v>1269</v>
      </c>
      <c r="E599" s="1531"/>
      <c r="F599" s="1531"/>
      <c r="G599" s="1532"/>
      <c r="H599" s="665">
        <v>0.1</v>
      </c>
      <c r="I599" s="516"/>
      <c r="J599" s="662">
        <f t="shared" si="39"/>
        <v>0</v>
      </c>
      <c r="K599" s="663">
        <f t="shared" si="38"/>
        <v>0</v>
      </c>
      <c r="L599" s="315"/>
      <c r="M599" s="315"/>
      <c r="N599" s="315"/>
      <c r="O599" s="315"/>
      <c r="P599" s="315"/>
    </row>
    <row r="600" spans="2:16" ht="12.75" hidden="1" customHeight="1">
      <c r="B600" s="1514"/>
      <c r="C600" s="998" t="s">
        <v>624</v>
      </c>
      <c r="D600" s="1530" t="s">
        <v>1269</v>
      </c>
      <c r="E600" s="1531"/>
      <c r="F600" s="1531"/>
      <c r="G600" s="1532"/>
      <c r="H600" s="665">
        <v>0.1</v>
      </c>
      <c r="I600" s="516"/>
      <c r="J600" s="662">
        <f t="shared" si="39"/>
        <v>0</v>
      </c>
      <c r="K600" s="663">
        <f t="shared" si="38"/>
        <v>0</v>
      </c>
      <c r="L600" s="315"/>
      <c r="M600" s="315"/>
      <c r="N600" s="315"/>
      <c r="O600" s="315"/>
      <c r="P600" s="315"/>
    </row>
    <row r="601" spans="2:16" ht="12.75" hidden="1" customHeight="1">
      <c r="B601" s="1514"/>
      <c r="C601" s="998" t="s">
        <v>625</v>
      </c>
      <c r="D601" s="1530" t="s">
        <v>1269</v>
      </c>
      <c r="E601" s="1531"/>
      <c r="F601" s="1531"/>
      <c r="G601" s="1532"/>
      <c r="H601" s="665">
        <v>0.1</v>
      </c>
      <c r="I601" s="516"/>
      <c r="J601" s="662">
        <f t="shared" ref="J601:J608" si="40">$I$723*H601</f>
        <v>0</v>
      </c>
      <c r="K601" s="663">
        <f t="shared" si="38"/>
        <v>0</v>
      </c>
      <c r="L601" s="315"/>
      <c r="M601" s="315"/>
      <c r="N601" s="315"/>
      <c r="O601" s="315"/>
      <c r="P601" s="315"/>
    </row>
    <row r="602" spans="2:16" ht="12.75" hidden="1" customHeight="1">
      <c r="B602" s="1514"/>
      <c r="C602" s="998" t="s">
        <v>626</v>
      </c>
      <c r="D602" s="1530" t="s">
        <v>1269</v>
      </c>
      <c r="E602" s="1531"/>
      <c r="F602" s="1531"/>
      <c r="G602" s="1532"/>
      <c r="H602" s="665">
        <v>0.1</v>
      </c>
      <c r="I602" s="516"/>
      <c r="J602" s="662">
        <f t="shared" si="40"/>
        <v>0</v>
      </c>
      <c r="K602" s="663">
        <f t="shared" si="38"/>
        <v>0</v>
      </c>
      <c r="L602" s="315"/>
      <c r="M602" s="315"/>
      <c r="N602" s="315"/>
      <c r="O602" s="315"/>
      <c r="P602" s="315"/>
    </row>
    <row r="603" spans="2:16" ht="12.75" hidden="1" customHeight="1">
      <c r="B603" s="1514"/>
      <c r="C603" s="998" t="s">
        <v>627</v>
      </c>
      <c r="D603" s="1530" t="s">
        <v>1269</v>
      </c>
      <c r="E603" s="1531"/>
      <c r="F603" s="1531"/>
      <c r="G603" s="1532"/>
      <c r="H603" s="665">
        <v>0.1</v>
      </c>
      <c r="I603" s="516"/>
      <c r="J603" s="662">
        <f t="shared" si="40"/>
        <v>0</v>
      </c>
      <c r="K603" s="663">
        <f t="shared" si="38"/>
        <v>0</v>
      </c>
      <c r="L603" s="315"/>
      <c r="M603" s="315"/>
      <c r="N603" s="315"/>
      <c r="O603" s="315"/>
      <c r="P603" s="315"/>
    </row>
    <row r="604" spans="2:16" ht="12.75" hidden="1" customHeight="1">
      <c r="B604" s="1514"/>
      <c r="C604" s="998" t="s">
        <v>628</v>
      </c>
      <c r="D604" s="1530" t="s">
        <v>1269</v>
      </c>
      <c r="E604" s="1531"/>
      <c r="F604" s="1531"/>
      <c r="G604" s="1532"/>
      <c r="H604" s="665">
        <v>0.1</v>
      </c>
      <c r="I604" s="516"/>
      <c r="J604" s="662">
        <f t="shared" si="40"/>
        <v>0</v>
      </c>
      <c r="K604" s="663">
        <f t="shared" si="38"/>
        <v>0</v>
      </c>
      <c r="L604" s="315"/>
      <c r="M604" s="315"/>
      <c r="N604" s="315"/>
      <c r="O604" s="315"/>
      <c r="P604" s="315"/>
    </row>
    <row r="605" spans="2:16" ht="12.75" hidden="1" customHeight="1">
      <c r="B605" s="1514"/>
      <c r="C605" s="998" t="s">
        <v>629</v>
      </c>
      <c r="D605" s="1530" t="s">
        <v>1269</v>
      </c>
      <c r="E605" s="1531"/>
      <c r="F605" s="1531"/>
      <c r="G605" s="1532"/>
      <c r="H605" s="665">
        <v>0.1</v>
      </c>
      <c r="I605" s="516"/>
      <c r="J605" s="662">
        <f t="shared" si="40"/>
        <v>0</v>
      </c>
      <c r="K605" s="663">
        <f t="shared" si="38"/>
        <v>0</v>
      </c>
      <c r="L605" s="315"/>
      <c r="M605" s="315"/>
      <c r="N605" s="315"/>
      <c r="O605" s="315"/>
      <c r="P605" s="315"/>
    </row>
    <row r="606" spans="2:16" ht="12.75" hidden="1" customHeight="1">
      <c r="B606" s="1514"/>
      <c r="C606" s="998" t="s">
        <v>630</v>
      </c>
      <c r="D606" s="1530" t="s">
        <v>1269</v>
      </c>
      <c r="E606" s="1531"/>
      <c r="F606" s="1531"/>
      <c r="G606" s="1532"/>
      <c r="H606" s="665">
        <v>0.1</v>
      </c>
      <c r="I606" s="516"/>
      <c r="J606" s="662">
        <f t="shared" si="40"/>
        <v>0</v>
      </c>
      <c r="K606" s="663">
        <f t="shared" si="38"/>
        <v>0</v>
      </c>
      <c r="L606" s="315"/>
      <c r="M606" s="315"/>
      <c r="N606" s="315"/>
      <c r="O606" s="315"/>
      <c r="P606" s="315"/>
    </row>
    <row r="607" spans="2:16" ht="12.75" hidden="1" customHeight="1">
      <c r="B607" s="1514"/>
      <c r="C607" s="998" t="s">
        <v>631</v>
      </c>
      <c r="D607" s="1530" t="s">
        <v>1269</v>
      </c>
      <c r="E607" s="1531"/>
      <c r="F607" s="1531"/>
      <c r="G607" s="1532"/>
      <c r="H607" s="665">
        <v>0.1</v>
      </c>
      <c r="I607" s="516"/>
      <c r="J607" s="662">
        <f t="shared" si="40"/>
        <v>0</v>
      </c>
      <c r="K607" s="663">
        <f t="shared" si="38"/>
        <v>0</v>
      </c>
      <c r="L607" s="315"/>
      <c r="M607" s="315"/>
      <c r="N607" s="315"/>
      <c r="O607" s="315"/>
      <c r="P607" s="315"/>
    </row>
    <row r="608" spans="2:16" ht="12.75" hidden="1" customHeight="1">
      <c r="B608" s="1514"/>
      <c r="C608" s="998" t="s">
        <v>632</v>
      </c>
      <c r="D608" s="1530" t="s">
        <v>1269</v>
      </c>
      <c r="E608" s="1531"/>
      <c r="F608" s="1531"/>
      <c r="G608" s="1532"/>
      <c r="H608" s="665">
        <v>0.1</v>
      </c>
      <c r="I608" s="516"/>
      <c r="J608" s="662">
        <f t="shared" si="40"/>
        <v>0</v>
      </c>
      <c r="K608" s="663">
        <f t="shared" si="38"/>
        <v>0</v>
      </c>
      <c r="L608" s="315"/>
      <c r="M608" s="315"/>
      <c r="N608" s="315"/>
      <c r="O608" s="315"/>
      <c r="P608" s="315"/>
    </row>
    <row r="609" spans="2:16" ht="12.75" hidden="1" customHeight="1">
      <c r="B609" s="1514"/>
      <c r="C609" s="998" t="s">
        <v>633</v>
      </c>
      <c r="D609" s="1530" t="s">
        <v>1269</v>
      </c>
      <c r="E609" s="1531"/>
      <c r="F609" s="1531"/>
      <c r="G609" s="1532"/>
      <c r="H609" s="665">
        <v>0.1</v>
      </c>
      <c r="I609" s="516"/>
      <c r="J609" s="662">
        <f t="shared" ref="J609:J617" si="41">$I$723*H609</f>
        <v>0</v>
      </c>
      <c r="K609" s="663">
        <f t="shared" si="38"/>
        <v>0</v>
      </c>
      <c r="L609" s="315"/>
      <c r="M609" s="315"/>
      <c r="N609" s="315"/>
      <c r="O609" s="315"/>
      <c r="P609" s="315"/>
    </row>
    <row r="610" spans="2:16" ht="12.75" hidden="1" customHeight="1">
      <c r="B610" s="1514"/>
      <c r="C610" s="998" t="s">
        <v>634</v>
      </c>
      <c r="D610" s="1530" t="s">
        <v>1269</v>
      </c>
      <c r="E610" s="1531"/>
      <c r="F610" s="1531"/>
      <c r="G610" s="1532"/>
      <c r="H610" s="665">
        <v>0.1</v>
      </c>
      <c r="I610" s="516"/>
      <c r="J610" s="662">
        <f t="shared" si="41"/>
        <v>0</v>
      </c>
      <c r="K610" s="663">
        <f t="shared" si="38"/>
        <v>0</v>
      </c>
      <c r="L610" s="315"/>
      <c r="M610" s="315"/>
      <c r="N610" s="315"/>
      <c r="O610" s="315"/>
      <c r="P610" s="315"/>
    </row>
    <row r="611" spans="2:16" ht="12.75" hidden="1" customHeight="1">
      <c r="B611" s="1514"/>
      <c r="C611" s="998" t="s">
        <v>635</v>
      </c>
      <c r="D611" s="1530" t="s">
        <v>1269</v>
      </c>
      <c r="E611" s="1531"/>
      <c r="F611" s="1531"/>
      <c r="G611" s="1532"/>
      <c r="H611" s="665">
        <v>0.1</v>
      </c>
      <c r="I611" s="516"/>
      <c r="J611" s="662">
        <f t="shared" si="41"/>
        <v>0</v>
      </c>
      <c r="K611" s="663">
        <f t="shared" si="38"/>
        <v>0</v>
      </c>
      <c r="L611" s="315"/>
      <c r="M611" s="315"/>
      <c r="N611" s="315"/>
      <c r="O611" s="315"/>
      <c r="P611" s="315"/>
    </row>
    <row r="612" spans="2:16" ht="12.75" hidden="1" customHeight="1">
      <c r="B612" s="1514"/>
      <c r="C612" s="998" t="s">
        <v>636</v>
      </c>
      <c r="D612" s="1530" t="s">
        <v>1269</v>
      </c>
      <c r="E612" s="1531"/>
      <c r="F612" s="1531"/>
      <c r="G612" s="1532"/>
      <c r="H612" s="665">
        <v>0.1</v>
      </c>
      <c r="I612" s="516"/>
      <c r="J612" s="662">
        <f t="shared" si="41"/>
        <v>0</v>
      </c>
      <c r="K612" s="663">
        <f t="shared" si="38"/>
        <v>0</v>
      </c>
      <c r="L612" s="315"/>
      <c r="M612" s="315"/>
      <c r="N612" s="315"/>
      <c r="O612" s="315"/>
      <c r="P612" s="315"/>
    </row>
    <row r="613" spans="2:16" ht="12.75" hidden="1" customHeight="1">
      <c r="B613" s="1514"/>
      <c r="C613" s="998" t="s">
        <v>637</v>
      </c>
      <c r="D613" s="1530" t="s">
        <v>1269</v>
      </c>
      <c r="E613" s="1531"/>
      <c r="F613" s="1531"/>
      <c r="G613" s="1532"/>
      <c r="H613" s="665">
        <v>0.1</v>
      </c>
      <c r="I613" s="516"/>
      <c r="J613" s="662">
        <f t="shared" si="41"/>
        <v>0</v>
      </c>
      <c r="K613" s="663">
        <f t="shared" si="38"/>
        <v>0</v>
      </c>
      <c r="L613" s="315"/>
      <c r="M613" s="315"/>
      <c r="N613" s="315"/>
      <c r="O613" s="315"/>
      <c r="P613" s="315"/>
    </row>
    <row r="614" spans="2:16" ht="12.75" hidden="1" customHeight="1">
      <c r="B614" s="1514"/>
      <c r="C614" s="998" t="s">
        <v>638</v>
      </c>
      <c r="D614" s="1530" t="s">
        <v>1269</v>
      </c>
      <c r="E614" s="1531"/>
      <c r="F614" s="1531"/>
      <c r="G614" s="1532"/>
      <c r="H614" s="665">
        <v>0.1</v>
      </c>
      <c r="I614" s="516"/>
      <c r="J614" s="662">
        <f t="shared" si="41"/>
        <v>0</v>
      </c>
      <c r="K614" s="663">
        <f t="shared" si="38"/>
        <v>0</v>
      </c>
      <c r="L614" s="315"/>
      <c r="M614" s="315"/>
      <c r="N614" s="315"/>
      <c r="O614" s="315"/>
      <c r="P614" s="315"/>
    </row>
    <row r="615" spans="2:16" ht="12.75" hidden="1" customHeight="1">
      <c r="B615" s="1514"/>
      <c r="C615" s="998" t="s">
        <v>639</v>
      </c>
      <c r="D615" s="1530" t="s">
        <v>1269</v>
      </c>
      <c r="E615" s="1531"/>
      <c r="F615" s="1531"/>
      <c r="G615" s="1532"/>
      <c r="H615" s="665">
        <v>0.1</v>
      </c>
      <c r="I615" s="516"/>
      <c r="J615" s="662">
        <f t="shared" si="41"/>
        <v>0</v>
      </c>
      <c r="K615" s="663">
        <f t="shared" si="38"/>
        <v>0</v>
      </c>
      <c r="L615" s="315"/>
      <c r="M615" s="315"/>
      <c r="N615" s="315"/>
      <c r="O615" s="315"/>
      <c r="P615" s="315"/>
    </row>
    <row r="616" spans="2:16" ht="12.75" hidden="1" customHeight="1">
      <c r="B616" s="1514"/>
      <c r="C616" s="998" t="s">
        <v>640</v>
      </c>
      <c r="D616" s="1530" t="s">
        <v>1269</v>
      </c>
      <c r="E616" s="1531"/>
      <c r="F616" s="1531"/>
      <c r="G616" s="1532"/>
      <c r="H616" s="665">
        <v>0.1</v>
      </c>
      <c r="I616" s="516"/>
      <c r="J616" s="662">
        <f t="shared" si="41"/>
        <v>0</v>
      </c>
      <c r="K616" s="663">
        <f t="shared" si="38"/>
        <v>0</v>
      </c>
      <c r="L616" s="315"/>
      <c r="M616" s="315"/>
      <c r="N616" s="315"/>
      <c r="O616" s="315"/>
      <c r="P616" s="315"/>
    </row>
    <row r="617" spans="2:16">
      <c r="B617" s="1515"/>
      <c r="C617" s="998" t="s">
        <v>641</v>
      </c>
      <c r="D617" s="1530" t="s">
        <v>1269</v>
      </c>
      <c r="E617" s="1531"/>
      <c r="F617" s="1531"/>
      <c r="G617" s="1532"/>
      <c r="H617" s="665">
        <v>0.1</v>
      </c>
      <c r="I617" s="516"/>
      <c r="J617" s="662">
        <f t="shared" si="41"/>
        <v>0</v>
      </c>
      <c r="K617" s="663">
        <f t="shared" si="38"/>
        <v>0</v>
      </c>
      <c r="L617" s="315"/>
      <c r="M617" s="315"/>
      <c r="N617" s="315"/>
      <c r="O617" s="315"/>
      <c r="P617" s="315"/>
    </row>
    <row r="618" spans="2:16" ht="21" customHeight="1">
      <c r="B618" s="1513">
        <v>4</v>
      </c>
      <c r="C618" s="1525" t="s">
        <v>1270</v>
      </c>
      <c r="D618" s="1525"/>
      <c r="E618" s="1525"/>
      <c r="F618" s="1525"/>
      <c r="G618" s="1526"/>
      <c r="H618" s="775"/>
      <c r="I618" s="771"/>
      <c r="J618" s="770"/>
      <c r="K618" s="782"/>
      <c r="L618" s="315"/>
      <c r="M618" s="315"/>
      <c r="N618" s="315"/>
      <c r="O618" s="315"/>
      <c r="P618" s="315"/>
    </row>
    <row r="619" spans="2:16" ht="18" customHeight="1">
      <c r="B619" s="1514"/>
      <c r="C619" s="1521" t="s">
        <v>524</v>
      </c>
      <c r="D619" s="1525" t="s">
        <v>1271</v>
      </c>
      <c r="E619" s="1525"/>
      <c r="F619" s="1525"/>
      <c r="G619" s="1526"/>
      <c r="H619" s="775"/>
      <c r="I619" s="668"/>
      <c r="J619" s="772"/>
      <c r="K619" s="669"/>
      <c r="L619" s="315"/>
      <c r="M619" s="315"/>
      <c r="N619" s="315"/>
      <c r="O619" s="315"/>
      <c r="P619" s="315"/>
    </row>
    <row r="620" spans="2:16">
      <c r="B620" s="1514"/>
      <c r="C620" s="1522"/>
      <c r="D620" s="998" t="s">
        <v>504</v>
      </c>
      <c r="E620" s="1500" t="s">
        <v>1272</v>
      </c>
      <c r="F620" s="1500"/>
      <c r="G620" s="1501"/>
      <c r="H620" s="665">
        <v>0.01</v>
      </c>
      <c r="I620" s="516"/>
      <c r="J620" s="662">
        <f t="shared" ref="J620:J652" si="42">$I$723*H620</f>
        <v>0</v>
      </c>
      <c r="K620" s="663">
        <f>IF(I620-J620&lt;0,0,I620-J620)</f>
        <v>0</v>
      </c>
      <c r="L620" s="315"/>
      <c r="M620" s="315"/>
      <c r="N620" s="315"/>
      <c r="O620" s="315"/>
      <c r="P620" s="315"/>
    </row>
    <row r="621" spans="2:16" ht="12.75" hidden="1" customHeight="1">
      <c r="B621" s="1514"/>
      <c r="C621" s="1522"/>
      <c r="D621" s="998" t="s">
        <v>506</v>
      </c>
      <c r="E621" s="1500" t="s">
        <v>1272</v>
      </c>
      <c r="F621" s="1500"/>
      <c r="G621" s="1501"/>
      <c r="H621" s="665">
        <v>0.01</v>
      </c>
      <c r="I621" s="516"/>
      <c r="J621" s="662">
        <f t="shared" si="42"/>
        <v>0</v>
      </c>
      <c r="K621" s="663">
        <f t="shared" ref="K621:K628" si="43">IF(I621-J621&lt;0,0,I621-J621)</f>
        <v>0</v>
      </c>
      <c r="L621" s="315"/>
      <c r="M621" s="315"/>
      <c r="N621" s="315"/>
      <c r="O621" s="315"/>
      <c r="P621" s="315"/>
    </row>
    <row r="622" spans="2:16" ht="12.75" hidden="1" customHeight="1">
      <c r="B622" s="1514"/>
      <c r="C622" s="1522"/>
      <c r="D622" s="998" t="s">
        <v>525</v>
      </c>
      <c r="E622" s="1500" t="s">
        <v>1272</v>
      </c>
      <c r="F622" s="1500"/>
      <c r="G622" s="1501"/>
      <c r="H622" s="665">
        <v>0.01</v>
      </c>
      <c r="I622" s="516"/>
      <c r="J622" s="662">
        <f t="shared" si="42"/>
        <v>0</v>
      </c>
      <c r="K622" s="663">
        <f t="shared" si="43"/>
        <v>0</v>
      </c>
      <c r="L622" s="315"/>
      <c r="M622" s="315"/>
      <c r="N622" s="315"/>
      <c r="O622" s="315"/>
      <c r="P622" s="315"/>
    </row>
    <row r="623" spans="2:16" ht="12.75" hidden="1" customHeight="1">
      <c r="B623" s="1514"/>
      <c r="C623" s="1522"/>
      <c r="D623" s="998" t="s">
        <v>526</v>
      </c>
      <c r="E623" s="1500" t="s">
        <v>1272</v>
      </c>
      <c r="F623" s="1500"/>
      <c r="G623" s="1501"/>
      <c r="H623" s="665">
        <v>0.01</v>
      </c>
      <c r="I623" s="516"/>
      <c r="J623" s="662">
        <f t="shared" si="42"/>
        <v>0</v>
      </c>
      <c r="K623" s="663">
        <f t="shared" si="43"/>
        <v>0</v>
      </c>
      <c r="L623" s="315"/>
      <c r="M623" s="315"/>
      <c r="N623" s="315"/>
      <c r="O623" s="315"/>
      <c r="P623" s="315"/>
    </row>
    <row r="624" spans="2:16" ht="12.75" hidden="1" customHeight="1">
      <c r="B624" s="1514"/>
      <c r="C624" s="1522"/>
      <c r="D624" s="998" t="s">
        <v>527</v>
      </c>
      <c r="E624" s="1500" t="s">
        <v>1272</v>
      </c>
      <c r="F624" s="1500"/>
      <c r="G624" s="1501"/>
      <c r="H624" s="665">
        <v>0.01</v>
      </c>
      <c r="I624" s="516"/>
      <c r="J624" s="662">
        <f t="shared" si="42"/>
        <v>0</v>
      </c>
      <c r="K624" s="663">
        <f t="shared" si="43"/>
        <v>0</v>
      </c>
      <c r="L624" s="315"/>
      <c r="M624" s="315"/>
      <c r="N624" s="315"/>
      <c r="O624" s="315"/>
      <c r="P624" s="315"/>
    </row>
    <row r="625" spans="2:16" ht="12.75" hidden="1" customHeight="1">
      <c r="B625" s="1514"/>
      <c r="C625" s="1522"/>
      <c r="D625" s="998" t="s">
        <v>547</v>
      </c>
      <c r="E625" s="1500" t="s">
        <v>1272</v>
      </c>
      <c r="F625" s="1500"/>
      <c r="G625" s="1501"/>
      <c r="H625" s="665">
        <v>0.01</v>
      </c>
      <c r="I625" s="516"/>
      <c r="J625" s="662">
        <f t="shared" si="42"/>
        <v>0</v>
      </c>
      <c r="K625" s="663">
        <f t="shared" si="43"/>
        <v>0</v>
      </c>
      <c r="L625" s="315"/>
      <c r="M625" s="315"/>
      <c r="N625" s="315"/>
      <c r="O625" s="315"/>
      <c r="P625" s="315"/>
    </row>
    <row r="626" spans="2:16" ht="12.75" hidden="1" customHeight="1">
      <c r="B626" s="1514"/>
      <c r="C626" s="1522"/>
      <c r="D626" s="998" t="s">
        <v>529</v>
      </c>
      <c r="E626" s="1500" t="s">
        <v>1272</v>
      </c>
      <c r="F626" s="1500"/>
      <c r="G626" s="1501"/>
      <c r="H626" s="665">
        <v>0.01</v>
      </c>
      <c r="I626" s="516"/>
      <c r="J626" s="662">
        <f t="shared" si="42"/>
        <v>0</v>
      </c>
      <c r="K626" s="663">
        <f t="shared" si="43"/>
        <v>0</v>
      </c>
      <c r="L626" s="315"/>
      <c r="M626" s="315"/>
      <c r="N626" s="315"/>
      <c r="O626" s="315"/>
      <c r="P626" s="315"/>
    </row>
    <row r="627" spans="2:16" ht="12.75" hidden="1" customHeight="1">
      <c r="B627" s="1514"/>
      <c r="C627" s="1522"/>
      <c r="D627" s="998" t="s">
        <v>548</v>
      </c>
      <c r="E627" s="1500" t="s">
        <v>1272</v>
      </c>
      <c r="F627" s="1500"/>
      <c r="G627" s="1501"/>
      <c r="H627" s="665">
        <v>0.01</v>
      </c>
      <c r="I627" s="516"/>
      <c r="J627" s="662">
        <f t="shared" si="42"/>
        <v>0</v>
      </c>
      <c r="K627" s="663">
        <f t="shared" si="43"/>
        <v>0</v>
      </c>
      <c r="L627" s="315"/>
      <c r="M627" s="315"/>
      <c r="N627" s="315"/>
      <c r="O627" s="315"/>
      <c r="P627" s="315"/>
    </row>
    <row r="628" spans="2:16" ht="12.75" hidden="1" customHeight="1">
      <c r="B628" s="1514"/>
      <c r="C628" s="1522"/>
      <c r="D628" s="998" t="s">
        <v>550</v>
      </c>
      <c r="E628" s="1500" t="s">
        <v>1272</v>
      </c>
      <c r="F628" s="1500"/>
      <c r="G628" s="1501"/>
      <c r="H628" s="665">
        <v>0.01</v>
      </c>
      <c r="I628" s="516"/>
      <c r="J628" s="662">
        <f t="shared" si="42"/>
        <v>0</v>
      </c>
      <c r="K628" s="663">
        <f t="shared" si="43"/>
        <v>0</v>
      </c>
      <c r="L628" s="315"/>
      <c r="M628" s="315"/>
      <c r="N628" s="315"/>
      <c r="O628" s="315"/>
      <c r="P628" s="315"/>
    </row>
    <row r="629" spans="2:16" ht="12.75" hidden="1" customHeight="1">
      <c r="B629" s="1514"/>
      <c r="C629" s="1522"/>
      <c r="D629" s="998" t="s">
        <v>549</v>
      </c>
      <c r="E629" s="1500" t="s">
        <v>1272</v>
      </c>
      <c r="F629" s="1500"/>
      <c r="G629" s="1501"/>
      <c r="H629" s="665">
        <v>0.01</v>
      </c>
      <c r="I629" s="516"/>
      <c r="J629" s="662">
        <f t="shared" si="42"/>
        <v>0</v>
      </c>
      <c r="K629" s="663">
        <f t="shared" ref="K629:K636" si="44">IF(I629-J629&lt;0,0,I629-J629)</f>
        <v>0</v>
      </c>
      <c r="L629" s="315"/>
      <c r="M629" s="315"/>
      <c r="N629" s="315"/>
      <c r="O629" s="315"/>
      <c r="P629" s="315"/>
    </row>
    <row r="630" spans="2:16" ht="12.75" hidden="1" customHeight="1">
      <c r="B630" s="1514"/>
      <c r="C630" s="1522"/>
      <c r="D630" s="998" t="s">
        <v>552</v>
      </c>
      <c r="E630" s="1500" t="s">
        <v>1272</v>
      </c>
      <c r="F630" s="1500"/>
      <c r="G630" s="1501"/>
      <c r="H630" s="665">
        <v>0.01</v>
      </c>
      <c r="I630" s="516"/>
      <c r="J630" s="662">
        <f t="shared" si="42"/>
        <v>0</v>
      </c>
      <c r="K630" s="663">
        <f t="shared" si="44"/>
        <v>0</v>
      </c>
      <c r="L630" s="315"/>
      <c r="M630" s="315"/>
      <c r="N630" s="315"/>
      <c r="O630" s="315"/>
      <c r="P630" s="315"/>
    </row>
    <row r="631" spans="2:16" ht="12.75" hidden="1" customHeight="1">
      <c r="B631" s="1514"/>
      <c r="C631" s="1522"/>
      <c r="D631" s="998" t="s">
        <v>553</v>
      </c>
      <c r="E631" s="1500" t="s">
        <v>1272</v>
      </c>
      <c r="F631" s="1500"/>
      <c r="G631" s="1501"/>
      <c r="H631" s="665">
        <v>0.01</v>
      </c>
      <c r="I631" s="516"/>
      <c r="J631" s="662">
        <f t="shared" si="42"/>
        <v>0</v>
      </c>
      <c r="K631" s="663">
        <f t="shared" si="44"/>
        <v>0</v>
      </c>
      <c r="L631" s="315"/>
      <c r="M631" s="315"/>
      <c r="N631" s="315"/>
      <c r="O631" s="315"/>
      <c r="P631" s="315"/>
    </row>
    <row r="632" spans="2:16" ht="12.75" hidden="1" customHeight="1">
      <c r="B632" s="1514"/>
      <c r="C632" s="1522"/>
      <c r="D632" s="998" t="s">
        <v>554</v>
      </c>
      <c r="E632" s="1500" t="s">
        <v>1272</v>
      </c>
      <c r="F632" s="1500"/>
      <c r="G632" s="1501"/>
      <c r="H632" s="665">
        <v>0.01</v>
      </c>
      <c r="I632" s="516"/>
      <c r="J632" s="662">
        <f t="shared" si="42"/>
        <v>0</v>
      </c>
      <c r="K632" s="663">
        <f t="shared" si="44"/>
        <v>0</v>
      </c>
      <c r="L632" s="315"/>
      <c r="M632" s="315"/>
      <c r="N632" s="315"/>
      <c r="O632" s="315"/>
      <c r="P632" s="315"/>
    </row>
    <row r="633" spans="2:16" ht="12.75" hidden="1" customHeight="1">
      <c r="B633" s="1514"/>
      <c r="C633" s="1522"/>
      <c r="D633" s="998" t="s">
        <v>555</v>
      </c>
      <c r="E633" s="1500" t="s">
        <v>1272</v>
      </c>
      <c r="F633" s="1500"/>
      <c r="G633" s="1501"/>
      <c r="H633" s="665">
        <v>0.01</v>
      </c>
      <c r="I633" s="516"/>
      <c r="J633" s="662">
        <f t="shared" si="42"/>
        <v>0</v>
      </c>
      <c r="K633" s="663">
        <f t="shared" si="44"/>
        <v>0</v>
      </c>
      <c r="L633" s="315"/>
      <c r="M633" s="315"/>
      <c r="N633" s="315"/>
      <c r="O633" s="315"/>
      <c r="P633" s="315"/>
    </row>
    <row r="634" spans="2:16" ht="12.75" hidden="1" customHeight="1">
      <c r="B634" s="1514"/>
      <c r="C634" s="1522"/>
      <c r="D634" s="998" t="s">
        <v>556</v>
      </c>
      <c r="E634" s="1500" t="s">
        <v>1272</v>
      </c>
      <c r="F634" s="1500"/>
      <c r="G634" s="1501"/>
      <c r="H634" s="665">
        <v>0.01</v>
      </c>
      <c r="I634" s="516"/>
      <c r="J634" s="662">
        <f t="shared" si="42"/>
        <v>0</v>
      </c>
      <c r="K634" s="663">
        <f t="shared" si="44"/>
        <v>0</v>
      </c>
      <c r="L634" s="315"/>
      <c r="M634" s="315"/>
      <c r="N634" s="315"/>
      <c r="O634" s="315"/>
      <c r="P634" s="315"/>
    </row>
    <row r="635" spans="2:16" ht="12.75" hidden="1" customHeight="1">
      <c r="B635" s="1514"/>
      <c r="C635" s="1522"/>
      <c r="D635" s="998" t="s">
        <v>557</v>
      </c>
      <c r="E635" s="1500" t="s">
        <v>1272</v>
      </c>
      <c r="F635" s="1500"/>
      <c r="G635" s="1501"/>
      <c r="H635" s="665">
        <v>0.01</v>
      </c>
      <c r="I635" s="516"/>
      <c r="J635" s="662">
        <f t="shared" si="42"/>
        <v>0</v>
      </c>
      <c r="K635" s="663">
        <f t="shared" si="44"/>
        <v>0</v>
      </c>
      <c r="L635" s="315"/>
      <c r="M635" s="315"/>
      <c r="N635" s="315"/>
      <c r="O635" s="315"/>
      <c r="P635" s="315"/>
    </row>
    <row r="636" spans="2:16" ht="12.75" hidden="1" customHeight="1">
      <c r="B636" s="1514"/>
      <c r="C636" s="1522"/>
      <c r="D636" s="998" t="s">
        <v>558</v>
      </c>
      <c r="E636" s="1500" t="s">
        <v>1272</v>
      </c>
      <c r="F636" s="1500"/>
      <c r="G636" s="1501"/>
      <c r="H636" s="665">
        <v>0.01</v>
      </c>
      <c r="I636" s="516"/>
      <c r="J636" s="662">
        <f t="shared" si="42"/>
        <v>0</v>
      </c>
      <c r="K636" s="663">
        <f t="shared" si="44"/>
        <v>0</v>
      </c>
      <c r="L636" s="315"/>
      <c r="M636" s="315"/>
      <c r="N636" s="315"/>
      <c r="O636" s="315"/>
      <c r="P636" s="315"/>
    </row>
    <row r="637" spans="2:16" ht="12.75" hidden="1" customHeight="1">
      <c r="B637" s="1514"/>
      <c r="C637" s="1522"/>
      <c r="D637" s="998" t="s">
        <v>559</v>
      </c>
      <c r="E637" s="1500" t="s">
        <v>1272</v>
      </c>
      <c r="F637" s="1500"/>
      <c r="G637" s="1501"/>
      <c r="H637" s="665">
        <v>0.01</v>
      </c>
      <c r="I637" s="516"/>
      <c r="J637" s="662">
        <f t="shared" si="42"/>
        <v>0</v>
      </c>
      <c r="K637" s="663">
        <f t="shared" ref="K637:K644" si="45">IF(I637-J637&lt;0,0,I637-J637)</f>
        <v>0</v>
      </c>
      <c r="L637" s="315"/>
      <c r="M637" s="315"/>
      <c r="N637" s="315"/>
      <c r="O637" s="315"/>
      <c r="P637" s="315"/>
    </row>
    <row r="638" spans="2:16" ht="12.75" hidden="1" customHeight="1">
      <c r="B638" s="1514"/>
      <c r="C638" s="1522"/>
      <c r="D638" s="998" t="s">
        <v>560</v>
      </c>
      <c r="E638" s="1500" t="s">
        <v>1272</v>
      </c>
      <c r="F638" s="1500"/>
      <c r="G638" s="1501"/>
      <c r="H638" s="665">
        <v>0.01</v>
      </c>
      <c r="I638" s="516"/>
      <c r="J638" s="662">
        <f t="shared" si="42"/>
        <v>0</v>
      </c>
      <c r="K638" s="663">
        <f t="shared" si="45"/>
        <v>0</v>
      </c>
      <c r="L638" s="315"/>
      <c r="M638" s="315"/>
      <c r="N638" s="315"/>
      <c r="O638" s="315"/>
      <c r="P638" s="315"/>
    </row>
    <row r="639" spans="2:16" ht="12.75" hidden="1" customHeight="1">
      <c r="B639" s="1514"/>
      <c r="C639" s="1522"/>
      <c r="D639" s="998" t="s">
        <v>561</v>
      </c>
      <c r="E639" s="1500" t="s">
        <v>1272</v>
      </c>
      <c r="F639" s="1500"/>
      <c r="G639" s="1501"/>
      <c r="H639" s="665">
        <v>0.01</v>
      </c>
      <c r="I639" s="516"/>
      <c r="J639" s="662">
        <f t="shared" si="42"/>
        <v>0</v>
      </c>
      <c r="K639" s="663">
        <f t="shared" si="45"/>
        <v>0</v>
      </c>
      <c r="L639" s="315"/>
      <c r="M639" s="315"/>
      <c r="N639" s="315"/>
      <c r="O639" s="315"/>
      <c r="P639" s="315"/>
    </row>
    <row r="640" spans="2:16" ht="12.75" hidden="1" customHeight="1">
      <c r="B640" s="1514"/>
      <c r="C640" s="1522"/>
      <c r="D640" s="998" t="s">
        <v>562</v>
      </c>
      <c r="E640" s="1500" t="s">
        <v>1272</v>
      </c>
      <c r="F640" s="1500"/>
      <c r="G640" s="1501"/>
      <c r="H640" s="665">
        <v>0.01</v>
      </c>
      <c r="I640" s="516"/>
      <c r="J640" s="662">
        <f t="shared" si="42"/>
        <v>0</v>
      </c>
      <c r="K640" s="663">
        <f t="shared" si="45"/>
        <v>0</v>
      </c>
      <c r="L640" s="315"/>
      <c r="M640" s="315"/>
      <c r="N640" s="315"/>
      <c r="O640" s="315"/>
      <c r="P640" s="315"/>
    </row>
    <row r="641" spans="2:16" ht="12.75" hidden="1" customHeight="1">
      <c r="B641" s="1514"/>
      <c r="C641" s="1522"/>
      <c r="D641" s="998" t="s">
        <v>563</v>
      </c>
      <c r="E641" s="1500" t="s">
        <v>1272</v>
      </c>
      <c r="F641" s="1500"/>
      <c r="G641" s="1501"/>
      <c r="H641" s="665">
        <v>0.01</v>
      </c>
      <c r="I641" s="516"/>
      <c r="J641" s="662">
        <f t="shared" si="42"/>
        <v>0</v>
      </c>
      <c r="K641" s="663">
        <f t="shared" si="45"/>
        <v>0</v>
      </c>
      <c r="L641" s="315"/>
      <c r="M641" s="315"/>
      <c r="N641" s="315"/>
      <c r="O641" s="315"/>
      <c r="P641" s="315"/>
    </row>
    <row r="642" spans="2:16" ht="12.75" hidden="1" customHeight="1">
      <c r="B642" s="1514"/>
      <c r="C642" s="1522"/>
      <c r="D642" s="998" t="s">
        <v>564</v>
      </c>
      <c r="E642" s="1500" t="s">
        <v>1272</v>
      </c>
      <c r="F642" s="1500"/>
      <c r="G642" s="1501"/>
      <c r="H642" s="665">
        <v>0.01</v>
      </c>
      <c r="I642" s="516"/>
      <c r="J642" s="662">
        <f t="shared" si="42"/>
        <v>0</v>
      </c>
      <c r="K642" s="663">
        <f t="shared" si="45"/>
        <v>0</v>
      </c>
      <c r="L642" s="315"/>
      <c r="M642" s="315"/>
      <c r="N642" s="315"/>
      <c r="O642" s="315"/>
      <c r="P642" s="315"/>
    </row>
    <row r="643" spans="2:16" ht="12.75" hidden="1" customHeight="1">
      <c r="B643" s="1514"/>
      <c r="C643" s="1522"/>
      <c r="D643" s="998" t="s">
        <v>565</v>
      </c>
      <c r="E643" s="1500" t="s">
        <v>1272</v>
      </c>
      <c r="F643" s="1500"/>
      <c r="G643" s="1501"/>
      <c r="H643" s="665">
        <v>0.01</v>
      </c>
      <c r="I643" s="516"/>
      <c r="J643" s="662">
        <f t="shared" si="42"/>
        <v>0</v>
      </c>
      <c r="K643" s="663">
        <f t="shared" si="45"/>
        <v>0</v>
      </c>
      <c r="L643" s="315"/>
      <c r="M643" s="315"/>
      <c r="N643" s="315"/>
      <c r="O643" s="315"/>
      <c r="P643" s="315"/>
    </row>
    <row r="644" spans="2:16" ht="12.75" hidden="1" customHeight="1">
      <c r="B644" s="1514"/>
      <c r="C644" s="1522"/>
      <c r="D644" s="998" t="s">
        <v>566</v>
      </c>
      <c r="E644" s="1500" t="s">
        <v>1272</v>
      </c>
      <c r="F644" s="1500"/>
      <c r="G644" s="1501"/>
      <c r="H644" s="665">
        <v>0.01</v>
      </c>
      <c r="I644" s="516"/>
      <c r="J644" s="662">
        <f t="shared" si="42"/>
        <v>0</v>
      </c>
      <c r="K644" s="663">
        <f t="shared" si="45"/>
        <v>0</v>
      </c>
      <c r="L644" s="315"/>
      <c r="M644" s="315"/>
      <c r="N644" s="315"/>
      <c r="O644" s="315"/>
      <c r="P644" s="315"/>
    </row>
    <row r="645" spans="2:16" ht="12.75" hidden="1" customHeight="1">
      <c r="B645" s="1514"/>
      <c r="C645" s="1522"/>
      <c r="D645" s="998" t="s">
        <v>567</v>
      </c>
      <c r="E645" s="1500" t="s">
        <v>1272</v>
      </c>
      <c r="F645" s="1500"/>
      <c r="G645" s="1501"/>
      <c r="H645" s="665">
        <v>0.01</v>
      </c>
      <c r="I645" s="516"/>
      <c r="J645" s="662">
        <f t="shared" si="42"/>
        <v>0</v>
      </c>
      <c r="K645" s="663">
        <f t="shared" ref="K645:K652" si="46">IF(I645-J645&lt;0,0,I645-J645)</f>
        <v>0</v>
      </c>
      <c r="L645" s="315"/>
      <c r="M645" s="315"/>
      <c r="N645" s="315"/>
      <c r="O645" s="315"/>
      <c r="P645" s="315"/>
    </row>
    <row r="646" spans="2:16" ht="12.75" hidden="1" customHeight="1">
      <c r="B646" s="1514"/>
      <c r="C646" s="1522"/>
      <c r="D646" s="998" t="s">
        <v>568</v>
      </c>
      <c r="E646" s="1500" t="s">
        <v>1272</v>
      </c>
      <c r="F646" s="1500"/>
      <c r="G646" s="1501"/>
      <c r="H646" s="665">
        <v>0.01</v>
      </c>
      <c r="I646" s="516"/>
      <c r="J646" s="662">
        <f t="shared" si="42"/>
        <v>0</v>
      </c>
      <c r="K646" s="663">
        <f t="shared" si="46"/>
        <v>0</v>
      </c>
      <c r="L646" s="315"/>
      <c r="M646" s="315"/>
      <c r="N646" s="315"/>
      <c r="O646" s="315"/>
      <c r="P646" s="315"/>
    </row>
    <row r="647" spans="2:16" ht="12.75" hidden="1" customHeight="1">
      <c r="B647" s="1514"/>
      <c r="C647" s="1522"/>
      <c r="D647" s="998" t="s">
        <v>569</v>
      </c>
      <c r="E647" s="1500" t="s">
        <v>1272</v>
      </c>
      <c r="F647" s="1500"/>
      <c r="G647" s="1501"/>
      <c r="H647" s="665">
        <v>0.01</v>
      </c>
      <c r="I647" s="516"/>
      <c r="J647" s="662">
        <f t="shared" si="42"/>
        <v>0</v>
      </c>
      <c r="K647" s="663">
        <f t="shared" si="46"/>
        <v>0</v>
      </c>
      <c r="L647" s="315"/>
      <c r="M647" s="315"/>
      <c r="N647" s="315"/>
      <c r="O647" s="315"/>
      <c r="P647" s="315"/>
    </row>
    <row r="648" spans="2:16" ht="12.75" hidden="1" customHeight="1">
      <c r="B648" s="1514"/>
      <c r="C648" s="1522"/>
      <c r="D648" s="998" t="s">
        <v>570</v>
      </c>
      <c r="E648" s="1500" t="s">
        <v>1272</v>
      </c>
      <c r="F648" s="1500"/>
      <c r="G648" s="1501"/>
      <c r="H648" s="665">
        <v>0.01</v>
      </c>
      <c r="I648" s="516"/>
      <c r="J648" s="662">
        <f t="shared" si="42"/>
        <v>0</v>
      </c>
      <c r="K648" s="663">
        <f t="shared" si="46"/>
        <v>0</v>
      </c>
      <c r="L648" s="315"/>
      <c r="M648" s="315"/>
      <c r="N648" s="315"/>
      <c r="O648" s="315"/>
      <c r="P648" s="315"/>
    </row>
    <row r="649" spans="2:16" ht="12.75" hidden="1" customHeight="1">
      <c r="B649" s="1514"/>
      <c r="C649" s="1522"/>
      <c r="D649" s="998" t="s">
        <v>571</v>
      </c>
      <c r="E649" s="1500" t="s">
        <v>1272</v>
      </c>
      <c r="F649" s="1500"/>
      <c r="G649" s="1501"/>
      <c r="H649" s="665">
        <v>0.01</v>
      </c>
      <c r="I649" s="516"/>
      <c r="J649" s="662">
        <f t="shared" si="42"/>
        <v>0</v>
      </c>
      <c r="K649" s="663">
        <f t="shared" si="46"/>
        <v>0</v>
      </c>
      <c r="L649" s="315"/>
      <c r="M649" s="315"/>
      <c r="N649" s="315"/>
      <c r="O649" s="315"/>
      <c r="P649" s="315"/>
    </row>
    <row r="650" spans="2:16" ht="12.75" hidden="1" customHeight="1">
      <c r="B650" s="1514"/>
      <c r="C650" s="1522"/>
      <c r="D650" s="998" t="s">
        <v>572</v>
      </c>
      <c r="E650" s="1500" t="s">
        <v>1272</v>
      </c>
      <c r="F650" s="1500"/>
      <c r="G650" s="1501"/>
      <c r="H650" s="665">
        <v>0.01</v>
      </c>
      <c r="I650" s="516"/>
      <c r="J650" s="662">
        <f t="shared" si="42"/>
        <v>0</v>
      </c>
      <c r="K650" s="663">
        <f t="shared" si="46"/>
        <v>0</v>
      </c>
      <c r="L650" s="315"/>
      <c r="M650" s="315"/>
      <c r="N650" s="315"/>
      <c r="O650" s="315"/>
      <c r="P650" s="315"/>
    </row>
    <row r="651" spans="2:16" ht="12.75" hidden="1" customHeight="1">
      <c r="B651" s="1514"/>
      <c r="C651" s="1522"/>
      <c r="D651" s="998" t="s">
        <v>573</v>
      </c>
      <c r="E651" s="1500" t="s">
        <v>1272</v>
      </c>
      <c r="F651" s="1500"/>
      <c r="G651" s="1501"/>
      <c r="H651" s="665">
        <v>0.01</v>
      </c>
      <c r="I651" s="516"/>
      <c r="J651" s="662">
        <f t="shared" si="42"/>
        <v>0</v>
      </c>
      <c r="K651" s="663">
        <f t="shared" si="46"/>
        <v>0</v>
      </c>
      <c r="L651" s="315"/>
      <c r="M651" s="315"/>
      <c r="N651" s="315"/>
      <c r="O651" s="315"/>
      <c r="P651" s="315"/>
    </row>
    <row r="652" spans="2:16" ht="12.75" hidden="1" customHeight="1">
      <c r="B652" s="1514"/>
      <c r="C652" s="1522"/>
      <c r="D652" s="998" t="s">
        <v>574</v>
      </c>
      <c r="E652" s="1500" t="s">
        <v>1272</v>
      </c>
      <c r="F652" s="1500"/>
      <c r="G652" s="1501"/>
      <c r="H652" s="665">
        <v>0.01</v>
      </c>
      <c r="I652" s="516"/>
      <c r="J652" s="662">
        <f t="shared" si="42"/>
        <v>0</v>
      </c>
      <c r="K652" s="663">
        <f t="shared" si="46"/>
        <v>0</v>
      </c>
      <c r="L652" s="315"/>
      <c r="M652" s="315"/>
      <c r="N652" s="315"/>
      <c r="O652" s="315"/>
      <c r="P652" s="315"/>
    </row>
    <row r="653" spans="2:16" ht="12.75" hidden="1" customHeight="1">
      <c r="B653" s="1514"/>
      <c r="C653" s="1522"/>
      <c r="D653" s="998" t="s">
        <v>575</v>
      </c>
      <c r="E653" s="1500" t="s">
        <v>1272</v>
      </c>
      <c r="F653" s="1500"/>
      <c r="G653" s="1501"/>
      <c r="H653" s="665">
        <v>0.01</v>
      </c>
      <c r="I653" s="516"/>
      <c r="J653" s="662">
        <f t="shared" ref="J653:J718" si="47">$I$723*H653</f>
        <v>0</v>
      </c>
      <c r="K653" s="663">
        <f t="shared" ref="K653:K718" si="48">IF(I653-J653&lt;0,0,I653-J653)</f>
        <v>0</v>
      </c>
      <c r="L653" s="315"/>
      <c r="M653" s="315"/>
      <c r="N653" s="315"/>
      <c r="O653" s="315"/>
      <c r="P653" s="315"/>
    </row>
    <row r="654" spans="2:16" ht="12.75" hidden="1" customHeight="1">
      <c r="B654" s="1514"/>
      <c r="C654" s="1522"/>
      <c r="D654" s="998" t="s">
        <v>576</v>
      </c>
      <c r="E654" s="1500" t="s">
        <v>1272</v>
      </c>
      <c r="F654" s="1500"/>
      <c r="G654" s="1501"/>
      <c r="H654" s="665">
        <v>0.01</v>
      </c>
      <c r="I654" s="516"/>
      <c r="J654" s="662">
        <f t="shared" si="47"/>
        <v>0</v>
      </c>
      <c r="K654" s="663">
        <f t="shared" si="48"/>
        <v>0</v>
      </c>
      <c r="L654" s="315"/>
      <c r="M654" s="315"/>
      <c r="N654" s="315"/>
      <c r="O654" s="315"/>
      <c r="P654" s="315"/>
    </row>
    <row r="655" spans="2:16" ht="12.75" hidden="1" customHeight="1">
      <c r="B655" s="1514"/>
      <c r="C655" s="1522"/>
      <c r="D655" s="998" t="s">
        <v>577</v>
      </c>
      <c r="E655" s="1500" t="s">
        <v>1272</v>
      </c>
      <c r="F655" s="1500"/>
      <c r="G655" s="1501"/>
      <c r="H655" s="665">
        <v>0.01</v>
      </c>
      <c r="I655" s="516"/>
      <c r="J655" s="662">
        <f t="shared" si="47"/>
        <v>0</v>
      </c>
      <c r="K655" s="663">
        <f t="shared" si="48"/>
        <v>0</v>
      </c>
      <c r="L655" s="315"/>
      <c r="M655" s="315"/>
      <c r="N655" s="315"/>
      <c r="O655" s="315"/>
      <c r="P655" s="315"/>
    </row>
    <row r="656" spans="2:16" ht="12.75" hidden="1" customHeight="1">
      <c r="B656" s="1514"/>
      <c r="C656" s="1522"/>
      <c r="D656" s="998" t="s">
        <v>578</v>
      </c>
      <c r="E656" s="1500" t="s">
        <v>1272</v>
      </c>
      <c r="F656" s="1500"/>
      <c r="G656" s="1501"/>
      <c r="H656" s="665">
        <v>0.01</v>
      </c>
      <c r="I656" s="516"/>
      <c r="J656" s="662">
        <f t="shared" si="47"/>
        <v>0</v>
      </c>
      <c r="K656" s="663">
        <f t="shared" si="48"/>
        <v>0</v>
      </c>
      <c r="L656" s="315"/>
      <c r="M656" s="315"/>
      <c r="N656" s="315"/>
      <c r="O656" s="315"/>
      <c r="P656" s="315"/>
    </row>
    <row r="657" spans="2:16" ht="12.75" hidden="1" customHeight="1">
      <c r="B657" s="1514"/>
      <c r="C657" s="1522"/>
      <c r="D657" s="998" t="s">
        <v>579</v>
      </c>
      <c r="E657" s="1500" t="s">
        <v>1272</v>
      </c>
      <c r="F657" s="1500"/>
      <c r="G657" s="1501"/>
      <c r="H657" s="665">
        <v>0.01</v>
      </c>
      <c r="I657" s="516"/>
      <c r="J657" s="662">
        <f t="shared" si="47"/>
        <v>0</v>
      </c>
      <c r="K657" s="663">
        <f t="shared" si="48"/>
        <v>0</v>
      </c>
      <c r="L657" s="315"/>
      <c r="M657" s="315"/>
      <c r="N657" s="315"/>
      <c r="O657" s="315"/>
      <c r="P657" s="315"/>
    </row>
    <row r="658" spans="2:16" ht="12.75" hidden="1" customHeight="1">
      <c r="B658" s="1514"/>
      <c r="C658" s="1522"/>
      <c r="D658" s="998" t="s">
        <v>580</v>
      </c>
      <c r="E658" s="1500" t="s">
        <v>1272</v>
      </c>
      <c r="F658" s="1500"/>
      <c r="G658" s="1501"/>
      <c r="H658" s="665">
        <v>0.01</v>
      </c>
      <c r="I658" s="516"/>
      <c r="J658" s="662">
        <f t="shared" si="47"/>
        <v>0</v>
      </c>
      <c r="K658" s="663">
        <f t="shared" si="48"/>
        <v>0</v>
      </c>
      <c r="L658" s="315"/>
      <c r="M658" s="315"/>
      <c r="N658" s="315"/>
      <c r="O658" s="315"/>
      <c r="P658" s="315"/>
    </row>
    <row r="659" spans="2:16" ht="12.75" hidden="1" customHeight="1">
      <c r="B659" s="1514"/>
      <c r="C659" s="1522"/>
      <c r="D659" s="998" t="s">
        <v>581</v>
      </c>
      <c r="E659" s="1500" t="s">
        <v>1272</v>
      </c>
      <c r="F659" s="1500"/>
      <c r="G659" s="1501"/>
      <c r="H659" s="665">
        <v>0.01</v>
      </c>
      <c r="I659" s="516"/>
      <c r="J659" s="662">
        <f t="shared" si="47"/>
        <v>0</v>
      </c>
      <c r="K659" s="663">
        <f t="shared" si="48"/>
        <v>0</v>
      </c>
      <c r="L659" s="315"/>
      <c r="M659" s="315"/>
      <c r="N659" s="315"/>
      <c r="O659" s="315"/>
      <c r="P659" s="315"/>
    </row>
    <row r="660" spans="2:16" ht="12.75" hidden="1" customHeight="1">
      <c r="B660" s="1514"/>
      <c r="C660" s="1522"/>
      <c r="D660" s="998" t="s">
        <v>582</v>
      </c>
      <c r="E660" s="1500" t="s">
        <v>1272</v>
      </c>
      <c r="F660" s="1500"/>
      <c r="G660" s="1501"/>
      <c r="H660" s="665">
        <v>0.01</v>
      </c>
      <c r="I660" s="516"/>
      <c r="J660" s="662">
        <f t="shared" si="47"/>
        <v>0</v>
      </c>
      <c r="K660" s="663">
        <f t="shared" si="48"/>
        <v>0</v>
      </c>
      <c r="L660" s="315"/>
      <c r="M660" s="315"/>
      <c r="N660" s="315"/>
      <c r="O660" s="315"/>
      <c r="P660" s="315"/>
    </row>
    <row r="661" spans="2:16" ht="12.75" hidden="1" customHeight="1">
      <c r="B661" s="1514"/>
      <c r="C661" s="1522"/>
      <c r="D661" s="998" t="s">
        <v>583</v>
      </c>
      <c r="E661" s="1500" t="s">
        <v>1272</v>
      </c>
      <c r="F661" s="1500"/>
      <c r="G661" s="1501"/>
      <c r="H661" s="665">
        <v>0.01</v>
      </c>
      <c r="I661" s="516"/>
      <c r="J661" s="662">
        <f t="shared" si="47"/>
        <v>0</v>
      </c>
      <c r="K661" s="663">
        <f t="shared" si="48"/>
        <v>0</v>
      </c>
      <c r="L661" s="315"/>
      <c r="M661" s="315"/>
      <c r="N661" s="315"/>
      <c r="O661" s="315"/>
      <c r="P661" s="315"/>
    </row>
    <row r="662" spans="2:16" ht="12.75" hidden="1" customHeight="1">
      <c r="B662" s="1514"/>
      <c r="C662" s="1522"/>
      <c r="D662" s="998" t="s">
        <v>584</v>
      </c>
      <c r="E662" s="1500" t="s">
        <v>1272</v>
      </c>
      <c r="F662" s="1500"/>
      <c r="G662" s="1501"/>
      <c r="H662" s="665">
        <v>0.01</v>
      </c>
      <c r="I662" s="516"/>
      <c r="J662" s="662">
        <f t="shared" si="47"/>
        <v>0</v>
      </c>
      <c r="K662" s="663">
        <f t="shared" si="48"/>
        <v>0</v>
      </c>
      <c r="L662" s="315"/>
      <c r="M662" s="315"/>
      <c r="N662" s="315"/>
      <c r="O662" s="315"/>
      <c r="P662" s="315"/>
    </row>
    <row r="663" spans="2:16" ht="12.75" hidden="1" customHeight="1">
      <c r="B663" s="1514"/>
      <c r="C663" s="1522"/>
      <c r="D663" s="998" t="s">
        <v>585</v>
      </c>
      <c r="E663" s="1500" t="s">
        <v>1272</v>
      </c>
      <c r="F663" s="1500"/>
      <c r="G663" s="1501"/>
      <c r="H663" s="665">
        <v>0.01</v>
      </c>
      <c r="I663" s="516"/>
      <c r="J663" s="662">
        <f t="shared" si="47"/>
        <v>0</v>
      </c>
      <c r="K663" s="663">
        <f t="shared" si="48"/>
        <v>0</v>
      </c>
      <c r="L663" s="315"/>
      <c r="M663" s="315"/>
      <c r="N663" s="315"/>
      <c r="O663" s="315"/>
      <c r="P663" s="315"/>
    </row>
    <row r="664" spans="2:16" ht="12.75" hidden="1" customHeight="1">
      <c r="B664" s="1514"/>
      <c r="C664" s="1522"/>
      <c r="D664" s="998" t="s">
        <v>586</v>
      </c>
      <c r="E664" s="1500" t="s">
        <v>1272</v>
      </c>
      <c r="F664" s="1500"/>
      <c r="G664" s="1501"/>
      <c r="H664" s="665">
        <v>0.01</v>
      </c>
      <c r="I664" s="516"/>
      <c r="J664" s="662">
        <f t="shared" si="47"/>
        <v>0</v>
      </c>
      <c r="K664" s="663">
        <f t="shared" si="48"/>
        <v>0</v>
      </c>
      <c r="L664" s="315"/>
      <c r="M664" s="315"/>
      <c r="N664" s="315"/>
      <c r="O664" s="315"/>
      <c r="P664" s="315"/>
    </row>
    <row r="665" spans="2:16" ht="12.75" hidden="1" customHeight="1">
      <c r="B665" s="1514"/>
      <c r="C665" s="1522"/>
      <c r="D665" s="998" t="s">
        <v>587</v>
      </c>
      <c r="E665" s="1500" t="s">
        <v>1272</v>
      </c>
      <c r="F665" s="1500"/>
      <c r="G665" s="1501"/>
      <c r="H665" s="665">
        <v>0.01</v>
      </c>
      <c r="I665" s="516"/>
      <c r="J665" s="662">
        <f t="shared" si="47"/>
        <v>0</v>
      </c>
      <c r="K665" s="663">
        <f t="shared" si="48"/>
        <v>0</v>
      </c>
      <c r="L665" s="315"/>
      <c r="M665" s="315"/>
      <c r="N665" s="315"/>
      <c r="O665" s="315"/>
      <c r="P665" s="315"/>
    </row>
    <row r="666" spans="2:16" ht="12.75" hidden="1" customHeight="1">
      <c r="B666" s="1514"/>
      <c r="C666" s="1522"/>
      <c r="D666" s="998" t="s">
        <v>588</v>
      </c>
      <c r="E666" s="1500" t="s">
        <v>1272</v>
      </c>
      <c r="F666" s="1500"/>
      <c r="G666" s="1501"/>
      <c r="H666" s="665">
        <v>0.01</v>
      </c>
      <c r="I666" s="516"/>
      <c r="J666" s="662">
        <f t="shared" si="47"/>
        <v>0</v>
      </c>
      <c r="K666" s="663">
        <f t="shared" si="48"/>
        <v>0</v>
      </c>
      <c r="L666" s="315"/>
      <c r="M666" s="315"/>
      <c r="N666" s="315"/>
      <c r="O666" s="315"/>
      <c r="P666" s="315"/>
    </row>
    <row r="667" spans="2:16" ht="12.75" hidden="1" customHeight="1">
      <c r="B667" s="1514"/>
      <c r="C667" s="1522"/>
      <c r="D667" s="998" t="s">
        <v>589</v>
      </c>
      <c r="E667" s="1500" t="s">
        <v>1272</v>
      </c>
      <c r="F667" s="1500"/>
      <c r="G667" s="1501"/>
      <c r="H667" s="665">
        <v>0.01</v>
      </c>
      <c r="I667" s="516"/>
      <c r="J667" s="662">
        <f t="shared" si="47"/>
        <v>0</v>
      </c>
      <c r="K667" s="663">
        <f t="shared" si="48"/>
        <v>0</v>
      </c>
      <c r="L667" s="315"/>
      <c r="M667" s="315"/>
      <c r="N667" s="315"/>
      <c r="O667" s="315"/>
      <c r="P667" s="315"/>
    </row>
    <row r="668" spans="2:16" ht="12.75" hidden="1" customHeight="1">
      <c r="B668" s="1514"/>
      <c r="C668" s="1522"/>
      <c r="D668" s="998" t="s">
        <v>590</v>
      </c>
      <c r="E668" s="1500" t="s">
        <v>1272</v>
      </c>
      <c r="F668" s="1500"/>
      <c r="G668" s="1501"/>
      <c r="H668" s="665">
        <v>0.01</v>
      </c>
      <c r="I668" s="516"/>
      <c r="J668" s="662">
        <f t="shared" si="47"/>
        <v>0</v>
      </c>
      <c r="K668" s="663">
        <f t="shared" si="48"/>
        <v>0</v>
      </c>
      <c r="L668" s="315"/>
      <c r="M668" s="315"/>
      <c r="N668" s="315"/>
      <c r="O668" s="315"/>
      <c r="P668" s="315"/>
    </row>
    <row r="669" spans="2:16" ht="12.75" hidden="1" customHeight="1">
      <c r="B669" s="1514"/>
      <c r="C669" s="1522"/>
      <c r="D669" s="998" t="s">
        <v>591</v>
      </c>
      <c r="E669" s="1500" t="s">
        <v>1272</v>
      </c>
      <c r="F669" s="1500"/>
      <c r="G669" s="1501"/>
      <c r="H669" s="665">
        <v>0.01</v>
      </c>
      <c r="I669" s="516"/>
      <c r="J669" s="662">
        <f t="shared" si="47"/>
        <v>0</v>
      </c>
      <c r="K669" s="663">
        <f t="shared" si="48"/>
        <v>0</v>
      </c>
      <c r="L669" s="315"/>
      <c r="M669" s="315"/>
      <c r="N669" s="315"/>
      <c r="O669" s="315"/>
      <c r="P669" s="315"/>
    </row>
    <row r="670" spans="2:16" ht="12.75" hidden="1" customHeight="1">
      <c r="B670" s="1514"/>
      <c r="C670" s="1522"/>
      <c r="D670" s="998" t="s">
        <v>592</v>
      </c>
      <c r="E670" s="1500" t="s">
        <v>1272</v>
      </c>
      <c r="F670" s="1500"/>
      <c r="G670" s="1501"/>
      <c r="H670" s="665">
        <v>0.01</v>
      </c>
      <c r="I670" s="516"/>
      <c r="J670" s="662">
        <f t="shared" si="47"/>
        <v>0</v>
      </c>
      <c r="K670" s="663">
        <f t="shared" si="48"/>
        <v>0</v>
      </c>
      <c r="L670" s="315"/>
      <c r="M670" s="315"/>
      <c r="N670" s="315"/>
      <c r="O670" s="315"/>
      <c r="P670" s="315"/>
    </row>
    <row r="671" spans="2:16" ht="12.75" hidden="1" customHeight="1">
      <c r="B671" s="1514"/>
      <c r="C671" s="1522"/>
      <c r="D671" s="998" t="s">
        <v>593</v>
      </c>
      <c r="E671" s="1500" t="s">
        <v>1272</v>
      </c>
      <c r="F671" s="1500"/>
      <c r="G671" s="1501"/>
      <c r="H671" s="665">
        <v>0.01</v>
      </c>
      <c r="I671" s="516"/>
      <c r="J671" s="662">
        <f t="shared" si="47"/>
        <v>0</v>
      </c>
      <c r="K671" s="663">
        <f t="shared" si="48"/>
        <v>0</v>
      </c>
      <c r="L671" s="315"/>
      <c r="M671" s="315"/>
      <c r="N671" s="315"/>
      <c r="O671" s="315"/>
      <c r="P671" s="315"/>
    </row>
    <row r="672" spans="2:16" ht="12.75" hidden="1" customHeight="1">
      <c r="B672" s="1514"/>
      <c r="C672" s="1522"/>
      <c r="D672" s="998" t="s">
        <v>594</v>
      </c>
      <c r="E672" s="1500" t="s">
        <v>1272</v>
      </c>
      <c r="F672" s="1500"/>
      <c r="G672" s="1501"/>
      <c r="H672" s="665">
        <v>0.01</v>
      </c>
      <c r="I672" s="516"/>
      <c r="J672" s="662">
        <f t="shared" si="47"/>
        <v>0</v>
      </c>
      <c r="K672" s="663">
        <f t="shared" si="48"/>
        <v>0</v>
      </c>
      <c r="L672" s="315"/>
      <c r="M672" s="315"/>
      <c r="N672" s="315"/>
      <c r="O672" s="315"/>
      <c r="P672" s="315"/>
    </row>
    <row r="673" spans="2:16" ht="12.75" hidden="1" customHeight="1">
      <c r="B673" s="1514"/>
      <c r="C673" s="1522"/>
      <c r="D673" s="998" t="s">
        <v>595</v>
      </c>
      <c r="E673" s="1500" t="s">
        <v>1272</v>
      </c>
      <c r="F673" s="1500"/>
      <c r="G673" s="1501"/>
      <c r="H673" s="665">
        <v>0.01</v>
      </c>
      <c r="I673" s="516"/>
      <c r="J673" s="662">
        <f t="shared" si="47"/>
        <v>0</v>
      </c>
      <c r="K673" s="663">
        <f t="shared" si="48"/>
        <v>0</v>
      </c>
      <c r="L673" s="315"/>
      <c r="M673" s="315"/>
      <c r="N673" s="315"/>
      <c r="O673" s="315"/>
      <c r="P673" s="315"/>
    </row>
    <row r="674" spans="2:16" ht="12.75" hidden="1" customHeight="1">
      <c r="B674" s="1514"/>
      <c r="C674" s="1522"/>
      <c r="D674" s="998" t="s">
        <v>596</v>
      </c>
      <c r="E674" s="1500" t="s">
        <v>1272</v>
      </c>
      <c r="F674" s="1500"/>
      <c r="G674" s="1501"/>
      <c r="H674" s="665">
        <v>0.01</v>
      </c>
      <c r="I674" s="516"/>
      <c r="J674" s="662">
        <f t="shared" si="47"/>
        <v>0</v>
      </c>
      <c r="K674" s="663">
        <f t="shared" si="48"/>
        <v>0</v>
      </c>
      <c r="L674" s="315"/>
      <c r="M674" s="315"/>
      <c r="N674" s="315"/>
      <c r="O674" s="315"/>
      <c r="P674" s="315"/>
    </row>
    <row r="675" spans="2:16" ht="12.75" hidden="1" customHeight="1">
      <c r="B675" s="1514"/>
      <c r="C675" s="1522"/>
      <c r="D675" s="998" t="s">
        <v>597</v>
      </c>
      <c r="E675" s="1500" t="s">
        <v>1272</v>
      </c>
      <c r="F675" s="1500"/>
      <c r="G675" s="1501"/>
      <c r="H675" s="665">
        <v>0.01</v>
      </c>
      <c r="I675" s="516"/>
      <c r="J675" s="662">
        <f t="shared" si="47"/>
        <v>0</v>
      </c>
      <c r="K675" s="663">
        <f t="shared" si="48"/>
        <v>0</v>
      </c>
      <c r="L675" s="315"/>
      <c r="M675" s="315"/>
      <c r="N675" s="315"/>
      <c r="O675" s="315"/>
      <c r="P675" s="315"/>
    </row>
    <row r="676" spans="2:16" ht="12.75" hidden="1" customHeight="1">
      <c r="B676" s="1514"/>
      <c r="C676" s="1522"/>
      <c r="D676" s="998" t="s">
        <v>598</v>
      </c>
      <c r="E676" s="1500" t="s">
        <v>1272</v>
      </c>
      <c r="F676" s="1500"/>
      <c r="G676" s="1501"/>
      <c r="H676" s="665">
        <v>0.01</v>
      </c>
      <c r="I676" s="516"/>
      <c r="J676" s="662">
        <f t="shared" si="47"/>
        <v>0</v>
      </c>
      <c r="K676" s="663">
        <f t="shared" si="48"/>
        <v>0</v>
      </c>
      <c r="L676" s="315"/>
      <c r="M676" s="315"/>
      <c r="N676" s="315"/>
      <c r="O676" s="315"/>
      <c r="P676" s="315"/>
    </row>
    <row r="677" spans="2:16" ht="12.75" hidden="1" customHeight="1">
      <c r="B677" s="1514"/>
      <c r="C677" s="1522"/>
      <c r="D677" s="998" t="s">
        <v>599</v>
      </c>
      <c r="E677" s="1500" t="s">
        <v>1272</v>
      </c>
      <c r="F677" s="1500"/>
      <c r="G677" s="1501"/>
      <c r="H677" s="665">
        <v>0.01</v>
      </c>
      <c r="I677" s="516"/>
      <c r="J677" s="662">
        <f t="shared" si="47"/>
        <v>0</v>
      </c>
      <c r="K677" s="663">
        <f t="shared" si="48"/>
        <v>0</v>
      </c>
      <c r="L677" s="315"/>
      <c r="M677" s="315"/>
      <c r="N677" s="315"/>
      <c r="O677" s="315"/>
      <c r="P677" s="315"/>
    </row>
    <row r="678" spans="2:16" ht="12.75" hidden="1" customHeight="1">
      <c r="B678" s="1514"/>
      <c r="C678" s="1522"/>
      <c r="D678" s="998" t="s">
        <v>600</v>
      </c>
      <c r="E678" s="1500" t="s">
        <v>1272</v>
      </c>
      <c r="F678" s="1500"/>
      <c r="G678" s="1501"/>
      <c r="H678" s="665">
        <v>0.01</v>
      </c>
      <c r="I678" s="516"/>
      <c r="J678" s="662">
        <f t="shared" si="47"/>
        <v>0</v>
      </c>
      <c r="K678" s="663">
        <f t="shared" si="48"/>
        <v>0</v>
      </c>
      <c r="L678" s="315"/>
      <c r="M678" s="315"/>
      <c r="N678" s="315"/>
      <c r="O678" s="315"/>
      <c r="P678" s="315"/>
    </row>
    <row r="679" spans="2:16" ht="12.75" hidden="1" customHeight="1">
      <c r="B679" s="1514"/>
      <c r="C679" s="1522"/>
      <c r="D679" s="998" t="s">
        <v>601</v>
      </c>
      <c r="E679" s="1500" t="s">
        <v>1272</v>
      </c>
      <c r="F679" s="1500"/>
      <c r="G679" s="1501"/>
      <c r="H679" s="665">
        <v>0.01</v>
      </c>
      <c r="I679" s="516"/>
      <c r="J679" s="662">
        <f t="shared" si="47"/>
        <v>0</v>
      </c>
      <c r="K679" s="663">
        <f t="shared" si="48"/>
        <v>0</v>
      </c>
      <c r="L679" s="315"/>
      <c r="M679" s="315"/>
      <c r="N679" s="315"/>
      <c r="O679" s="315"/>
      <c r="P679" s="315"/>
    </row>
    <row r="680" spans="2:16" ht="12.75" hidden="1" customHeight="1">
      <c r="B680" s="1514"/>
      <c r="C680" s="1522"/>
      <c r="D680" s="998" t="s">
        <v>602</v>
      </c>
      <c r="E680" s="1500" t="s">
        <v>1272</v>
      </c>
      <c r="F680" s="1500"/>
      <c r="G680" s="1501"/>
      <c r="H680" s="665">
        <v>0.01</v>
      </c>
      <c r="I680" s="516"/>
      <c r="J680" s="662">
        <f t="shared" si="47"/>
        <v>0</v>
      </c>
      <c r="K680" s="663">
        <f t="shared" si="48"/>
        <v>0</v>
      </c>
      <c r="L680" s="315"/>
      <c r="M680" s="315"/>
      <c r="N680" s="315"/>
      <c r="O680" s="315"/>
      <c r="P680" s="315"/>
    </row>
    <row r="681" spans="2:16" ht="12.75" hidden="1" customHeight="1">
      <c r="B681" s="1514"/>
      <c r="C681" s="1522"/>
      <c r="D681" s="998" t="s">
        <v>603</v>
      </c>
      <c r="E681" s="1500" t="s">
        <v>1272</v>
      </c>
      <c r="F681" s="1500"/>
      <c r="G681" s="1501"/>
      <c r="H681" s="665">
        <v>0.01</v>
      </c>
      <c r="I681" s="516"/>
      <c r="J681" s="662">
        <f t="shared" si="47"/>
        <v>0</v>
      </c>
      <c r="K681" s="663">
        <f t="shared" si="48"/>
        <v>0</v>
      </c>
      <c r="L681" s="315"/>
      <c r="M681" s="315"/>
      <c r="N681" s="315"/>
      <c r="O681" s="315"/>
      <c r="P681" s="315"/>
    </row>
    <row r="682" spans="2:16" ht="12.75" hidden="1" customHeight="1">
      <c r="B682" s="1514"/>
      <c r="C682" s="1522"/>
      <c r="D682" s="998" t="s">
        <v>604</v>
      </c>
      <c r="E682" s="1500" t="s">
        <v>1272</v>
      </c>
      <c r="F682" s="1500"/>
      <c r="G682" s="1501"/>
      <c r="H682" s="665">
        <v>0.01</v>
      </c>
      <c r="I682" s="516"/>
      <c r="J682" s="662">
        <f t="shared" si="47"/>
        <v>0</v>
      </c>
      <c r="K682" s="663">
        <f t="shared" si="48"/>
        <v>0</v>
      </c>
      <c r="L682" s="315"/>
      <c r="M682" s="315"/>
      <c r="N682" s="315"/>
      <c r="O682" s="315"/>
      <c r="P682" s="315"/>
    </row>
    <row r="683" spans="2:16" ht="12.75" hidden="1" customHeight="1">
      <c r="B683" s="1514"/>
      <c r="C683" s="1522"/>
      <c r="D683" s="998" t="s">
        <v>605</v>
      </c>
      <c r="E683" s="1500" t="s">
        <v>1272</v>
      </c>
      <c r="F683" s="1500"/>
      <c r="G683" s="1501"/>
      <c r="H683" s="665">
        <v>0.01</v>
      </c>
      <c r="I683" s="516"/>
      <c r="J683" s="662">
        <f t="shared" si="47"/>
        <v>0</v>
      </c>
      <c r="K683" s="663">
        <f t="shared" si="48"/>
        <v>0</v>
      </c>
      <c r="L683" s="315"/>
      <c r="M683" s="315"/>
      <c r="N683" s="315"/>
      <c r="O683" s="315"/>
      <c r="P683" s="315"/>
    </row>
    <row r="684" spans="2:16" ht="12.75" hidden="1" customHeight="1">
      <c r="B684" s="1514"/>
      <c r="C684" s="1522"/>
      <c r="D684" s="998" t="s">
        <v>606</v>
      </c>
      <c r="E684" s="1500" t="s">
        <v>1272</v>
      </c>
      <c r="F684" s="1500"/>
      <c r="G684" s="1501"/>
      <c r="H684" s="665">
        <v>0.01</v>
      </c>
      <c r="I684" s="516"/>
      <c r="J684" s="662">
        <f t="shared" si="47"/>
        <v>0</v>
      </c>
      <c r="K684" s="663">
        <f t="shared" si="48"/>
        <v>0</v>
      </c>
      <c r="L684" s="315"/>
      <c r="M684" s="315"/>
      <c r="N684" s="315"/>
      <c r="O684" s="315"/>
      <c r="P684" s="315"/>
    </row>
    <row r="685" spans="2:16" ht="12.75" hidden="1" customHeight="1">
      <c r="B685" s="1514"/>
      <c r="C685" s="1522"/>
      <c r="D685" s="998" t="s">
        <v>607</v>
      </c>
      <c r="E685" s="1500" t="s">
        <v>1272</v>
      </c>
      <c r="F685" s="1500"/>
      <c r="G685" s="1501"/>
      <c r="H685" s="665">
        <v>0.01</v>
      </c>
      <c r="I685" s="516"/>
      <c r="J685" s="662">
        <f t="shared" si="47"/>
        <v>0</v>
      </c>
      <c r="K685" s="663">
        <f t="shared" si="48"/>
        <v>0</v>
      </c>
      <c r="L685" s="315"/>
      <c r="M685" s="315"/>
      <c r="N685" s="315"/>
      <c r="O685" s="315"/>
      <c r="P685" s="315"/>
    </row>
    <row r="686" spans="2:16" ht="12.75" hidden="1" customHeight="1">
      <c r="B686" s="1514"/>
      <c r="C686" s="1522"/>
      <c r="D686" s="998" t="s">
        <v>608</v>
      </c>
      <c r="E686" s="1500" t="s">
        <v>1272</v>
      </c>
      <c r="F686" s="1500"/>
      <c r="G686" s="1501"/>
      <c r="H686" s="665">
        <v>0.01</v>
      </c>
      <c r="I686" s="516"/>
      <c r="J686" s="662">
        <f t="shared" si="47"/>
        <v>0</v>
      </c>
      <c r="K686" s="663">
        <f t="shared" si="48"/>
        <v>0</v>
      </c>
      <c r="L686" s="315"/>
      <c r="M686" s="315"/>
      <c r="N686" s="315"/>
      <c r="O686" s="315"/>
      <c r="P686" s="315"/>
    </row>
    <row r="687" spans="2:16" ht="12.75" hidden="1" customHeight="1">
      <c r="B687" s="1514"/>
      <c r="C687" s="1522"/>
      <c r="D687" s="998" t="s">
        <v>609</v>
      </c>
      <c r="E687" s="1500" t="s">
        <v>1272</v>
      </c>
      <c r="F687" s="1500"/>
      <c r="G687" s="1501"/>
      <c r="H687" s="665">
        <v>0.01</v>
      </c>
      <c r="I687" s="516"/>
      <c r="J687" s="662">
        <f t="shared" si="47"/>
        <v>0</v>
      </c>
      <c r="K687" s="663">
        <f t="shared" si="48"/>
        <v>0</v>
      </c>
      <c r="L687" s="315"/>
      <c r="M687" s="315"/>
      <c r="N687" s="315"/>
      <c r="O687" s="315"/>
      <c r="P687" s="315"/>
    </row>
    <row r="688" spans="2:16" ht="12.75" hidden="1" customHeight="1">
      <c r="B688" s="1514"/>
      <c r="C688" s="1522"/>
      <c r="D688" s="998" t="s">
        <v>610</v>
      </c>
      <c r="E688" s="1500" t="s">
        <v>1272</v>
      </c>
      <c r="F688" s="1500"/>
      <c r="G688" s="1501"/>
      <c r="H688" s="665">
        <v>0.01</v>
      </c>
      <c r="I688" s="516"/>
      <c r="J688" s="662">
        <f t="shared" si="47"/>
        <v>0</v>
      </c>
      <c r="K688" s="663">
        <f t="shared" si="48"/>
        <v>0</v>
      </c>
      <c r="L688" s="315"/>
      <c r="M688" s="315"/>
      <c r="N688" s="315"/>
      <c r="O688" s="315"/>
      <c r="P688" s="315"/>
    </row>
    <row r="689" spans="2:16" ht="12.75" hidden="1" customHeight="1">
      <c r="B689" s="1514"/>
      <c r="C689" s="1522"/>
      <c r="D689" s="998" t="s">
        <v>611</v>
      </c>
      <c r="E689" s="1500" t="s">
        <v>1272</v>
      </c>
      <c r="F689" s="1500"/>
      <c r="G689" s="1501"/>
      <c r="H689" s="665">
        <v>0.01</v>
      </c>
      <c r="I689" s="516"/>
      <c r="J689" s="662">
        <f t="shared" si="47"/>
        <v>0</v>
      </c>
      <c r="K689" s="663">
        <f t="shared" si="48"/>
        <v>0</v>
      </c>
      <c r="L689" s="315"/>
      <c r="M689" s="315"/>
      <c r="N689" s="315"/>
      <c r="O689" s="315"/>
      <c r="P689" s="315"/>
    </row>
    <row r="690" spans="2:16" ht="12.75" hidden="1" customHeight="1">
      <c r="B690" s="1514"/>
      <c r="C690" s="1522"/>
      <c r="D690" s="998" t="s">
        <v>612</v>
      </c>
      <c r="E690" s="1500" t="s">
        <v>1272</v>
      </c>
      <c r="F690" s="1500"/>
      <c r="G690" s="1501"/>
      <c r="H690" s="665">
        <v>0.01</v>
      </c>
      <c r="I690" s="516"/>
      <c r="J690" s="662">
        <f t="shared" si="47"/>
        <v>0</v>
      </c>
      <c r="K690" s="663">
        <f t="shared" si="48"/>
        <v>0</v>
      </c>
      <c r="L690" s="315"/>
      <c r="M690" s="315"/>
      <c r="N690" s="315"/>
      <c r="O690" s="315"/>
      <c r="P690" s="315"/>
    </row>
    <row r="691" spans="2:16" ht="12.75" hidden="1" customHeight="1">
      <c r="B691" s="1514"/>
      <c r="C691" s="1522"/>
      <c r="D691" s="998" t="s">
        <v>613</v>
      </c>
      <c r="E691" s="1500" t="s">
        <v>1272</v>
      </c>
      <c r="F691" s="1500"/>
      <c r="G691" s="1501"/>
      <c r="H691" s="665">
        <v>0.01</v>
      </c>
      <c r="I691" s="516"/>
      <c r="J691" s="662">
        <f t="shared" si="47"/>
        <v>0</v>
      </c>
      <c r="K691" s="663">
        <f t="shared" si="48"/>
        <v>0</v>
      </c>
      <c r="L691" s="315"/>
      <c r="M691" s="315"/>
      <c r="N691" s="315"/>
      <c r="O691" s="315"/>
      <c r="P691" s="315"/>
    </row>
    <row r="692" spans="2:16" ht="12.75" hidden="1" customHeight="1">
      <c r="B692" s="1514"/>
      <c r="C692" s="1522"/>
      <c r="D692" s="998" t="s">
        <v>614</v>
      </c>
      <c r="E692" s="1500" t="s">
        <v>1272</v>
      </c>
      <c r="F692" s="1500"/>
      <c r="G692" s="1501"/>
      <c r="H692" s="665">
        <v>0.01</v>
      </c>
      <c r="I692" s="516"/>
      <c r="J692" s="662">
        <f t="shared" si="47"/>
        <v>0</v>
      </c>
      <c r="K692" s="663">
        <f t="shared" si="48"/>
        <v>0</v>
      </c>
      <c r="L692" s="315"/>
      <c r="M692" s="315"/>
      <c r="N692" s="315"/>
      <c r="O692" s="315"/>
      <c r="P692" s="315"/>
    </row>
    <row r="693" spans="2:16" ht="12.75" hidden="1" customHeight="1">
      <c r="B693" s="1514"/>
      <c r="C693" s="1522"/>
      <c r="D693" s="998" t="s">
        <v>615</v>
      </c>
      <c r="E693" s="1500" t="s">
        <v>1272</v>
      </c>
      <c r="F693" s="1500"/>
      <c r="G693" s="1501"/>
      <c r="H693" s="665">
        <v>0.01</v>
      </c>
      <c r="I693" s="516"/>
      <c r="J693" s="662">
        <f t="shared" si="47"/>
        <v>0</v>
      </c>
      <c r="K693" s="663">
        <f t="shared" si="48"/>
        <v>0</v>
      </c>
      <c r="L693" s="315"/>
      <c r="M693" s="315"/>
      <c r="N693" s="315"/>
      <c r="O693" s="315"/>
      <c r="P693" s="315"/>
    </row>
    <row r="694" spans="2:16" ht="12.75" hidden="1" customHeight="1">
      <c r="B694" s="1514"/>
      <c r="C694" s="1522"/>
      <c r="D694" s="998" t="s">
        <v>616</v>
      </c>
      <c r="E694" s="1500" t="s">
        <v>1272</v>
      </c>
      <c r="F694" s="1500"/>
      <c r="G694" s="1501"/>
      <c r="H694" s="665">
        <v>0.01</v>
      </c>
      <c r="I694" s="516"/>
      <c r="J694" s="662">
        <f t="shared" si="47"/>
        <v>0</v>
      </c>
      <c r="K694" s="663">
        <f t="shared" si="48"/>
        <v>0</v>
      </c>
      <c r="L694" s="315"/>
      <c r="M694" s="315"/>
      <c r="N694" s="315"/>
      <c r="O694" s="315"/>
      <c r="P694" s="315"/>
    </row>
    <row r="695" spans="2:16" ht="12.75" hidden="1" customHeight="1">
      <c r="B695" s="1514"/>
      <c r="C695" s="1522"/>
      <c r="D695" s="998" t="s">
        <v>617</v>
      </c>
      <c r="E695" s="1500" t="s">
        <v>1272</v>
      </c>
      <c r="F695" s="1500"/>
      <c r="G695" s="1501"/>
      <c r="H695" s="665">
        <v>0.01</v>
      </c>
      <c r="I695" s="516"/>
      <c r="J695" s="662">
        <f t="shared" si="47"/>
        <v>0</v>
      </c>
      <c r="K695" s="663">
        <f t="shared" si="48"/>
        <v>0</v>
      </c>
      <c r="L695" s="315"/>
      <c r="M695" s="315"/>
      <c r="N695" s="315"/>
      <c r="O695" s="315"/>
      <c r="P695" s="315"/>
    </row>
    <row r="696" spans="2:16" ht="12.75" hidden="1" customHeight="1">
      <c r="B696" s="1514"/>
      <c r="C696" s="1522"/>
      <c r="D696" s="998" t="s">
        <v>618</v>
      </c>
      <c r="E696" s="1500" t="s">
        <v>1272</v>
      </c>
      <c r="F696" s="1500"/>
      <c r="G696" s="1501"/>
      <c r="H696" s="665">
        <v>0.01</v>
      </c>
      <c r="I696" s="516"/>
      <c r="J696" s="662">
        <f t="shared" si="47"/>
        <v>0</v>
      </c>
      <c r="K696" s="663">
        <f t="shared" si="48"/>
        <v>0</v>
      </c>
      <c r="L696" s="315"/>
      <c r="M696" s="315"/>
      <c r="N696" s="315"/>
      <c r="O696" s="315"/>
      <c r="P696" s="315"/>
    </row>
    <row r="697" spans="2:16" ht="12.75" hidden="1" customHeight="1">
      <c r="B697" s="1514"/>
      <c r="C697" s="1522"/>
      <c r="D697" s="998" t="s">
        <v>619</v>
      </c>
      <c r="E697" s="1500" t="s">
        <v>1272</v>
      </c>
      <c r="F697" s="1500"/>
      <c r="G697" s="1501"/>
      <c r="H697" s="665">
        <v>0.01</v>
      </c>
      <c r="I697" s="516"/>
      <c r="J697" s="662">
        <f t="shared" si="47"/>
        <v>0</v>
      </c>
      <c r="K697" s="663">
        <f t="shared" si="48"/>
        <v>0</v>
      </c>
      <c r="L697" s="315"/>
      <c r="M697" s="315"/>
      <c r="N697" s="315"/>
      <c r="O697" s="315"/>
      <c r="P697" s="315"/>
    </row>
    <row r="698" spans="2:16" ht="12.75" hidden="1" customHeight="1">
      <c r="B698" s="1514"/>
      <c r="C698" s="1522"/>
      <c r="D698" s="998" t="s">
        <v>620</v>
      </c>
      <c r="E698" s="1500" t="s">
        <v>1272</v>
      </c>
      <c r="F698" s="1500"/>
      <c r="G698" s="1501"/>
      <c r="H698" s="665">
        <v>0.01</v>
      </c>
      <c r="I698" s="516"/>
      <c r="J698" s="662">
        <f t="shared" si="47"/>
        <v>0</v>
      </c>
      <c r="K698" s="663">
        <f t="shared" si="48"/>
        <v>0</v>
      </c>
      <c r="L698" s="315"/>
      <c r="M698" s="315"/>
      <c r="N698" s="315"/>
      <c r="O698" s="315"/>
      <c r="P698" s="315"/>
    </row>
    <row r="699" spans="2:16" ht="12.75" hidden="1" customHeight="1">
      <c r="B699" s="1514"/>
      <c r="C699" s="1522"/>
      <c r="D699" s="998" t="s">
        <v>621</v>
      </c>
      <c r="E699" s="1500" t="s">
        <v>1272</v>
      </c>
      <c r="F699" s="1500"/>
      <c r="G699" s="1501"/>
      <c r="H699" s="665">
        <v>0.01</v>
      </c>
      <c r="I699" s="516"/>
      <c r="J699" s="662">
        <f t="shared" si="47"/>
        <v>0</v>
      </c>
      <c r="K699" s="663">
        <f t="shared" si="48"/>
        <v>0</v>
      </c>
      <c r="L699" s="315"/>
      <c r="M699" s="315"/>
      <c r="N699" s="315"/>
      <c r="O699" s="315"/>
      <c r="P699" s="315"/>
    </row>
    <row r="700" spans="2:16" ht="12.75" hidden="1" customHeight="1">
      <c r="B700" s="1514"/>
      <c r="C700" s="1522"/>
      <c r="D700" s="998" t="s">
        <v>622</v>
      </c>
      <c r="E700" s="1500" t="s">
        <v>1272</v>
      </c>
      <c r="F700" s="1500"/>
      <c r="G700" s="1501"/>
      <c r="H700" s="665">
        <v>0.01</v>
      </c>
      <c r="I700" s="516"/>
      <c r="J700" s="662">
        <f t="shared" si="47"/>
        <v>0</v>
      </c>
      <c r="K700" s="663">
        <f t="shared" si="48"/>
        <v>0</v>
      </c>
      <c r="L700" s="315"/>
      <c r="M700" s="315"/>
      <c r="N700" s="315"/>
      <c r="O700" s="315"/>
      <c r="P700" s="315"/>
    </row>
    <row r="701" spans="2:16" ht="12.75" hidden="1" customHeight="1">
      <c r="B701" s="1514"/>
      <c r="C701" s="1522"/>
      <c r="D701" s="998" t="s">
        <v>623</v>
      </c>
      <c r="E701" s="1500" t="s">
        <v>1272</v>
      </c>
      <c r="F701" s="1500"/>
      <c r="G701" s="1501"/>
      <c r="H701" s="665">
        <v>0.01</v>
      </c>
      <c r="I701" s="516"/>
      <c r="J701" s="662">
        <f t="shared" si="47"/>
        <v>0</v>
      </c>
      <c r="K701" s="663">
        <f t="shared" si="48"/>
        <v>0</v>
      </c>
      <c r="L701" s="315"/>
      <c r="M701" s="315"/>
      <c r="N701" s="315"/>
      <c r="O701" s="315"/>
      <c r="P701" s="315"/>
    </row>
    <row r="702" spans="2:16" ht="12.75" hidden="1" customHeight="1">
      <c r="B702" s="1514"/>
      <c r="C702" s="1522"/>
      <c r="D702" s="998" t="s">
        <v>624</v>
      </c>
      <c r="E702" s="1500" t="s">
        <v>1272</v>
      </c>
      <c r="F702" s="1500"/>
      <c r="G702" s="1501"/>
      <c r="H702" s="665">
        <v>0.01</v>
      </c>
      <c r="I702" s="516"/>
      <c r="J702" s="662">
        <f t="shared" si="47"/>
        <v>0</v>
      </c>
      <c r="K702" s="663">
        <f t="shared" si="48"/>
        <v>0</v>
      </c>
      <c r="L702" s="315"/>
      <c r="M702" s="315"/>
      <c r="N702" s="315"/>
      <c r="O702" s="315"/>
      <c r="P702" s="315"/>
    </row>
    <row r="703" spans="2:16" ht="12.75" hidden="1" customHeight="1">
      <c r="B703" s="1514"/>
      <c r="C703" s="1522"/>
      <c r="D703" s="998" t="s">
        <v>625</v>
      </c>
      <c r="E703" s="1500" t="s">
        <v>1272</v>
      </c>
      <c r="F703" s="1500"/>
      <c r="G703" s="1501"/>
      <c r="H703" s="665">
        <v>0.01</v>
      </c>
      <c r="I703" s="516"/>
      <c r="J703" s="662">
        <f t="shared" si="47"/>
        <v>0</v>
      </c>
      <c r="K703" s="663">
        <f t="shared" si="48"/>
        <v>0</v>
      </c>
      <c r="L703" s="315"/>
      <c r="M703" s="315"/>
      <c r="N703" s="315"/>
      <c r="O703" s="315"/>
      <c r="P703" s="315"/>
    </row>
    <row r="704" spans="2:16" ht="12.75" hidden="1" customHeight="1">
      <c r="B704" s="1514"/>
      <c r="C704" s="1522"/>
      <c r="D704" s="998" t="s">
        <v>626</v>
      </c>
      <c r="E704" s="1500" t="s">
        <v>1272</v>
      </c>
      <c r="F704" s="1500"/>
      <c r="G704" s="1501"/>
      <c r="H704" s="665">
        <v>0.01</v>
      </c>
      <c r="I704" s="516"/>
      <c r="J704" s="662">
        <f t="shared" si="47"/>
        <v>0</v>
      </c>
      <c r="K704" s="663">
        <f t="shared" si="48"/>
        <v>0</v>
      </c>
      <c r="L704" s="315"/>
      <c r="M704" s="315"/>
      <c r="N704" s="315"/>
      <c r="O704" s="315"/>
      <c r="P704" s="315"/>
    </row>
    <row r="705" spans="2:16" ht="12.75" hidden="1" customHeight="1">
      <c r="B705" s="1514"/>
      <c r="C705" s="1522"/>
      <c r="D705" s="998" t="s">
        <v>627</v>
      </c>
      <c r="E705" s="1500" t="s">
        <v>1272</v>
      </c>
      <c r="F705" s="1500"/>
      <c r="G705" s="1501"/>
      <c r="H705" s="665">
        <v>0.01</v>
      </c>
      <c r="I705" s="516"/>
      <c r="J705" s="662">
        <f t="shared" si="47"/>
        <v>0</v>
      </c>
      <c r="K705" s="663">
        <f t="shared" si="48"/>
        <v>0</v>
      </c>
      <c r="L705" s="315"/>
      <c r="M705" s="315"/>
      <c r="N705" s="315"/>
      <c r="O705" s="315"/>
      <c r="P705" s="315"/>
    </row>
    <row r="706" spans="2:16" ht="12.75" hidden="1" customHeight="1">
      <c r="B706" s="1514"/>
      <c r="C706" s="1522"/>
      <c r="D706" s="998" t="s">
        <v>628</v>
      </c>
      <c r="E706" s="1500" t="s">
        <v>1272</v>
      </c>
      <c r="F706" s="1500"/>
      <c r="G706" s="1501"/>
      <c r="H706" s="665">
        <v>0.01</v>
      </c>
      <c r="I706" s="516"/>
      <c r="J706" s="662">
        <f t="shared" si="47"/>
        <v>0</v>
      </c>
      <c r="K706" s="663">
        <f t="shared" si="48"/>
        <v>0</v>
      </c>
      <c r="L706" s="315"/>
      <c r="M706" s="315"/>
      <c r="N706" s="315"/>
      <c r="O706" s="315"/>
      <c r="P706" s="315"/>
    </row>
    <row r="707" spans="2:16" ht="12.75" hidden="1" customHeight="1">
      <c r="B707" s="1514"/>
      <c r="C707" s="1522"/>
      <c r="D707" s="998" t="s">
        <v>629</v>
      </c>
      <c r="E707" s="1500" t="s">
        <v>1272</v>
      </c>
      <c r="F707" s="1500"/>
      <c r="G707" s="1501"/>
      <c r="H707" s="665">
        <v>0.01</v>
      </c>
      <c r="I707" s="516"/>
      <c r="J707" s="662">
        <f t="shared" si="47"/>
        <v>0</v>
      </c>
      <c r="K707" s="663">
        <f t="shared" si="48"/>
        <v>0</v>
      </c>
      <c r="L707" s="315"/>
      <c r="M707" s="315"/>
      <c r="N707" s="315"/>
      <c r="O707" s="315"/>
      <c r="P707" s="315"/>
    </row>
    <row r="708" spans="2:16" ht="12.75" hidden="1" customHeight="1">
      <c r="B708" s="1514"/>
      <c r="C708" s="1522"/>
      <c r="D708" s="998" t="s">
        <v>630</v>
      </c>
      <c r="E708" s="1500" t="s">
        <v>1272</v>
      </c>
      <c r="F708" s="1500"/>
      <c r="G708" s="1501"/>
      <c r="H708" s="665">
        <v>0.01</v>
      </c>
      <c r="I708" s="516"/>
      <c r="J708" s="662">
        <f t="shared" si="47"/>
        <v>0</v>
      </c>
      <c r="K708" s="663">
        <f t="shared" si="48"/>
        <v>0</v>
      </c>
      <c r="L708" s="315"/>
      <c r="M708" s="315"/>
      <c r="N708" s="315"/>
      <c r="O708" s="315"/>
      <c r="P708" s="315"/>
    </row>
    <row r="709" spans="2:16" ht="12.75" hidden="1" customHeight="1">
      <c r="B709" s="1514"/>
      <c r="C709" s="1522"/>
      <c r="D709" s="998" t="s">
        <v>631</v>
      </c>
      <c r="E709" s="1500" t="s">
        <v>1272</v>
      </c>
      <c r="F709" s="1500"/>
      <c r="G709" s="1501"/>
      <c r="H709" s="665">
        <v>0.01</v>
      </c>
      <c r="I709" s="516"/>
      <c r="J709" s="662">
        <f t="shared" si="47"/>
        <v>0</v>
      </c>
      <c r="K709" s="663">
        <f t="shared" si="48"/>
        <v>0</v>
      </c>
      <c r="L709" s="315"/>
      <c r="M709" s="315"/>
      <c r="N709" s="315"/>
      <c r="O709" s="315"/>
      <c r="P709" s="315"/>
    </row>
    <row r="710" spans="2:16" ht="12.75" hidden="1" customHeight="1">
      <c r="B710" s="1514"/>
      <c r="C710" s="1522"/>
      <c r="D710" s="998" t="s">
        <v>632</v>
      </c>
      <c r="E710" s="1500" t="s">
        <v>1272</v>
      </c>
      <c r="F710" s="1500"/>
      <c r="G710" s="1501"/>
      <c r="H710" s="665">
        <v>0.01</v>
      </c>
      <c r="I710" s="516"/>
      <c r="J710" s="662">
        <f t="shared" si="47"/>
        <v>0</v>
      </c>
      <c r="K710" s="663">
        <f t="shared" si="48"/>
        <v>0</v>
      </c>
      <c r="L710" s="315"/>
      <c r="M710" s="315"/>
      <c r="N710" s="315"/>
      <c r="O710" s="315"/>
      <c r="P710" s="315"/>
    </row>
    <row r="711" spans="2:16" ht="12.75" hidden="1" customHeight="1">
      <c r="B711" s="1514"/>
      <c r="C711" s="1522"/>
      <c r="D711" s="998" t="s">
        <v>633</v>
      </c>
      <c r="E711" s="1500" t="s">
        <v>1272</v>
      </c>
      <c r="F711" s="1500"/>
      <c r="G711" s="1501"/>
      <c r="H711" s="665">
        <v>0.01</v>
      </c>
      <c r="I711" s="516"/>
      <c r="J711" s="662">
        <f t="shared" si="47"/>
        <v>0</v>
      </c>
      <c r="K711" s="663">
        <f t="shared" si="48"/>
        <v>0</v>
      </c>
      <c r="L711" s="315"/>
      <c r="M711" s="315"/>
      <c r="N711" s="315"/>
      <c r="O711" s="315"/>
      <c r="P711" s="315"/>
    </row>
    <row r="712" spans="2:16" ht="12.75" hidden="1" customHeight="1">
      <c r="B712" s="1514"/>
      <c r="C712" s="1522"/>
      <c r="D712" s="998" t="s">
        <v>634</v>
      </c>
      <c r="E712" s="1500" t="s">
        <v>1272</v>
      </c>
      <c r="F712" s="1500"/>
      <c r="G712" s="1501"/>
      <c r="H712" s="665">
        <v>0.01</v>
      </c>
      <c r="I712" s="516"/>
      <c r="J712" s="662">
        <f t="shared" si="47"/>
        <v>0</v>
      </c>
      <c r="K712" s="663">
        <f t="shared" si="48"/>
        <v>0</v>
      </c>
      <c r="L712" s="315"/>
      <c r="M712" s="315"/>
      <c r="N712" s="315"/>
      <c r="O712" s="315"/>
      <c r="P712" s="315"/>
    </row>
    <row r="713" spans="2:16" ht="12.75" hidden="1" customHeight="1">
      <c r="B713" s="1514"/>
      <c r="C713" s="1522"/>
      <c r="D713" s="998" t="s">
        <v>635</v>
      </c>
      <c r="E713" s="1500" t="s">
        <v>1272</v>
      </c>
      <c r="F713" s="1500"/>
      <c r="G713" s="1501"/>
      <c r="H713" s="665">
        <v>0.01</v>
      </c>
      <c r="I713" s="516"/>
      <c r="J713" s="662">
        <f t="shared" si="47"/>
        <v>0</v>
      </c>
      <c r="K713" s="663">
        <f t="shared" si="48"/>
        <v>0</v>
      </c>
      <c r="L713" s="315"/>
      <c r="M713" s="315"/>
      <c r="N713" s="315"/>
      <c r="O713" s="315"/>
      <c r="P713" s="315"/>
    </row>
    <row r="714" spans="2:16" ht="12.75" hidden="1" customHeight="1">
      <c r="B714" s="1514"/>
      <c r="C714" s="1522"/>
      <c r="D714" s="998" t="s">
        <v>636</v>
      </c>
      <c r="E714" s="1500" t="s">
        <v>1272</v>
      </c>
      <c r="F714" s="1500"/>
      <c r="G714" s="1501"/>
      <c r="H714" s="665">
        <v>0.01</v>
      </c>
      <c r="I714" s="516"/>
      <c r="J714" s="662">
        <f t="shared" si="47"/>
        <v>0</v>
      </c>
      <c r="K714" s="663">
        <f t="shared" si="48"/>
        <v>0</v>
      </c>
      <c r="L714" s="315"/>
      <c r="M714" s="315"/>
      <c r="N714" s="315"/>
      <c r="O714" s="315"/>
      <c r="P714" s="315"/>
    </row>
    <row r="715" spans="2:16" ht="12.75" hidden="1" customHeight="1">
      <c r="B715" s="1514"/>
      <c r="C715" s="1522"/>
      <c r="D715" s="998" t="s">
        <v>637</v>
      </c>
      <c r="E715" s="1500" t="s">
        <v>1272</v>
      </c>
      <c r="F715" s="1500"/>
      <c r="G715" s="1501"/>
      <c r="H715" s="665">
        <v>0.01</v>
      </c>
      <c r="I715" s="516"/>
      <c r="J715" s="662">
        <f t="shared" si="47"/>
        <v>0</v>
      </c>
      <c r="K715" s="663">
        <f t="shared" si="48"/>
        <v>0</v>
      </c>
      <c r="L715" s="315"/>
      <c r="M715" s="315"/>
      <c r="N715" s="315"/>
      <c r="O715" s="315"/>
      <c r="P715" s="315"/>
    </row>
    <row r="716" spans="2:16" ht="12.75" hidden="1" customHeight="1">
      <c r="B716" s="1514"/>
      <c r="C716" s="1522"/>
      <c r="D716" s="998" t="s">
        <v>638</v>
      </c>
      <c r="E716" s="1500" t="s">
        <v>1272</v>
      </c>
      <c r="F716" s="1500"/>
      <c r="G716" s="1501"/>
      <c r="H716" s="665">
        <v>0.01</v>
      </c>
      <c r="I716" s="516"/>
      <c r="J716" s="662">
        <f t="shared" si="47"/>
        <v>0</v>
      </c>
      <c r="K716" s="663">
        <f t="shared" si="48"/>
        <v>0</v>
      </c>
      <c r="L716" s="315"/>
      <c r="M716" s="315"/>
      <c r="N716" s="315"/>
      <c r="O716" s="315"/>
      <c r="P716" s="315"/>
    </row>
    <row r="717" spans="2:16" ht="12.75" hidden="1" customHeight="1">
      <c r="B717" s="1514"/>
      <c r="C717" s="1522"/>
      <c r="D717" s="998" t="s">
        <v>639</v>
      </c>
      <c r="E717" s="1500" t="s">
        <v>1272</v>
      </c>
      <c r="F717" s="1500"/>
      <c r="G717" s="1501"/>
      <c r="H717" s="665">
        <v>0.01</v>
      </c>
      <c r="I717" s="516"/>
      <c r="J717" s="662">
        <f t="shared" si="47"/>
        <v>0</v>
      </c>
      <c r="K717" s="663">
        <f t="shared" si="48"/>
        <v>0</v>
      </c>
      <c r="L717" s="315"/>
      <c r="M717" s="315"/>
      <c r="N717" s="315"/>
      <c r="O717" s="315"/>
      <c r="P717" s="315"/>
    </row>
    <row r="718" spans="2:16" ht="12.75" hidden="1" customHeight="1">
      <c r="B718" s="1514"/>
      <c r="C718" s="1522"/>
      <c r="D718" s="998" t="s">
        <v>640</v>
      </c>
      <c r="E718" s="1500" t="s">
        <v>1272</v>
      </c>
      <c r="F718" s="1500"/>
      <c r="G718" s="1501"/>
      <c r="H718" s="665">
        <v>0.01</v>
      </c>
      <c r="I718" s="516"/>
      <c r="J718" s="662">
        <f t="shared" si="47"/>
        <v>0</v>
      </c>
      <c r="K718" s="663">
        <f t="shared" si="48"/>
        <v>0</v>
      </c>
      <c r="L718" s="315"/>
      <c r="M718" s="315"/>
      <c r="N718" s="315"/>
      <c r="O718" s="315"/>
      <c r="P718" s="315"/>
    </row>
    <row r="719" spans="2:16">
      <c r="B719" s="1514"/>
      <c r="C719" s="1523"/>
      <c r="D719" s="998" t="s">
        <v>641</v>
      </c>
      <c r="E719" s="1500" t="s">
        <v>1272</v>
      </c>
      <c r="F719" s="1500"/>
      <c r="G719" s="1501"/>
      <c r="H719" s="665">
        <v>0.01</v>
      </c>
      <c r="I719" s="516"/>
      <c r="J719" s="662">
        <f>$I$723*H719</f>
        <v>0</v>
      </c>
      <c r="K719" s="663">
        <f>IF(I719-J719&lt;0,0,I719-J719)</f>
        <v>0</v>
      </c>
      <c r="L719" s="315"/>
      <c r="M719" s="315"/>
      <c r="N719" s="315"/>
      <c r="O719" s="315"/>
      <c r="P719" s="315"/>
    </row>
    <row r="720" spans="2:16">
      <c r="B720" s="1515"/>
      <c r="C720" s="999" t="s">
        <v>530</v>
      </c>
      <c r="D720" s="1516" t="s">
        <v>1273</v>
      </c>
      <c r="E720" s="1517"/>
      <c r="F720" s="1517"/>
      <c r="G720" s="1518"/>
      <c r="H720" s="775">
        <v>2.5000000000000001E-2</v>
      </c>
      <c r="I720" s="982">
        <f>SUM(I620:I719)</f>
        <v>0</v>
      </c>
      <c r="J720" s="770">
        <f>$I$723*H720</f>
        <v>0</v>
      </c>
      <c r="K720" s="780">
        <f>IF(I720-J720&lt;0,0,I720-J720)</f>
        <v>0</v>
      </c>
      <c r="L720" s="315"/>
      <c r="M720" s="315"/>
      <c r="N720" s="315"/>
      <c r="O720" s="315"/>
      <c r="P720" s="315"/>
    </row>
    <row r="721" spans="2:16" ht="18" customHeight="1">
      <c r="B721" s="855">
        <v>5</v>
      </c>
      <c r="C721" s="1506" t="s">
        <v>1037</v>
      </c>
      <c r="D721" s="1506"/>
      <c r="E721" s="1506"/>
      <c r="F721" s="1506"/>
      <c r="G721" s="1506"/>
      <c r="H721" s="768">
        <v>0.15</v>
      </c>
      <c r="I721" s="769"/>
      <c r="J721" s="770">
        <f>$I$723*H721</f>
        <v>0</v>
      </c>
      <c r="K721" s="782">
        <f>IF(I721-J721&lt;0,0,I721-J721)</f>
        <v>0</v>
      </c>
      <c r="L721" s="315"/>
      <c r="M721" s="315"/>
      <c r="N721" s="315"/>
      <c r="O721" s="315"/>
      <c r="P721" s="315"/>
    </row>
    <row r="722" spans="2:16" ht="18" customHeight="1">
      <c r="B722" s="855">
        <v>6</v>
      </c>
      <c r="C722" s="1364" t="s">
        <v>1274</v>
      </c>
      <c r="D722" s="1507"/>
      <c r="E722" s="1507"/>
      <c r="F722" s="1507"/>
      <c r="G722" s="1508"/>
      <c r="H722" s="768">
        <v>0.2</v>
      </c>
      <c r="I722" s="769"/>
      <c r="J722" s="770">
        <f>$I$723*H722</f>
        <v>0</v>
      </c>
      <c r="K722" s="782">
        <f>IF(I722-J722&lt;0,0,I722-J722)</f>
        <v>0</v>
      </c>
      <c r="L722" s="315"/>
      <c r="M722" s="315"/>
      <c r="N722" s="315"/>
      <c r="O722" s="315"/>
      <c r="P722" s="315"/>
    </row>
    <row r="723" spans="2:16" ht="17.25" customHeight="1">
      <c r="B723" s="855">
        <v>7</v>
      </c>
      <c r="C723" s="1504" t="s">
        <v>1275</v>
      </c>
      <c r="D723" s="1504"/>
      <c r="E723" s="1504"/>
      <c r="F723" s="1504"/>
      <c r="G723" s="1504"/>
      <c r="H723" s="1505"/>
      <c r="I723" s="670">
        <f>+'แบบฟอร์มที่ 3 - 3.1'!H126</f>
        <v>0</v>
      </c>
      <c r="J723" s="777" t="s">
        <v>551</v>
      </c>
      <c r="K723" s="778">
        <f>SUM(K12:K722)</f>
        <v>0</v>
      </c>
      <c r="L723" s="315"/>
      <c r="M723" s="315"/>
      <c r="N723" s="315"/>
      <c r="O723" s="315"/>
      <c r="P723" s="315"/>
    </row>
    <row r="724" spans="2:16" ht="18.75" customHeight="1">
      <c r="B724" s="1509">
        <v>8</v>
      </c>
      <c r="C724" s="1137" t="s">
        <v>1188</v>
      </c>
      <c r="D724" s="1138"/>
      <c r="E724" s="1138"/>
      <c r="F724" s="1138"/>
      <c r="G724" s="1138"/>
      <c r="H724" s="1138"/>
      <c r="I724" s="1138"/>
      <c r="J724" s="1139"/>
      <c r="K724" s="782"/>
      <c r="L724" s="315"/>
      <c r="M724" s="315"/>
      <c r="N724" s="315"/>
      <c r="O724" s="315"/>
      <c r="P724" s="315"/>
    </row>
    <row r="725" spans="2:16" ht="18" customHeight="1">
      <c r="B725" s="1509"/>
      <c r="C725" s="1000" t="s">
        <v>524</v>
      </c>
      <c r="D725" s="1364" t="s">
        <v>1276</v>
      </c>
      <c r="E725" s="1415"/>
      <c r="F725" s="1415"/>
      <c r="G725" s="1415"/>
      <c r="H725" s="1415"/>
      <c r="I725" s="1415"/>
      <c r="J725" s="1365"/>
      <c r="K725" s="781">
        <f>'แบบฟอร์มที่ 7'!LG23</f>
        <v>0</v>
      </c>
      <c r="L725" s="315"/>
      <c r="M725" s="315"/>
      <c r="N725" s="315"/>
      <c r="O725" s="315"/>
      <c r="P725" s="315"/>
    </row>
    <row r="726" spans="2:16" ht="16.5" customHeight="1">
      <c r="B726" s="1509"/>
      <c r="C726" s="1000" t="s">
        <v>530</v>
      </c>
      <c r="D726" s="1364" t="s">
        <v>1277</v>
      </c>
      <c r="E726" s="1415"/>
      <c r="F726" s="1415"/>
      <c r="G726" s="1415"/>
      <c r="H726" s="1415"/>
      <c r="I726" s="1415"/>
      <c r="J726" s="1365"/>
      <c r="K726" s="781">
        <f>'แบบฟอร์มที่ 7'!LG42</f>
        <v>0</v>
      </c>
      <c r="L726" s="315"/>
      <c r="M726" s="315"/>
      <c r="N726" s="315"/>
      <c r="O726" s="315"/>
      <c r="P726" s="315"/>
    </row>
    <row r="727" spans="2:16" ht="18" customHeight="1" thickBot="1">
      <c r="B727" s="786">
        <v>9</v>
      </c>
      <c r="C727" s="1510" t="s">
        <v>1278</v>
      </c>
      <c r="D727" s="1511"/>
      <c r="E727" s="1511"/>
      <c r="F727" s="1511"/>
      <c r="G727" s="1511"/>
      <c r="H727" s="1511"/>
      <c r="I727" s="1511"/>
      <c r="J727" s="1512"/>
      <c r="K727" s="667">
        <f>SUM(K725:K726)</f>
        <v>0</v>
      </c>
      <c r="L727" s="315"/>
      <c r="M727" s="315"/>
      <c r="N727" s="315"/>
      <c r="O727" s="315"/>
      <c r="P727" s="315"/>
    </row>
    <row r="728" spans="2:16" ht="16.5" customHeight="1" thickBot="1">
      <c r="B728" s="787">
        <v>10</v>
      </c>
      <c r="C728" s="1519" t="s">
        <v>1279</v>
      </c>
      <c r="D728" s="1519"/>
      <c r="E728" s="1519"/>
      <c r="F728" s="1519"/>
      <c r="G728" s="1519"/>
      <c r="H728" s="1519"/>
      <c r="I728" s="1519"/>
      <c r="J728" s="1520"/>
      <c r="K728" s="788">
        <f>K723+K727</f>
        <v>0</v>
      </c>
      <c r="L728" s="315"/>
      <c r="M728" s="315"/>
      <c r="N728" s="315"/>
      <c r="O728" s="315"/>
      <c r="P728" s="315"/>
    </row>
    <row r="729" spans="2:16">
      <c r="C729" s="315"/>
      <c r="D729" s="315"/>
      <c r="E729" s="315"/>
      <c r="F729" s="315"/>
      <c r="G729" s="315"/>
      <c r="H729" s="315"/>
      <c r="I729" s="315"/>
      <c r="J729" s="315"/>
      <c r="K729" s="315"/>
      <c r="L729" s="315"/>
      <c r="M729" s="315"/>
      <c r="N729" s="315"/>
      <c r="O729" s="315"/>
      <c r="P729" s="315"/>
    </row>
    <row r="730" spans="2:16">
      <c r="C730" s="673"/>
      <c r="D730" s="672"/>
      <c r="H730" s="315"/>
      <c r="I730" s="315"/>
      <c r="J730" s="315"/>
      <c r="K730" s="315"/>
    </row>
    <row r="731" spans="2:16">
      <c r="C731" s="673"/>
      <c r="D731" s="674" t="s">
        <v>251</v>
      </c>
      <c r="H731" s="315"/>
      <c r="I731" s="315"/>
      <c r="J731" s="315"/>
      <c r="K731" s="315"/>
    </row>
    <row r="732" spans="2:16">
      <c r="H732" s="315"/>
      <c r="I732" s="315"/>
      <c r="J732" s="315"/>
      <c r="K732" s="315"/>
    </row>
    <row r="733" spans="2:16">
      <c r="C733" s="674"/>
      <c r="D733" s="674"/>
      <c r="H733" s="315"/>
      <c r="I733" s="315"/>
      <c r="J733" s="315"/>
      <c r="K733" s="315"/>
    </row>
    <row r="734" spans="2:16">
      <c r="D734" s="674"/>
      <c r="H734" s="315"/>
      <c r="I734" s="315"/>
      <c r="J734" s="315"/>
      <c r="K734" s="315"/>
    </row>
    <row r="735" spans="2:16">
      <c r="D735" s="674"/>
      <c r="H735" s="315"/>
      <c r="I735" s="315"/>
      <c r="J735" s="315"/>
      <c r="K735" s="315"/>
    </row>
    <row r="736" spans="2:16">
      <c r="H736" s="315"/>
      <c r="I736" s="315"/>
      <c r="J736" s="315"/>
      <c r="K736" s="315"/>
    </row>
    <row r="737" spans="8:11">
      <c r="H737" s="315"/>
      <c r="I737" s="315"/>
      <c r="J737" s="315"/>
      <c r="K737" s="315"/>
    </row>
    <row r="738" spans="8:11">
      <c r="H738" s="315"/>
      <c r="I738" s="315"/>
      <c r="J738" s="315"/>
      <c r="K738" s="315"/>
    </row>
    <row r="739" spans="8:11">
      <c r="H739" s="315"/>
      <c r="I739" s="315"/>
      <c r="J739" s="315"/>
      <c r="K739" s="315"/>
    </row>
    <row r="740" spans="8:11">
      <c r="H740" s="315"/>
      <c r="I740" s="315"/>
      <c r="J740" s="315"/>
      <c r="K740" s="315"/>
    </row>
    <row r="741" spans="8:11">
      <c r="H741" s="315"/>
      <c r="I741" s="315"/>
      <c r="J741" s="315"/>
      <c r="K741" s="315"/>
    </row>
    <row r="742" spans="8:11">
      <c r="H742" s="315"/>
      <c r="I742" s="315"/>
      <c r="J742" s="315"/>
      <c r="K742" s="315"/>
    </row>
    <row r="743" spans="8:11">
      <c r="H743" s="315"/>
      <c r="I743" s="315"/>
      <c r="J743" s="315"/>
      <c r="K743" s="315"/>
    </row>
    <row r="744" spans="8:11">
      <c r="H744" s="315"/>
      <c r="I744" s="315"/>
      <c r="J744" s="315"/>
      <c r="K744" s="315"/>
    </row>
  </sheetData>
  <sheetProtection password="EE75" sheet="1" objects="1" scenarios="1" formatCells="0" formatColumns="0" formatRows="0" insertColumns="0" insertRows="0"/>
  <mergeCells count="739">
    <mergeCell ref="E673:G673"/>
    <mergeCell ref="E674:G674"/>
    <mergeCell ref="E675:G675"/>
    <mergeCell ref="E624:G624"/>
    <mergeCell ref="E677:G677"/>
    <mergeCell ref="E655:G655"/>
    <mergeCell ref="E637:G637"/>
    <mergeCell ref="E643:G643"/>
    <mergeCell ref="E629:G629"/>
    <mergeCell ref="E625:G625"/>
    <mergeCell ref="E634:G634"/>
    <mergeCell ref="E635:G635"/>
    <mergeCell ref="E636:G636"/>
    <mergeCell ref="E630:G630"/>
    <mergeCell ref="E628:G628"/>
    <mergeCell ref="E642:G642"/>
    <mergeCell ref="E640:G640"/>
    <mergeCell ref="D603:G603"/>
    <mergeCell ref="D600:G600"/>
    <mergeCell ref="D601:G601"/>
    <mergeCell ref="D602:G602"/>
    <mergeCell ref="E672:G672"/>
    <mergeCell ref="E620:G620"/>
    <mergeCell ref="E622:G622"/>
    <mergeCell ref="E623:G623"/>
    <mergeCell ref="E621:G621"/>
    <mergeCell ref="E656:G656"/>
    <mergeCell ref="E644:G644"/>
    <mergeCell ref="E645:G645"/>
    <mergeCell ref="E646:G646"/>
    <mergeCell ref="E641:G641"/>
    <mergeCell ref="D617:G617"/>
    <mergeCell ref="D612:G612"/>
    <mergeCell ref="D607:G607"/>
    <mergeCell ref="D606:G606"/>
    <mergeCell ref="D608:G608"/>
    <mergeCell ref="D610:G610"/>
    <mergeCell ref="D609:G609"/>
    <mergeCell ref="D611:G611"/>
    <mergeCell ref="E647:G647"/>
    <mergeCell ref="D604:G604"/>
    <mergeCell ref="D619:G619"/>
    <mergeCell ref="E631:G631"/>
    <mergeCell ref="E632:G632"/>
    <mergeCell ref="D531:G531"/>
    <mergeCell ref="D532:G532"/>
    <mergeCell ref="D533:G533"/>
    <mergeCell ref="E626:G626"/>
    <mergeCell ref="E627:G627"/>
    <mergeCell ref="E639:G639"/>
    <mergeCell ref="E638:G638"/>
    <mergeCell ref="E633:G633"/>
    <mergeCell ref="D587:G587"/>
    <mergeCell ref="D588:G588"/>
    <mergeCell ref="D589:G589"/>
    <mergeCell ref="D597:G597"/>
    <mergeCell ref="D598:G598"/>
    <mergeCell ref="D591:G591"/>
    <mergeCell ref="D592:G592"/>
    <mergeCell ref="D590:G590"/>
    <mergeCell ref="D599:G599"/>
    <mergeCell ref="D584:G584"/>
    <mergeCell ref="D585:G585"/>
    <mergeCell ref="D586:G586"/>
    <mergeCell ref="D575:G575"/>
    <mergeCell ref="D583:G583"/>
    <mergeCell ref="D576:G576"/>
    <mergeCell ref="D577:G577"/>
    <mergeCell ref="D580:G580"/>
    <mergeCell ref="D581:G581"/>
    <mergeCell ref="D582:G582"/>
    <mergeCell ref="D593:G593"/>
    <mergeCell ref="D594:G594"/>
    <mergeCell ref="D595:G595"/>
    <mergeCell ref="D596:G596"/>
    <mergeCell ref="D529:G529"/>
    <mergeCell ref="D560:G560"/>
    <mergeCell ref="D561:G561"/>
    <mergeCell ref="D530:G530"/>
    <mergeCell ref="D519:G519"/>
    <mergeCell ref="E512:G512"/>
    <mergeCell ref="E513:G513"/>
    <mergeCell ref="E514:G514"/>
    <mergeCell ref="E515:G515"/>
    <mergeCell ref="D520:G520"/>
    <mergeCell ref="D523:G523"/>
    <mergeCell ref="D524:G524"/>
    <mergeCell ref="D525:G525"/>
    <mergeCell ref="D526:G526"/>
    <mergeCell ref="D527:G527"/>
    <mergeCell ref="D528:G528"/>
    <mergeCell ref="D574:G574"/>
    <mergeCell ref="D566:G566"/>
    <mergeCell ref="D570:G570"/>
    <mergeCell ref="D571:G571"/>
    <mergeCell ref="D572:G572"/>
    <mergeCell ref="D555:G555"/>
    <mergeCell ref="D556:G556"/>
    <mergeCell ref="D522:G522"/>
    <mergeCell ref="E501:G501"/>
    <mergeCell ref="E508:G508"/>
    <mergeCell ref="E509:G509"/>
    <mergeCell ref="E504:G504"/>
    <mergeCell ref="E505:G505"/>
    <mergeCell ref="E506:G506"/>
    <mergeCell ref="E502:G502"/>
    <mergeCell ref="E503:G503"/>
    <mergeCell ref="E507:G507"/>
    <mergeCell ref="E493:G493"/>
    <mergeCell ref="E494:G494"/>
    <mergeCell ref="E495:G495"/>
    <mergeCell ref="E496:G496"/>
    <mergeCell ref="E497:G497"/>
    <mergeCell ref="E498:G498"/>
    <mergeCell ref="E499:G499"/>
    <mergeCell ref="E500:G500"/>
    <mergeCell ref="D521:G521"/>
    <mergeCell ref="E484:G484"/>
    <mergeCell ref="E485:G485"/>
    <mergeCell ref="E486:G486"/>
    <mergeCell ref="E487:G487"/>
    <mergeCell ref="E488:G488"/>
    <mergeCell ref="E489:G489"/>
    <mergeCell ref="E490:G490"/>
    <mergeCell ref="E491:G491"/>
    <mergeCell ref="E492:G492"/>
    <mergeCell ref="E450:G450"/>
    <mergeCell ref="E451:G451"/>
    <mergeCell ref="E452:G452"/>
    <mergeCell ref="E453:G453"/>
    <mergeCell ref="E454:G454"/>
    <mergeCell ref="E455:G455"/>
    <mergeCell ref="E456:G456"/>
    <mergeCell ref="E457:G457"/>
    <mergeCell ref="E477:G477"/>
    <mergeCell ref="E420:G420"/>
    <mergeCell ref="E421:G421"/>
    <mergeCell ref="E422:G422"/>
    <mergeCell ref="E423:G423"/>
    <mergeCell ref="E424:G424"/>
    <mergeCell ref="E428:G428"/>
    <mergeCell ref="E429:G429"/>
    <mergeCell ref="E439:G439"/>
    <mergeCell ref="E430:G430"/>
    <mergeCell ref="E431:G431"/>
    <mergeCell ref="E432:G432"/>
    <mergeCell ref="E425:G425"/>
    <mergeCell ref="E427:G427"/>
    <mergeCell ref="E433:G433"/>
    <mergeCell ref="E426:G426"/>
    <mergeCell ref="E414:G414"/>
    <mergeCell ref="E463:G463"/>
    <mergeCell ref="E277:G277"/>
    <mergeCell ref="E278:G278"/>
    <mergeCell ref="E279:G279"/>
    <mergeCell ref="E280:G280"/>
    <mergeCell ref="E458:G458"/>
    <mergeCell ref="E459:G459"/>
    <mergeCell ref="E293:G293"/>
    <mergeCell ref="E294:G294"/>
    <mergeCell ref="E404:G404"/>
    <mergeCell ref="E405:G405"/>
    <mergeCell ref="E410:G410"/>
    <mergeCell ref="E411:G411"/>
    <mergeCell ref="E392:G392"/>
    <mergeCell ref="E393:G393"/>
    <mergeCell ref="E394:G394"/>
    <mergeCell ref="E395:G395"/>
    <mergeCell ref="E396:G396"/>
    <mergeCell ref="E398:G398"/>
    <mergeCell ref="E446:G446"/>
    <mergeCell ref="E447:G447"/>
    <mergeCell ref="E448:G448"/>
    <mergeCell ref="E449:G449"/>
    <mergeCell ref="E313:G313"/>
    <mergeCell ref="E318:G318"/>
    <mergeCell ref="E319:G319"/>
    <mergeCell ref="E320:G320"/>
    <mergeCell ref="E388:G388"/>
    <mergeCell ref="E409:G409"/>
    <mergeCell ref="E406:G406"/>
    <mergeCell ref="E407:G407"/>
    <mergeCell ref="E387:G387"/>
    <mergeCell ref="E397:G397"/>
    <mergeCell ref="E383:G383"/>
    <mergeCell ref="E366:G366"/>
    <mergeCell ref="E360:G360"/>
    <mergeCell ref="E354:G354"/>
    <mergeCell ref="E355:G355"/>
    <mergeCell ref="E361:G361"/>
    <mergeCell ref="E363:G363"/>
    <mergeCell ref="E364:G364"/>
    <mergeCell ref="E362:G362"/>
    <mergeCell ref="E369:G369"/>
    <mergeCell ref="E367:G367"/>
    <mergeCell ref="E374:G374"/>
    <mergeCell ref="E343:G343"/>
    <mergeCell ref="E332:G332"/>
    <mergeCell ref="E190:G190"/>
    <mergeCell ref="E191:G191"/>
    <mergeCell ref="E328:G328"/>
    <mergeCell ref="E295:G295"/>
    <mergeCell ref="E194:G194"/>
    <mergeCell ref="E201:G201"/>
    <mergeCell ref="E202:G202"/>
    <mergeCell ref="E298:G298"/>
    <mergeCell ref="E199:G199"/>
    <mergeCell ref="E200:G200"/>
    <mergeCell ref="E306:G306"/>
    <mergeCell ref="E267:G267"/>
    <mergeCell ref="E262:G262"/>
    <mergeCell ref="E305:G305"/>
    <mergeCell ref="E214:G214"/>
    <mergeCell ref="D213:G213"/>
    <mergeCell ref="E220:G220"/>
    <mergeCell ref="E221:G221"/>
    <mergeCell ref="E224:G224"/>
    <mergeCell ref="E222:G222"/>
    <mergeCell ref="E218:G218"/>
    <mergeCell ref="E215:G215"/>
    <mergeCell ref="E212:G212"/>
    <mergeCell ref="E223:G223"/>
    <mergeCell ref="E16:G16"/>
    <mergeCell ref="E17:G17"/>
    <mergeCell ref="E18:G18"/>
    <mergeCell ref="E147:G147"/>
    <mergeCell ref="E148:G148"/>
    <mergeCell ref="E189:G189"/>
    <mergeCell ref="E43:G43"/>
    <mergeCell ref="E44:G44"/>
    <mergeCell ref="E49:G49"/>
    <mergeCell ref="E104:G104"/>
    <mergeCell ref="E48:G48"/>
    <mergeCell ref="E50:G50"/>
    <mergeCell ref="E55:G55"/>
    <mergeCell ref="E56:G56"/>
    <mergeCell ref="E57:G57"/>
    <mergeCell ref="E58:G58"/>
    <mergeCell ref="E52:G52"/>
    <mergeCell ref="E53:G53"/>
    <mergeCell ref="E54:G54"/>
    <mergeCell ref="E134:G134"/>
    <mergeCell ref="E118:G118"/>
    <mergeCell ref="E167:G167"/>
    <mergeCell ref="E184:G184"/>
    <mergeCell ref="E185:G185"/>
    <mergeCell ref="D553:G553"/>
    <mergeCell ref="D548:G548"/>
    <mergeCell ref="D559:G559"/>
    <mergeCell ref="D567:G567"/>
    <mergeCell ref="D568:G568"/>
    <mergeCell ref="D569:G569"/>
    <mergeCell ref="D554:G554"/>
    <mergeCell ref="D557:G557"/>
    <mergeCell ref="D558:G558"/>
    <mergeCell ref="D552:G552"/>
    <mergeCell ref="D549:G549"/>
    <mergeCell ref="D550:G550"/>
    <mergeCell ref="D547:G547"/>
    <mergeCell ref="D546:G546"/>
    <mergeCell ref="D534:G534"/>
    <mergeCell ref="D539:G539"/>
    <mergeCell ref="D540:G540"/>
    <mergeCell ref="D542:G542"/>
    <mergeCell ref="D541:G541"/>
    <mergeCell ref="E460:G460"/>
    <mergeCell ref="E464:G464"/>
    <mergeCell ref="E465:G465"/>
    <mergeCell ref="E462:G462"/>
    <mergeCell ref="E461:G461"/>
    <mergeCell ref="E466:G466"/>
    <mergeCell ref="E467:G467"/>
    <mergeCell ref="E468:G468"/>
    <mergeCell ref="E469:G469"/>
    <mergeCell ref="E470:G470"/>
    <mergeCell ref="E471:G471"/>
    <mergeCell ref="E478:G478"/>
    <mergeCell ref="E479:G479"/>
    <mergeCell ref="E480:G480"/>
    <mergeCell ref="E481:G481"/>
    <mergeCell ref="E482:G482"/>
    <mergeCell ref="E483:G483"/>
    <mergeCell ref="E444:G444"/>
    <mergeCell ref="E368:G368"/>
    <mergeCell ref="E371:G371"/>
    <mergeCell ref="E372:G372"/>
    <mergeCell ref="E375:G375"/>
    <mergeCell ref="E376:G376"/>
    <mergeCell ref="E377:G377"/>
    <mergeCell ref="E370:G370"/>
    <mergeCell ref="E415:G415"/>
    <mergeCell ref="E412:G412"/>
    <mergeCell ref="E434:G434"/>
    <mergeCell ref="E435:G435"/>
    <mergeCell ref="E436:G436"/>
    <mergeCell ref="E437:G437"/>
    <mergeCell ref="E438:G438"/>
    <mergeCell ref="E440:G440"/>
    <mergeCell ref="E441:G441"/>
    <mergeCell ref="E442:G442"/>
    <mergeCell ref="E443:G443"/>
    <mergeCell ref="E402:G402"/>
    <mergeCell ref="E391:G391"/>
    <mergeCell ref="E385:G385"/>
    <mergeCell ref="E386:G386"/>
    <mergeCell ref="E373:G373"/>
    <mergeCell ref="E413:G413"/>
    <mergeCell ref="E384:G384"/>
    <mergeCell ref="E378:G378"/>
    <mergeCell ref="E379:G379"/>
    <mergeCell ref="E389:G389"/>
    <mergeCell ref="E408:G408"/>
    <mergeCell ref="E380:G380"/>
    <mergeCell ref="E390:G390"/>
    <mergeCell ref="E399:G399"/>
    <mergeCell ref="E400:G400"/>
    <mergeCell ref="E382:G382"/>
    <mergeCell ref="E401:G401"/>
    <mergeCell ref="E381:G381"/>
    <mergeCell ref="E403:G403"/>
    <mergeCell ref="E37:G37"/>
    <mergeCell ref="E38:G38"/>
    <mergeCell ref="E345:G345"/>
    <mergeCell ref="E346:G346"/>
    <mergeCell ref="E365:G365"/>
    <mergeCell ref="E149:G149"/>
    <mergeCell ref="E110:G110"/>
    <mergeCell ref="E111:G111"/>
    <mergeCell ref="E113:G113"/>
    <mergeCell ref="E351:G351"/>
    <mergeCell ref="E325:G325"/>
    <mergeCell ref="E329:G329"/>
    <mergeCell ref="E327:G327"/>
    <mergeCell ref="E326:G326"/>
    <mergeCell ref="E344:G344"/>
    <mergeCell ref="E350:G350"/>
    <mergeCell ref="E39:G39"/>
    <mergeCell ref="E356:G356"/>
    <mergeCell ref="E357:G357"/>
    <mergeCell ref="E358:G358"/>
    <mergeCell ref="E352:G352"/>
    <mergeCell ref="E353:G353"/>
    <mergeCell ref="E348:G348"/>
    <mergeCell ref="E349:G349"/>
    <mergeCell ref="G3:J3"/>
    <mergeCell ref="E116:G116"/>
    <mergeCell ref="E117:G117"/>
    <mergeCell ref="G4:J4"/>
    <mergeCell ref="C9:G9"/>
    <mergeCell ref="H7:H8"/>
    <mergeCell ref="E22:G22"/>
    <mergeCell ref="E23:G23"/>
    <mergeCell ref="C10:G10"/>
    <mergeCell ref="E28:G28"/>
    <mergeCell ref="E29:G29"/>
    <mergeCell ref="E30:G30"/>
    <mergeCell ref="E31:G31"/>
    <mergeCell ref="E32:G32"/>
    <mergeCell ref="E33:G33"/>
    <mergeCell ref="E34:G34"/>
    <mergeCell ref="E35:G35"/>
    <mergeCell ref="E36:G36"/>
    <mergeCell ref="E45:G45"/>
    <mergeCell ref="E19:G19"/>
    <mergeCell ref="E20:G20"/>
    <mergeCell ref="E21:G21"/>
    <mergeCell ref="E24:G24"/>
    <mergeCell ref="E67:G67"/>
    <mergeCell ref="E347:G347"/>
    <mergeCell ref="E336:G336"/>
    <mergeCell ref="E337:G337"/>
    <mergeCell ref="E338:G338"/>
    <mergeCell ref="E339:G339"/>
    <mergeCell ref="E340:G340"/>
    <mergeCell ref="E341:G341"/>
    <mergeCell ref="E342:G342"/>
    <mergeCell ref="E334:G334"/>
    <mergeCell ref="K7:K8"/>
    <mergeCell ref="E114:G114"/>
    <mergeCell ref="E115:G115"/>
    <mergeCell ref="D315:G315"/>
    <mergeCell ref="E40:G40"/>
    <mergeCell ref="E41:G41"/>
    <mergeCell ref="E42:G42"/>
    <mergeCell ref="E75:G75"/>
    <mergeCell ref="E46:G46"/>
    <mergeCell ref="E47:G47"/>
    <mergeCell ref="I7:I8"/>
    <mergeCell ref="E127:G127"/>
    <mergeCell ref="E128:G128"/>
    <mergeCell ref="E129:G129"/>
    <mergeCell ref="E130:G130"/>
    <mergeCell ref="E133:G133"/>
    <mergeCell ref="E15:G15"/>
    <mergeCell ref="E25:G25"/>
    <mergeCell ref="E26:G26"/>
    <mergeCell ref="E27:G27"/>
    <mergeCell ref="E135:G135"/>
    <mergeCell ref="E136:G136"/>
    <mergeCell ref="E141:G141"/>
    <mergeCell ref="E170:G170"/>
    <mergeCell ref="B7:B8"/>
    <mergeCell ref="C7:G8"/>
    <mergeCell ref="D11:G11"/>
    <mergeCell ref="E12:G12"/>
    <mergeCell ref="E13:G13"/>
    <mergeCell ref="E14:G14"/>
    <mergeCell ref="B9:B313"/>
    <mergeCell ref="E123:G123"/>
    <mergeCell ref="E51:G51"/>
    <mergeCell ref="E66:G66"/>
    <mergeCell ref="E177:G177"/>
    <mergeCell ref="E171:G171"/>
    <mergeCell ref="E172:G172"/>
    <mergeCell ref="E173:G173"/>
    <mergeCell ref="E158:G158"/>
    <mergeCell ref="E154:G154"/>
    <mergeCell ref="E155:G155"/>
    <mergeCell ref="E165:G165"/>
    <mergeCell ref="E166:G166"/>
    <mergeCell ref="E164:G164"/>
    <mergeCell ref="E119:G119"/>
    <mergeCell ref="E120:G120"/>
    <mergeCell ref="E121:G121"/>
    <mergeCell ref="E122:G122"/>
    <mergeCell ref="E68:G68"/>
    <mergeCell ref="E69:G69"/>
    <mergeCell ref="E65:G65"/>
    <mergeCell ref="E84:G84"/>
    <mergeCell ref="E85:G85"/>
    <mergeCell ref="E83:G83"/>
    <mergeCell ref="E59:G59"/>
    <mergeCell ref="E60:G60"/>
    <mergeCell ref="E64:G64"/>
    <mergeCell ref="E77:G77"/>
    <mergeCell ref="E74:G74"/>
    <mergeCell ref="E72:G72"/>
    <mergeCell ref="E73:G73"/>
    <mergeCell ref="E61:G61"/>
    <mergeCell ref="E62:G62"/>
    <mergeCell ref="E63:G63"/>
    <mergeCell ref="E88:G88"/>
    <mergeCell ref="E89:G89"/>
    <mergeCell ref="E86:G86"/>
    <mergeCell ref="E87:G87"/>
    <mergeCell ref="E70:G70"/>
    <mergeCell ref="E71:G71"/>
    <mergeCell ref="E76:G76"/>
    <mergeCell ref="E81:G81"/>
    <mergeCell ref="E78:G78"/>
    <mergeCell ref="E79:G79"/>
    <mergeCell ref="E80:G80"/>
    <mergeCell ref="E82:G82"/>
    <mergeCell ref="E95:G95"/>
    <mergeCell ref="D112:G112"/>
    <mergeCell ref="E106:G106"/>
    <mergeCell ref="E107:G107"/>
    <mergeCell ref="E108:G108"/>
    <mergeCell ref="E109:G109"/>
    <mergeCell ref="E100:G100"/>
    <mergeCell ref="E105:G105"/>
    <mergeCell ref="E90:G90"/>
    <mergeCell ref="E91:G91"/>
    <mergeCell ref="E92:G92"/>
    <mergeCell ref="E93:G93"/>
    <mergeCell ref="E94:G94"/>
    <mergeCell ref="E126:G126"/>
    <mergeCell ref="E125:G125"/>
    <mergeCell ref="E124:G124"/>
    <mergeCell ref="E96:G96"/>
    <mergeCell ref="E97:G97"/>
    <mergeCell ref="E98:G98"/>
    <mergeCell ref="E101:G101"/>
    <mergeCell ref="E102:G102"/>
    <mergeCell ref="E103:G103"/>
    <mergeCell ref="E99:G99"/>
    <mergeCell ref="E178:G178"/>
    <mergeCell ref="E179:G179"/>
    <mergeCell ref="E143:G143"/>
    <mergeCell ref="E144:G144"/>
    <mergeCell ref="E145:G145"/>
    <mergeCell ref="E146:G146"/>
    <mergeCell ref="E151:G151"/>
    <mergeCell ref="E152:G152"/>
    <mergeCell ref="E162:G162"/>
    <mergeCell ref="E163:G163"/>
    <mergeCell ref="E174:G174"/>
    <mergeCell ref="E175:G175"/>
    <mergeCell ref="E176:G176"/>
    <mergeCell ref="E156:G156"/>
    <mergeCell ref="E157:G157"/>
    <mergeCell ref="E168:G168"/>
    <mergeCell ref="E169:G169"/>
    <mergeCell ref="E131:G131"/>
    <mergeCell ref="E132:G132"/>
    <mergeCell ref="E142:G142"/>
    <mergeCell ref="E140:G140"/>
    <mergeCell ref="E150:G150"/>
    <mergeCell ref="E159:G159"/>
    <mergeCell ref="E160:G160"/>
    <mergeCell ref="E161:G161"/>
    <mergeCell ref="E153:G153"/>
    <mergeCell ref="E137:G137"/>
    <mergeCell ref="E138:G138"/>
    <mergeCell ref="E139:G139"/>
    <mergeCell ref="E181:G181"/>
    <mergeCell ref="E182:G182"/>
    <mergeCell ref="E183:G183"/>
    <mergeCell ref="E186:G186"/>
    <mergeCell ref="E187:G187"/>
    <mergeCell ref="E188:G188"/>
    <mergeCell ref="E180:G180"/>
    <mergeCell ref="E216:G216"/>
    <mergeCell ref="E217:G217"/>
    <mergeCell ref="E192:G192"/>
    <mergeCell ref="E193:G193"/>
    <mergeCell ref="E203:G203"/>
    <mergeCell ref="E204:G204"/>
    <mergeCell ref="E205:G205"/>
    <mergeCell ref="E206:G206"/>
    <mergeCell ref="E198:G198"/>
    <mergeCell ref="E195:G195"/>
    <mergeCell ref="E196:G196"/>
    <mergeCell ref="E197:G197"/>
    <mergeCell ref="E207:G207"/>
    <mergeCell ref="E208:G208"/>
    <mergeCell ref="E209:G209"/>
    <mergeCell ref="E210:G210"/>
    <mergeCell ref="E211:G211"/>
    <mergeCell ref="E219:G219"/>
    <mergeCell ref="E234:G234"/>
    <mergeCell ref="E235:G235"/>
    <mergeCell ref="E236:G236"/>
    <mergeCell ref="E237:G237"/>
    <mergeCell ref="E229:G229"/>
    <mergeCell ref="E230:G230"/>
    <mergeCell ref="E231:G231"/>
    <mergeCell ref="E232:G232"/>
    <mergeCell ref="E225:G225"/>
    <mergeCell ref="E226:G226"/>
    <mergeCell ref="E227:G227"/>
    <mergeCell ref="E228:G228"/>
    <mergeCell ref="E243:G243"/>
    <mergeCell ref="E244:G244"/>
    <mergeCell ref="E245:G245"/>
    <mergeCell ref="E246:G246"/>
    <mergeCell ref="E247:G247"/>
    <mergeCell ref="E248:G248"/>
    <mergeCell ref="E233:G233"/>
    <mergeCell ref="E238:G238"/>
    <mergeCell ref="E239:G239"/>
    <mergeCell ref="E240:G240"/>
    <mergeCell ref="E241:G241"/>
    <mergeCell ref="E242:G242"/>
    <mergeCell ref="E255:G255"/>
    <mergeCell ref="E256:G256"/>
    <mergeCell ref="E257:G257"/>
    <mergeCell ref="E258:G258"/>
    <mergeCell ref="E259:G259"/>
    <mergeCell ref="E260:G260"/>
    <mergeCell ref="E249:G249"/>
    <mergeCell ref="E250:G250"/>
    <mergeCell ref="E251:G251"/>
    <mergeCell ref="E252:G252"/>
    <mergeCell ref="E253:G253"/>
    <mergeCell ref="E254:G254"/>
    <mergeCell ref="E269:G269"/>
    <mergeCell ref="E261:G261"/>
    <mergeCell ref="E268:G268"/>
    <mergeCell ref="E270:G270"/>
    <mergeCell ref="E271:G271"/>
    <mergeCell ref="E263:G263"/>
    <mergeCell ref="E264:G264"/>
    <mergeCell ref="E265:G265"/>
    <mergeCell ref="E266:G266"/>
    <mergeCell ref="E292:G292"/>
    <mergeCell ref="E297:G297"/>
    <mergeCell ref="E296:G296"/>
    <mergeCell ref="E272:G272"/>
    <mergeCell ref="E273:G273"/>
    <mergeCell ref="E274:G274"/>
    <mergeCell ref="E281:G281"/>
    <mergeCell ref="E282:G282"/>
    <mergeCell ref="E283:G283"/>
    <mergeCell ref="E276:G276"/>
    <mergeCell ref="E275:G275"/>
    <mergeCell ref="C11:C111"/>
    <mergeCell ref="C112:C212"/>
    <mergeCell ref="C213:C313"/>
    <mergeCell ref="E307:G307"/>
    <mergeCell ref="E308:G308"/>
    <mergeCell ref="E331:G331"/>
    <mergeCell ref="E303:G303"/>
    <mergeCell ref="E284:G284"/>
    <mergeCell ref="E285:G285"/>
    <mergeCell ref="E286:G286"/>
    <mergeCell ref="E309:G309"/>
    <mergeCell ref="E290:G290"/>
    <mergeCell ref="E291:G291"/>
    <mergeCell ref="E311:G311"/>
    <mergeCell ref="E312:G312"/>
    <mergeCell ref="E299:G299"/>
    <mergeCell ref="E300:G300"/>
    <mergeCell ref="E301:G301"/>
    <mergeCell ref="E302:G302"/>
    <mergeCell ref="E287:G287"/>
    <mergeCell ref="E310:G310"/>
    <mergeCell ref="E288:G288"/>
    <mergeCell ref="E289:G289"/>
    <mergeCell ref="E304:G304"/>
    <mergeCell ref="B517:B617"/>
    <mergeCell ref="C618:G618"/>
    <mergeCell ref="D518:G518"/>
    <mergeCell ref="D578:G578"/>
    <mergeCell ref="D579:G579"/>
    <mergeCell ref="D605:G605"/>
    <mergeCell ref="D616:G616"/>
    <mergeCell ref="D614:G614"/>
    <mergeCell ref="D615:G615"/>
    <mergeCell ref="D613:G613"/>
    <mergeCell ref="D535:G535"/>
    <mergeCell ref="D536:G536"/>
    <mergeCell ref="D551:G551"/>
    <mergeCell ref="D537:G537"/>
    <mergeCell ref="D538:G538"/>
    <mergeCell ref="D543:G543"/>
    <mergeCell ref="D544:G544"/>
    <mergeCell ref="D545:G545"/>
    <mergeCell ref="C517:G517"/>
    <mergeCell ref="D562:G562"/>
    <mergeCell ref="D563:G563"/>
    <mergeCell ref="D564:G564"/>
    <mergeCell ref="D565:G565"/>
    <mergeCell ref="D573:G573"/>
    <mergeCell ref="C314:G314"/>
    <mergeCell ref="B314:B516"/>
    <mergeCell ref="C315:C415"/>
    <mergeCell ref="C416:C516"/>
    <mergeCell ref="E510:G510"/>
    <mergeCell ref="E511:G511"/>
    <mergeCell ref="D416:G416"/>
    <mergeCell ref="E321:G321"/>
    <mergeCell ref="E322:G322"/>
    <mergeCell ref="E324:G324"/>
    <mergeCell ref="E323:G323"/>
    <mergeCell ref="E445:G445"/>
    <mergeCell ref="E472:G472"/>
    <mergeCell ref="E417:G417"/>
    <mergeCell ref="E418:G418"/>
    <mergeCell ref="E419:G419"/>
    <mergeCell ref="E330:G330"/>
    <mergeCell ref="E476:G476"/>
    <mergeCell ref="E516:G516"/>
    <mergeCell ref="E333:G333"/>
    <mergeCell ref="E316:G316"/>
    <mergeCell ref="E317:G317"/>
    <mergeCell ref="E335:G335"/>
    <mergeCell ref="E359:G359"/>
    <mergeCell ref="C728:J728"/>
    <mergeCell ref="E694:G694"/>
    <mergeCell ref="E718:G718"/>
    <mergeCell ref="E699:G699"/>
    <mergeCell ref="E700:G700"/>
    <mergeCell ref="C724:J724"/>
    <mergeCell ref="E714:G714"/>
    <mergeCell ref="E703:G703"/>
    <mergeCell ref="E667:G667"/>
    <mergeCell ref="E668:G668"/>
    <mergeCell ref="E669:G669"/>
    <mergeCell ref="E670:G670"/>
    <mergeCell ref="E671:G671"/>
    <mergeCell ref="C619:C719"/>
    <mergeCell ref="E707:G707"/>
    <mergeCell ref="E708:G708"/>
    <mergeCell ref="E695:G695"/>
    <mergeCell ref="E710:G710"/>
    <mergeCell ref="E678:G678"/>
    <mergeCell ref="E679:G679"/>
    <mergeCell ref="E676:G676"/>
    <mergeCell ref="E660:G660"/>
    <mergeCell ref="E661:G661"/>
    <mergeCell ref="E662:G662"/>
    <mergeCell ref="B724:B726"/>
    <mergeCell ref="D725:J725"/>
    <mergeCell ref="D726:J726"/>
    <mergeCell ref="E706:G706"/>
    <mergeCell ref="E713:G713"/>
    <mergeCell ref="C727:J727"/>
    <mergeCell ref="E702:G702"/>
    <mergeCell ref="E716:G716"/>
    <mergeCell ref="E717:G717"/>
    <mergeCell ref="B618:B720"/>
    <mergeCell ref="D720:G720"/>
    <mergeCell ref="E680:G680"/>
    <mergeCell ref="E711:G711"/>
    <mergeCell ref="E684:G684"/>
    <mergeCell ref="E685:G685"/>
    <mergeCell ref="E686:G686"/>
    <mergeCell ref="E687:G687"/>
    <mergeCell ref="E663:G663"/>
    <mergeCell ref="E664:G664"/>
    <mergeCell ref="E665:G665"/>
    <mergeCell ref="E666:G666"/>
    <mergeCell ref="E657:G657"/>
    <mergeCell ref="E658:G658"/>
    <mergeCell ref="E659:G659"/>
    <mergeCell ref="J7:J8"/>
    <mergeCell ref="C723:H723"/>
    <mergeCell ref="C721:G721"/>
    <mergeCell ref="C722:G722"/>
    <mergeCell ref="E715:G715"/>
    <mergeCell ref="E709:G709"/>
    <mergeCell ref="E681:G681"/>
    <mergeCell ref="E682:G682"/>
    <mergeCell ref="E683:G683"/>
    <mergeCell ref="E688:G688"/>
    <mergeCell ref="E689:G689"/>
    <mergeCell ref="E691:G691"/>
    <mergeCell ref="E692:G692"/>
    <mergeCell ref="E693:G693"/>
    <mergeCell ref="E648:G648"/>
    <mergeCell ref="E649:G649"/>
    <mergeCell ref="E650:G650"/>
    <mergeCell ref="E651:G651"/>
    <mergeCell ref="E652:G652"/>
    <mergeCell ref="E653:G653"/>
    <mergeCell ref="E654:G654"/>
    <mergeCell ref="E473:G473"/>
    <mergeCell ref="E474:G474"/>
    <mergeCell ref="E475:G475"/>
    <mergeCell ref="E712:G712"/>
    <mergeCell ref="E696:G696"/>
    <mergeCell ref="E690:G690"/>
    <mergeCell ref="E701:G701"/>
    <mergeCell ref="E704:G704"/>
    <mergeCell ref="E705:G705"/>
    <mergeCell ref="E697:G697"/>
    <mergeCell ref="E698:G698"/>
    <mergeCell ref="E719:G719"/>
  </mergeCells>
  <phoneticPr fontId="12" type="noConversion"/>
  <pageMargins left="0.23622047244094491" right="0.23622047244094491" top="0.74803149606299213" bottom="0.74803149606299213" header="0.31496062992125984" footer="0.31496062992125984"/>
  <pageSetup paperSize="9" scale="62" orientation="portrait" r:id="rId1"/>
  <headerFooter alignWithMargins="0">
    <oddFooter>Page &amp;P</oddFooter>
  </headerFooter>
</worksheet>
</file>

<file path=xl/worksheets/sheet20.xml><?xml version="1.0" encoding="utf-8"?>
<worksheet xmlns="http://schemas.openxmlformats.org/spreadsheetml/2006/main" xmlns:r="http://schemas.openxmlformats.org/officeDocument/2006/relationships">
  <sheetPr>
    <tabColor rgb="FFFFFF00"/>
  </sheetPr>
  <dimension ref="A1:K44"/>
  <sheetViews>
    <sheetView workbookViewId="0">
      <selection activeCell="A12" sqref="A12:K12"/>
    </sheetView>
  </sheetViews>
  <sheetFormatPr defaultRowHeight="18"/>
  <cols>
    <col min="1" max="1" width="13.85546875" style="532" customWidth="1"/>
    <col min="2" max="2" width="5.28515625" style="532" customWidth="1"/>
    <col min="3" max="4" width="8" style="532" customWidth="1"/>
    <col min="5" max="5" width="4.28515625" style="532" customWidth="1"/>
    <col min="6" max="6" width="11.7109375" style="532" customWidth="1"/>
    <col min="7" max="8" width="8" style="532" customWidth="1"/>
    <col min="9" max="9" width="13.28515625" style="532" customWidth="1"/>
    <col min="10" max="11" width="8" style="532" customWidth="1"/>
  </cols>
  <sheetData>
    <row r="1" spans="1:11" ht="12.75">
      <c r="A1" s="492"/>
      <c r="B1" s="492"/>
      <c r="C1" s="530"/>
      <c r="D1" s="491"/>
      <c r="E1" s="491"/>
      <c r="F1" s="491"/>
      <c r="G1" s="491"/>
      <c r="H1" s="491"/>
      <c r="I1" s="491"/>
      <c r="J1" s="492"/>
      <c r="K1" s="492"/>
    </row>
    <row r="2" spans="1:11" ht="12.75">
      <c r="A2" s="492"/>
      <c r="B2" s="492"/>
      <c r="C2" s="530"/>
      <c r="D2" s="491"/>
      <c r="E2" s="491"/>
      <c r="F2" s="491"/>
      <c r="G2" s="491"/>
      <c r="H2" s="491"/>
      <c r="I2" s="491"/>
      <c r="J2" s="492"/>
      <c r="K2" s="492"/>
    </row>
    <row r="3" spans="1:11" ht="12.75">
      <c r="A3" s="492"/>
      <c r="B3" s="492"/>
      <c r="C3" s="530"/>
      <c r="D3" s="491"/>
      <c r="E3" s="491"/>
      <c r="F3" s="491"/>
      <c r="G3" s="491"/>
      <c r="H3" s="491"/>
      <c r="I3" s="491"/>
      <c r="J3" s="492"/>
      <c r="K3" s="492"/>
    </row>
    <row r="4" spans="1:11" ht="12.75">
      <c r="A4" s="492"/>
      <c r="B4" s="492"/>
      <c r="C4" s="530"/>
      <c r="D4" s="491"/>
      <c r="E4" s="491"/>
      <c r="F4" s="491"/>
      <c r="G4" s="491"/>
      <c r="H4" s="491"/>
      <c r="I4" s="491"/>
      <c r="J4" s="492"/>
      <c r="K4" s="492"/>
    </row>
    <row r="5" spans="1:11" ht="12.75">
      <c r="A5" s="492"/>
      <c r="B5" s="492"/>
      <c r="C5" s="530"/>
      <c r="D5" s="491"/>
      <c r="E5" s="491"/>
      <c r="F5" s="491"/>
      <c r="G5" s="491"/>
      <c r="H5" s="491"/>
      <c r="I5" s="491"/>
      <c r="J5" s="492"/>
      <c r="K5" s="492"/>
    </row>
    <row r="6" spans="1:11" ht="12.75">
      <c r="A6" s="492"/>
      <c r="B6" s="492"/>
      <c r="C6" s="530"/>
      <c r="D6" s="491"/>
      <c r="E6" s="491"/>
      <c r="F6" s="491"/>
      <c r="G6" s="491"/>
      <c r="H6" s="491"/>
      <c r="I6" s="491"/>
      <c r="J6" s="492"/>
      <c r="K6" s="492"/>
    </row>
    <row r="7" spans="1:11" ht="12.75">
      <c r="A7" s="492"/>
      <c r="B7" s="492"/>
      <c r="C7" s="530"/>
      <c r="D7" s="491"/>
      <c r="E7" s="491"/>
      <c r="F7" s="491"/>
      <c r="G7" s="491"/>
      <c r="H7" s="491"/>
      <c r="I7" s="491"/>
      <c r="J7" s="492"/>
      <c r="K7" s="492"/>
    </row>
    <row r="8" spans="1:11" ht="12.75">
      <c r="A8" s="492"/>
      <c r="B8" s="492"/>
      <c r="C8" s="530"/>
      <c r="D8" s="491"/>
      <c r="E8" s="491"/>
      <c r="F8" s="491"/>
      <c r="G8" s="491"/>
      <c r="H8" s="491"/>
      <c r="I8" s="491"/>
      <c r="J8" s="492"/>
      <c r="K8" s="492"/>
    </row>
    <row r="9" spans="1:11">
      <c r="A9" s="961"/>
      <c r="B9" s="961"/>
      <c r="C9" s="961"/>
      <c r="D9" s="961"/>
      <c r="E9" s="961"/>
      <c r="F9" s="961"/>
      <c r="G9" s="961"/>
      <c r="H9" s="961"/>
      <c r="I9" s="961"/>
      <c r="J9" s="961"/>
      <c r="K9" s="961"/>
    </row>
    <row r="10" spans="1:11" ht="39" customHeight="1">
      <c r="A10" s="1547"/>
      <c r="B10" s="1547"/>
      <c r="C10" s="1547"/>
      <c r="D10" s="1547"/>
      <c r="E10" s="1547"/>
      <c r="F10" s="1547"/>
      <c r="G10" s="1547"/>
      <c r="H10" s="1547"/>
      <c r="I10" s="1547"/>
      <c r="J10" s="1547"/>
      <c r="K10" s="1547"/>
    </row>
    <row r="11" spans="1:11" ht="37.5" customHeight="1">
      <c r="A11" s="961"/>
      <c r="B11" s="961"/>
      <c r="C11" s="961"/>
      <c r="D11" s="961"/>
      <c r="E11" s="961"/>
      <c r="F11" s="961"/>
      <c r="G11" s="961"/>
      <c r="H11" s="961"/>
      <c r="I11" s="961"/>
      <c r="J11" s="961"/>
      <c r="K11" s="961"/>
    </row>
    <row r="12" spans="1:11" ht="99" customHeight="1">
      <c r="A12" s="1091" t="s">
        <v>1366</v>
      </c>
      <c r="B12" s="1091"/>
      <c r="C12" s="1091"/>
      <c r="D12" s="1091"/>
      <c r="E12" s="1091"/>
      <c r="F12" s="1091"/>
      <c r="G12" s="1091"/>
      <c r="H12" s="1091"/>
      <c r="I12" s="1091"/>
      <c r="J12" s="1091"/>
      <c r="K12" s="1091"/>
    </row>
    <row r="13" spans="1:11" ht="20.25">
      <c r="A13" s="1546"/>
      <c r="B13" s="1546"/>
      <c r="C13" s="1546"/>
      <c r="D13" s="1546"/>
      <c r="E13" s="1546"/>
      <c r="F13" s="1546"/>
      <c r="G13" s="1546"/>
      <c r="H13" s="1546"/>
      <c r="I13" s="1546"/>
      <c r="J13" s="1546"/>
      <c r="K13" s="1546"/>
    </row>
    <row r="14" spans="1:11" ht="20.25">
      <c r="A14" s="1546"/>
      <c r="B14" s="1546"/>
      <c r="C14" s="1546"/>
      <c r="D14" s="1546"/>
      <c r="E14" s="1546"/>
      <c r="F14" s="1546"/>
      <c r="G14" s="1546"/>
      <c r="H14" s="1546"/>
      <c r="I14" s="1546"/>
      <c r="J14" s="1546"/>
      <c r="K14" s="1546"/>
    </row>
    <row r="15" spans="1:11" ht="20.25">
      <c r="A15" s="657"/>
      <c r="B15" s="657"/>
      <c r="C15" s="657"/>
      <c r="D15" s="657"/>
      <c r="E15" s="657"/>
      <c r="F15" s="657"/>
      <c r="G15" s="657"/>
      <c r="H15" s="657"/>
      <c r="I15" s="657"/>
      <c r="J15" s="657"/>
      <c r="K15" s="657"/>
    </row>
    <row r="16" spans="1:11" ht="20.25">
      <c r="A16" s="657"/>
      <c r="B16" s="657"/>
      <c r="C16" s="657"/>
      <c r="D16" s="657"/>
      <c r="E16" s="657"/>
      <c r="F16" s="657"/>
      <c r="G16" s="657"/>
      <c r="H16" s="657"/>
      <c r="I16" s="657"/>
      <c r="J16" s="657"/>
      <c r="K16" s="657"/>
    </row>
    <row r="17" spans="1:11" ht="20.25">
      <c r="A17" s="657"/>
      <c r="B17" s="657"/>
      <c r="C17" s="657"/>
      <c r="D17" s="657"/>
      <c r="E17" s="657"/>
      <c r="F17" s="657"/>
      <c r="G17" s="657"/>
      <c r="H17" s="657"/>
      <c r="I17" s="657"/>
      <c r="J17" s="657"/>
      <c r="K17" s="657"/>
    </row>
    <row r="18" spans="1:11" ht="20.25">
      <c r="A18" s="657"/>
      <c r="B18" s="657"/>
      <c r="C18" s="657"/>
      <c r="D18" s="657"/>
      <c r="E18" s="657"/>
      <c r="F18" s="657"/>
      <c r="G18" s="657"/>
      <c r="H18" s="657"/>
      <c r="I18" s="657"/>
      <c r="J18" s="657"/>
      <c r="K18" s="657"/>
    </row>
    <row r="19" spans="1:11" ht="20.25">
      <c r="A19" s="657"/>
      <c r="B19" s="657"/>
      <c r="C19" s="657"/>
      <c r="D19" s="657"/>
      <c r="E19" s="657"/>
      <c r="F19" s="657"/>
      <c r="G19" s="657"/>
      <c r="H19" s="657"/>
      <c r="I19" s="657"/>
      <c r="J19" s="657"/>
      <c r="K19" s="657"/>
    </row>
    <row r="20" spans="1:11" ht="20.25">
      <c r="A20" s="657"/>
      <c r="B20" s="657"/>
      <c r="C20" s="657"/>
      <c r="D20" s="657"/>
      <c r="E20" s="657"/>
      <c r="F20" s="657"/>
      <c r="G20" s="657"/>
      <c r="H20" s="657"/>
      <c r="I20" s="657"/>
      <c r="J20" s="657"/>
      <c r="K20" s="657"/>
    </row>
    <row r="21" spans="1:11" ht="12.75">
      <c r="A21" s="492"/>
      <c r="B21" s="492"/>
      <c r="C21" s="530"/>
      <c r="D21" s="491"/>
      <c r="E21" s="491"/>
      <c r="F21" s="491"/>
      <c r="G21" s="491"/>
      <c r="H21" s="491"/>
      <c r="I21" s="491"/>
      <c r="J21" s="492"/>
      <c r="K21" s="492"/>
    </row>
    <row r="22" spans="1:11" ht="27.75">
      <c r="A22" s="1093"/>
      <c r="B22" s="1093"/>
      <c r="C22" s="1093"/>
      <c r="D22" s="1093"/>
      <c r="E22" s="1093"/>
      <c r="F22" s="1093"/>
      <c r="G22" s="1093"/>
      <c r="H22" s="1093"/>
      <c r="I22" s="1093"/>
      <c r="J22" s="1093"/>
      <c r="K22" s="1093"/>
    </row>
    <row r="23" spans="1:11" ht="12.75">
      <c r="A23" s="492"/>
      <c r="B23" s="492"/>
      <c r="C23" s="530"/>
      <c r="D23" s="491"/>
      <c r="E23" s="491"/>
      <c r="F23" s="491"/>
      <c r="G23" s="491"/>
      <c r="H23" s="491"/>
      <c r="I23" s="491"/>
      <c r="J23" s="492"/>
      <c r="K23" s="492"/>
    </row>
    <row r="24" spans="1:11" ht="12.75">
      <c r="A24" s="492"/>
      <c r="B24" s="492"/>
      <c r="C24" s="530"/>
      <c r="D24" s="491"/>
      <c r="E24" s="491"/>
      <c r="F24" s="491"/>
      <c r="G24" s="491"/>
      <c r="H24" s="491"/>
      <c r="I24" s="491"/>
      <c r="J24" s="492"/>
      <c r="K24" s="492"/>
    </row>
    <row r="25" spans="1:11" ht="12.75">
      <c r="A25" s="492"/>
      <c r="B25" s="492"/>
      <c r="C25" s="530"/>
      <c r="D25" s="491"/>
      <c r="E25" s="491"/>
      <c r="F25" s="491"/>
      <c r="G25" s="491"/>
      <c r="H25" s="491"/>
      <c r="I25" s="491"/>
      <c r="J25" s="492"/>
      <c r="K25" s="492"/>
    </row>
    <row r="26" spans="1:11" ht="12.75">
      <c r="A26" s="492"/>
      <c r="B26" s="492"/>
      <c r="C26" s="530"/>
      <c r="D26" s="491"/>
      <c r="E26" s="491"/>
      <c r="F26" s="491"/>
      <c r="G26" s="491"/>
      <c r="H26" s="491"/>
      <c r="I26" s="491"/>
      <c r="J26" s="492"/>
      <c r="K26" s="492"/>
    </row>
    <row r="27" spans="1:11" ht="12.75">
      <c r="A27" s="492"/>
      <c r="B27" s="492"/>
      <c r="C27" s="530"/>
      <c r="D27" s="491"/>
      <c r="E27" s="491"/>
      <c r="F27" s="491"/>
      <c r="G27" s="491"/>
      <c r="H27" s="491"/>
      <c r="I27" s="491"/>
      <c r="J27" s="492"/>
      <c r="K27" s="492"/>
    </row>
    <row r="28" spans="1:11" ht="12.75">
      <c r="A28" s="492"/>
      <c r="B28" s="492"/>
      <c r="C28" s="530"/>
      <c r="D28" s="491"/>
      <c r="E28" s="491"/>
      <c r="F28" s="491"/>
      <c r="G28" s="491"/>
      <c r="H28" s="491"/>
      <c r="I28" s="491"/>
      <c r="J28" s="492"/>
      <c r="K28" s="492"/>
    </row>
    <row r="29" spans="1:11" ht="12.75">
      <c r="A29" s="492"/>
      <c r="B29" s="492"/>
      <c r="C29" s="530"/>
      <c r="D29" s="491"/>
      <c r="E29" s="491"/>
      <c r="F29" s="491"/>
      <c r="G29" s="491"/>
      <c r="H29" s="491"/>
      <c r="I29" s="491"/>
      <c r="J29" s="492"/>
      <c r="K29" s="492"/>
    </row>
    <row r="30" spans="1:11" ht="12.75">
      <c r="A30" s="492"/>
      <c r="B30" s="492"/>
      <c r="C30" s="530"/>
      <c r="D30" s="491"/>
      <c r="E30" s="491"/>
      <c r="F30" s="491"/>
      <c r="G30" s="491"/>
      <c r="H30" s="491"/>
      <c r="I30" s="491"/>
      <c r="J30" s="492"/>
      <c r="K30" s="492"/>
    </row>
    <row r="31" spans="1:11" ht="12.75">
      <c r="A31" s="492"/>
      <c r="B31" s="492"/>
      <c r="C31" s="530"/>
      <c r="D31" s="491"/>
      <c r="E31" s="491"/>
      <c r="F31" s="491"/>
      <c r="G31" s="491"/>
      <c r="H31" s="491"/>
      <c r="I31" s="491"/>
      <c r="J31" s="492"/>
      <c r="K31" s="492"/>
    </row>
    <row r="32" spans="1:11" ht="12.75">
      <c r="A32" s="492"/>
      <c r="B32" s="492"/>
      <c r="C32" s="530"/>
      <c r="D32" s="491"/>
      <c r="E32" s="491"/>
      <c r="F32" s="491"/>
      <c r="G32" s="491"/>
      <c r="H32" s="491"/>
      <c r="I32" s="491"/>
      <c r="J32" s="492"/>
      <c r="K32" s="492"/>
    </row>
    <row r="33" spans="1:11" ht="12.75">
      <c r="A33" s="492"/>
      <c r="B33" s="492"/>
      <c r="C33" s="530"/>
      <c r="D33" s="491"/>
      <c r="E33" s="491"/>
      <c r="F33" s="491"/>
      <c r="G33" s="491"/>
      <c r="H33" s="491"/>
      <c r="I33" s="491"/>
      <c r="J33" s="492"/>
      <c r="K33" s="492"/>
    </row>
    <row r="34" spans="1:11" ht="12.75">
      <c r="A34" s="492"/>
      <c r="B34" s="492"/>
      <c r="C34" s="530"/>
      <c r="D34" s="491"/>
      <c r="E34" s="491"/>
      <c r="F34" s="491"/>
      <c r="G34" s="491"/>
      <c r="H34" s="491"/>
      <c r="I34" s="491"/>
      <c r="J34" s="492"/>
      <c r="K34" s="492"/>
    </row>
    <row r="35" spans="1:11" ht="12.75">
      <c r="A35" s="492"/>
      <c r="B35" s="492"/>
      <c r="C35" s="530"/>
      <c r="D35" s="491"/>
      <c r="E35" s="491"/>
      <c r="F35" s="491"/>
      <c r="G35" s="491"/>
      <c r="H35" s="491"/>
      <c r="I35" s="491"/>
      <c r="J35" s="492"/>
      <c r="K35" s="492"/>
    </row>
    <row r="36" spans="1:11" ht="12.75">
      <c r="A36" s="492"/>
      <c r="B36" s="492"/>
      <c r="C36" s="530"/>
      <c r="D36" s="491"/>
      <c r="E36" s="491"/>
      <c r="F36" s="491"/>
      <c r="G36" s="491"/>
      <c r="H36" s="491"/>
      <c r="I36" s="491"/>
      <c r="J36" s="492"/>
      <c r="K36" s="492"/>
    </row>
    <row r="37" spans="1:11" ht="12.75">
      <c r="A37" s="492"/>
      <c r="B37" s="492"/>
      <c r="C37" s="530"/>
      <c r="D37" s="491"/>
      <c r="E37" s="491"/>
      <c r="F37" s="491"/>
      <c r="G37" s="491"/>
      <c r="H37" s="491"/>
      <c r="I37" s="491"/>
      <c r="J37" s="492"/>
      <c r="K37" s="492"/>
    </row>
    <row r="38" spans="1:11" ht="12.75">
      <c r="A38" s="492"/>
      <c r="B38" s="492"/>
      <c r="C38" s="530"/>
      <c r="D38" s="491"/>
      <c r="E38" s="491"/>
      <c r="F38" s="491"/>
      <c r="G38" s="491"/>
      <c r="H38" s="491"/>
      <c r="I38" s="491"/>
      <c r="J38" s="492"/>
      <c r="K38" s="492"/>
    </row>
    <row r="39" spans="1:11" ht="12.75">
      <c r="A39" s="492"/>
      <c r="B39" s="492"/>
      <c r="C39" s="530"/>
      <c r="D39" s="491"/>
      <c r="E39" s="491"/>
      <c r="F39" s="491"/>
      <c r="G39" s="491"/>
      <c r="H39" s="491"/>
      <c r="I39" s="491"/>
      <c r="J39" s="492"/>
      <c r="K39" s="492"/>
    </row>
    <row r="40" spans="1:11" ht="12.75">
      <c r="A40" s="492"/>
      <c r="B40" s="492"/>
      <c r="C40" s="530"/>
      <c r="D40" s="491"/>
      <c r="E40" s="491"/>
      <c r="F40" s="491"/>
      <c r="G40" s="491"/>
      <c r="H40" s="491"/>
      <c r="I40" s="491"/>
      <c r="J40" s="492"/>
      <c r="K40" s="492"/>
    </row>
    <row r="41" spans="1:11" ht="12.75">
      <c r="A41" s="492"/>
      <c r="B41" s="492"/>
      <c r="C41" s="530"/>
      <c r="D41" s="491"/>
      <c r="E41" s="491"/>
      <c r="F41" s="491"/>
      <c r="G41" s="491"/>
      <c r="H41" s="491"/>
      <c r="I41" s="491"/>
      <c r="J41" s="492"/>
      <c r="K41" s="492"/>
    </row>
    <row r="42" spans="1:11" ht="12.75">
      <c r="A42" s="492"/>
      <c r="B42" s="492"/>
      <c r="C42" s="530"/>
      <c r="D42" s="491"/>
      <c r="E42" s="491"/>
      <c r="F42" s="491"/>
      <c r="G42" s="491"/>
      <c r="H42" s="491"/>
      <c r="I42" s="491"/>
      <c r="J42" s="492"/>
      <c r="K42" s="492"/>
    </row>
    <row r="43" spans="1:11" ht="12.75">
      <c r="A43" s="492"/>
      <c r="B43" s="492"/>
      <c r="C43" s="530"/>
      <c r="D43" s="491"/>
      <c r="E43" s="491"/>
      <c r="F43" s="491"/>
      <c r="G43" s="491"/>
      <c r="H43" s="491"/>
      <c r="I43" s="491"/>
      <c r="J43" s="492"/>
      <c r="K43" s="492"/>
    </row>
    <row r="44" spans="1:11" ht="12.75">
      <c r="A44" s="492"/>
      <c r="B44" s="312"/>
      <c r="C44" s="313"/>
      <c r="D44" s="316"/>
      <c r="E44" s="303"/>
      <c r="F44" s="303"/>
      <c r="G44" s="303"/>
      <c r="H44" s="303"/>
      <c r="I44" s="303"/>
      <c r="J44" s="491"/>
      <c r="K44" s="492"/>
    </row>
  </sheetData>
  <protectedRanges>
    <protectedRange password="FA91" sqref="E44:F44" name="Range1_1" securityDescriptor="O:WDG:WDD:(A;;CC;;;WD)"/>
  </protectedRanges>
  <mergeCells count="5">
    <mergeCell ref="A12:K12"/>
    <mergeCell ref="A13:K13"/>
    <mergeCell ref="A22:K22"/>
    <mergeCell ref="A14:K14"/>
    <mergeCell ref="A10:K10"/>
  </mergeCells>
  <pageMargins left="0.25" right="0.25" top="0.75" bottom="0.75" header="0.3" footer="0.3"/>
  <pageSetup paperSize="9" orientation="portrait" r:id="rId1"/>
</worksheet>
</file>

<file path=xl/worksheets/sheet21.xml><?xml version="1.0" encoding="utf-8"?>
<worksheet xmlns="http://schemas.openxmlformats.org/spreadsheetml/2006/main" xmlns:r="http://schemas.openxmlformats.org/officeDocument/2006/relationships">
  <sheetPr>
    <tabColor rgb="FFFFFF00"/>
  </sheetPr>
  <dimension ref="A1:P115"/>
  <sheetViews>
    <sheetView workbookViewId="0">
      <selection activeCell="G17" sqref="G17"/>
    </sheetView>
  </sheetViews>
  <sheetFormatPr defaultRowHeight="12.75"/>
  <cols>
    <col min="1" max="1" width="9.140625" style="301"/>
    <col min="2" max="2" width="6.7109375" style="301" customWidth="1"/>
    <col min="3" max="3" width="14" style="301" customWidth="1"/>
    <col min="4" max="4" width="6.85546875" style="301" customWidth="1"/>
    <col min="5" max="5" width="18.140625" style="301" customWidth="1"/>
    <col min="6" max="6" width="11.140625" style="301" customWidth="1"/>
    <col min="7" max="7" width="15.7109375" style="301" customWidth="1"/>
    <col min="8" max="13" width="15.42578125" style="301" customWidth="1"/>
    <col min="14" max="16384" width="9.140625" style="301"/>
  </cols>
  <sheetData>
    <row r="1" spans="1:12" ht="15.75">
      <c r="A1" s="693" t="s">
        <v>1367</v>
      </c>
      <c r="C1" s="693"/>
      <c r="D1" s="693"/>
      <c r="E1" s="693"/>
      <c r="F1" s="693"/>
      <c r="G1" s="693"/>
      <c r="H1" s="693"/>
      <c r="I1" s="693"/>
      <c r="J1" s="693"/>
      <c r="K1" s="693"/>
      <c r="L1" s="693"/>
    </row>
    <row r="2" spans="1:12">
      <c r="B2" s="302"/>
      <c r="D2" s="302"/>
      <c r="E2" s="303"/>
      <c r="F2" s="303"/>
      <c r="G2" s="303"/>
    </row>
    <row r="3" spans="1:12">
      <c r="B3" s="302"/>
      <c r="C3" s="302"/>
      <c r="D3" s="1075"/>
      <c r="E3" s="1060"/>
      <c r="F3" s="1060"/>
      <c r="G3" s="1060"/>
      <c r="H3" s="1060"/>
    </row>
    <row r="4" spans="1:12">
      <c r="B4" s="1064" t="s">
        <v>971</v>
      </c>
      <c r="C4" s="1065"/>
      <c r="D4" s="1548">
        <f>รายชื่อแบบฟอร์ม!C3</f>
        <v>0</v>
      </c>
      <c r="E4" s="1549"/>
      <c r="F4" s="1549"/>
      <c r="G4" s="1550"/>
      <c r="H4" s="1076"/>
    </row>
    <row r="5" spans="1:12">
      <c r="B5" s="1066" t="s">
        <v>972</v>
      </c>
      <c r="C5" s="1062"/>
      <c r="D5" s="1551">
        <f>รายชื่อแบบฟอร์ม!C4</f>
        <v>0</v>
      </c>
      <c r="E5" s="1552"/>
      <c r="F5" s="1552"/>
      <c r="G5" s="1553"/>
      <c r="H5" s="1077"/>
    </row>
    <row r="6" spans="1:12">
      <c r="H6" s="303"/>
    </row>
    <row r="7" spans="1:12">
      <c r="B7" s="303"/>
      <c r="C7" s="303"/>
      <c r="D7" s="304"/>
      <c r="E7" s="306"/>
      <c r="F7" s="306"/>
      <c r="G7" s="304"/>
    </row>
    <row r="8" spans="1:12">
      <c r="B8" s="302"/>
      <c r="C8" s="302"/>
      <c r="D8" s="302"/>
      <c r="E8" s="303"/>
      <c r="F8" s="303"/>
      <c r="G8" s="303"/>
    </row>
    <row r="9" spans="1:12" ht="19.5" customHeight="1">
      <c r="B9" s="308" t="s">
        <v>1294</v>
      </c>
      <c r="C9" s="302"/>
      <c r="D9" s="302"/>
      <c r="E9" s="303"/>
      <c r="F9" s="303"/>
      <c r="G9" s="303"/>
    </row>
    <row r="10" spans="1:12" ht="19.7" customHeight="1">
      <c r="B10" s="1006" t="s">
        <v>517</v>
      </c>
      <c r="C10" s="1128" t="s">
        <v>518</v>
      </c>
      <c r="D10" s="1128"/>
      <c r="E10" s="1128"/>
      <c r="F10" s="1128"/>
      <c r="G10" s="842" t="s">
        <v>973</v>
      </c>
    </row>
    <row r="11" spans="1:12" ht="18" customHeight="1">
      <c r="B11" s="850">
        <v>1</v>
      </c>
      <c r="C11" s="1137" t="s">
        <v>974</v>
      </c>
      <c r="D11" s="1138"/>
      <c r="E11" s="1138"/>
      <c r="F11" s="1139"/>
      <c r="G11" s="1039">
        <f>'แบบฟอร์มเพิ่มเติม B'!G16</f>
        <v>0</v>
      </c>
    </row>
    <row r="12" spans="1:12" ht="20.100000000000001" customHeight="1">
      <c r="B12" s="850">
        <v>2</v>
      </c>
      <c r="C12" s="1137" t="s">
        <v>975</v>
      </c>
      <c r="D12" s="1138"/>
      <c r="E12" s="1138"/>
      <c r="F12" s="1139"/>
      <c r="G12" s="1039">
        <f>'แบบฟอร์มเพิ่มเติม B'!G20</f>
        <v>0</v>
      </c>
    </row>
    <row r="13" spans="1:12" ht="20.100000000000001" customHeight="1">
      <c r="B13" s="850">
        <v>3</v>
      </c>
      <c r="C13" s="1137" t="s">
        <v>976</v>
      </c>
      <c r="D13" s="1138"/>
      <c r="E13" s="1138"/>
      <c r="F13" s="1139"/>
      <c r="G13" s="1039">
        <f>'แบบฟอร์มเพิ่มเติม B'!G27</f>
        <v>0</v>
      </c>
    </row>
    <row r="14" spans="1:12" ht="28.5" customHeight="1">
      <c r="B14" s="850">
        <v>4</v>
      </c>
      <c r="C14" s="1127" t="s">
        <v>977</v>
      </c>
      <c r="D14" s="1127"/>
      <c r="E14" s="1127"/>
      <c r="F14" s="1127"/>
      <c r="G14" s="1040">
        <f>G11+G12-G13</f>
        <v>0</v>
      </c>
    </row>
    <row r="15" spans="1:12" ht="21" customHeight="1">
      <c r="B15" s="850">
        <v>5</v>
      </c>
      <c r="C15" s="1126" t="s">
        <v>978</v>
      </c>
      <c r="D15" s="1126"/>
      <c r="E15" s="1126"/>
      <c r="F15" s="1126"/>
      <c r="G15" s="1039">
        <f>'แบบฟอร์มเพิ่มเติม D'!S25+'แบบฟอร์มที่ 4 - 4.1, 4.2'!S48+'แบบฟอร์มที่ 4 - 4.3'!L12</f>
        <v>0</v>
      </c>
      <c r="I15" s="403"/>
    </row>
    <row r="16" spans="1:12" ht="18.75" customHeight="1">
      <c r="B16" s="714">
        <v>6</v>
      </c>
      <c r="C16" s="1126" t="s">
        <v>979</v>
      </c>
      <c r="D16" s="1126"/>
      <c r="E16" s="1126"/>
      <c r="F16" s="1126"/>
      <c r="G16" s="307">
        <f>'แบบฟอร์มที่ 5 - 5.1, 5.8'!G26</f>
        <v>0</v>
      </c>
      <c r="I16" s="403"/>
    </row>
    <row r="17" spans="2:13" ht="18.75" customHeight="1">
      <c r="B17" s="714">
        <v>7</v>
      </c>
      <c r="C17" s="1126" t="s">
        <v>980</v>
      </c>
      <c r="D17" s="1126"/>
      <c r="E17" s="1126"/>
      <c r="F17" s="1126"/>
      <c r="G17" s="1039">
        <f>'แบบฟอร์มที่ 6 - 6.1'!F35-'แบบฟอร์มที่ 6 - 6.1'!F23+'แบบฟอร์มเพิ่มเติม E'!H79+'แบบฟอร์มเพิ่มเติม E'!H80</f>
        <v>0</v>
      </c>
      <c r="I17" s="403"/>
    </row>
    <row r="18" spans="2:13" ht="17.25" customHeight="1">
      <c r="B18" s="714">
        <v>8</v>
      </c>
      <c r="C18" s="1126" t="s">
        <v>981</v>
      </c>
      <c r="D18" s="1126"/>
      <c r="E18" s="1126"/>
      <c r="F18" s="1126"/>
      <c r="G18" s="1039">
        <f>'แบบฟอร์มที่ 8'!K728-'แบบฟอร์มที่ 8'!K727+'แบบฟอร์มเพิ่มเติม E'!H81</f>
        <v>0</v>
      </c>
      <c r="I18" s="403"/>
    </row>
    <row r="19" spans="2:13" ht="30" customHeight="1">
      <c r="B19" s="714">
        <v>9</v>
      </c>
      <c r="C19" s="1127" t="s">
        <v>982</v>
      </c>
      <c r="D19" s="1127"/>
      <c r="E19" s="1127"/>
      <c r="F19" s="1127"/>
      <c r="G19" s="1041">
        <f>SUM(G15:G18)</f>
        <v>0</v>
      </c>
    </row>
    <row r="20" spans="2:13" ht="30" customHeight="1">
      <c r="B20" s="715"/>
      <c r="C20" s="711"/>
      <c r="D20" s="711"/>
      <c r="E20" s="711"/>
      <c r="F20" s="711"/>
      <c r="G20" s="716"/>
    </row>
    <row r="21" spans="2:13" ht="19.5" customHeight="1">
      <c r="B21" s="784" t="s">
        <v>1295</v>
      </c>
      <c r="C21" s="303"/>
      <c r="D21" s="303"/>
      <c r="E21" s="303"/>
      <c r="F21" s="303"/>
      <c r="G21" s="303"/>
    </row>
    <row r="22" spans="2:13" ht="19.5" customHeight="1">
      <c r="B22" s="1006" t="s">
        <v>517</v>
      </c>
      <c r="C22" s="1128" t="s">
        <v>518</v>
      </c>
      <c r="D22" s="1128"/>
      <c r="E22" s="1128"/>
      <c r="F22" s="1128"/>
      <c r="G22" s="842" t="s">
        <v>987</v>
      </c>
    </row>
    <row r="23" spans="2:13" ht="20.100000000000001" customHeight="1">
      <c r="B23" s="850">
        <v>1</v>
      </c>
      <c r="C23" s="1136" t="s">
        <v>1312</v>
      </c>
      <c r="D23" s="1136"/>
      <c r="E23" s="1136"/>
      <c r="F23" s="1136"/>
      <c r="G23" s="1042">
        <f>IF(ISERROR(G14/MAX(G19,30000000)),"",G14/MAX(G19,30000000))</f>
        <v>0</v>
      </c>
    </row>
    <row r="24" spans="2:13" ht="19.5" customHeight="1">
      <c r="B24" s="850">
        <v>2</v>
      </c>
      <c r="C24" s="1126" t="s">
        <v>984</v>
      </c>
      <c r="D24" s="1126"/>
      <c r="E24" s="1126"/>
      <c r="F24" s="1126"/>
      <c r="G24" s="1002"/>
    </row>
    <row r="25" spans="2:13" ht="19.5" customHeight="1">
      <c r="B25" s="850">
        <v>3</v>
      </c>
      <c r="C25" s="1126" t="s">
        <v>985</v>
      </c>
      <c r="D25" s="1126"/>
      <c r="E25" s="1126"/>
      <c r="F25" s="1126"/>
      <c r="G25" s="1002"/>
    </row>
    <row r="26" spans="2:13" ht="19.5" customHeight="1">
      <c r="B26" s="850">
        <v>4</v>
      </c>
      <c r="C26" s="1126" t="s">
        <v>986</v>
      </c>
      <c r="D26" s="1126"/>
      <c r="E26" s="1126"/>
      <c r="F26" s="1126"/>
      <c r="G26" s="1002"/>
    </row>
    <row r="27" spans="2:13">
      <c r="B27" s="303"/>
      <c r="C27" s="303"/>
      <c r="D27" s="303"/>
      <c r="E27" s="303"/>
      <c r="F27" s="303"/>
      <c r="G27" s="303"/>
    </row>
    <row r="28" spans="2:13" ht="56.25" customHeight="1">
      <c r="B28" s="1555" t="s">
        <v>1368</v>
      </c>
      <c r="C28" s="1555"/>
      <c r="D28" s="1555"/>
      <c r="E28" s="1555"/>
      <c r="F28" s="1555"/>
      <c r="G28" s="1555"/>
      <c r="H28" s="1078"/>
      <c r="I28" s="1078"/>
      <c r="J28" s="1078"/>
      <c r="K28" s="1078"/>
      <c r="L28" s="1078"/>
      <c r="M28" s="1078"/>
    </row>
    <row r="29" spans="2:13" ht="17.25">
      <c r="B29" s="1058"/>
      <c r="C29" s="1059"/>
      <c r="D29" s="1059"/>
      <c r="E29" s="1060"/>
      <c r="F29" s="1060"/>
      <c r="G29" s="1061"/>
      <c r="H29" s="1060"/>
      <c r="I29" s="1060"/>
      <c r="J29" s="1060"/>
      <c r="K29" s="1060"/>
      <c r="L29" s="1062"/>
      <c r="M29" s="1062"/>
    </row>
    <row r="30" spans="2:13">
      <c r="B30" s="1063"/>
      <c r="C30" s="1059"/>
      <c r="D30" s="1059"/>
      <c r="E30" s="1060"/>
      <c r="F30" s="1060"/>
      <c r="G30" s="1061"/>
      <c r="H30" s="1060"/>
      <c r="I30" s="1060"/>
      <c r="J30" s="1060"/>
      <c r="K30" s="1060"/>
      <c r="L30" s="1062"/>
      <c r="M30" s="1062"/>
    </row>
    <row r="31" spans="2:13">
      <c r="B31" s="317"/>
      <c r="C31" s="316"/>
      <c r="D31" s="316"/>
      <c r="E31" s="303"/>
      <c r="F31" s="303"/>
      <c r="G31" s="318"/>
      <c r="H31" s="303"/>
      <c r="I31" s="303"/>
      <c r="J31" s="303"/>
      <c r="K31" s="303"/>
    </row>
    <row r="32" spans="2:13">
      <c r="B32" s="312"/>
      <c r="C32" s="313"/>
      <c r="D32" s="303"/>
      <c r="E32" s="303"/>
      <c r="F32" s="303"/>
      <c r="G32" s="314"/>
      <c r="H32" s="312"/>
      <c r="I32" s="303"/>
      <c r="J32" s="303"/>
      <c r="K32" s="303"/>
    </row>
    <row r="33" spans="2:16">
      <c r="B33" s="316"/>
      <c r="C33" s="316"/>
      <c r="D33" s="303"/>
      <c r="E33" s="303"/>
      <c r="F33" s="303"/>
      <c r="G33" s="318"/>
      <c r="H33" s="316"/>
      <c r="I33" s="303"/>
      <c r="J33" s="303"/>
      <c r="K33" s="303"/>
    </row>
    <row r="34" spans="2:16">
      <c r="B34" s="312"/>
      <c r="C34" s="313"/>
      <c r="D34" s="303"/>
      <c r="E34" s="303"/>
      <c r="F34" s="303"/>
      <c r="G34" s="314"/>
      <c r="H34" s="303"/>
      <c r="I34" s="303"/>
      <c r="J34" s="303"/>
      <c r="K34" s="303"/>
    </row>
    <row r="35" spans="2:16" ht="15" customHeight="1">
      <c r="B35" s="317"/>
      <c r="C35" s="316"/>
      <c r="D35" s="1135"/>
      <c r="E35" s="1135"/>
      <c r="F35" s="537"/>
      <c r="G35" s="318"/>
      <c r="H35" s="537"/>
      <c r="I35" s="303"/>
      <c r="J35" s="303"/>
      <c r="K35" s="303"/>
    </row>
    <row r="36" spans="2:16">
      <c r="B36" s="316"/>
      <c r="C36" s="316"/>
      <c r="D36" s="303"/>
      <c r="E36" s="303"/>
      <c r="F36" s="303"/>
      <c r="G36" s="318"/>
      <c r="H36" s="303"/>
      <c r="I36" s="303"/>
      <c r="J36" s="303"/>
      <c r="K36" s="303"/>
    </row>
    <row r="37" spans="2:16">
      <c r="B37" s="312"/>
      <c r="C37" s="313"/>
      <c r="D37" s="303"/>
      <c r="E37" s="303"/>
      <c r="F37" s="303"/>
      <c r="G37" s="314"/>
      <c r="H37" s="312"/>
      <c r="I37" s="303"/>
      <c r="J37" s="303"/>
      <c r="K37" s="303"/>
    </row>
    <row r="38" spans="2:16">
      <c r="B38" s="317"/>
      <c r="C38" s="316"/>
      <c r="D38" s="316"/>
      <c r="E38" s="303"/>
      <c r="F38" s="303"/>
      <c r="G38" s="303"/>
      <c r="H38" s="303"/>
      <c r="I38" s="303"/>
      <c r="J38" s="303"/>
      <c r="K38" s="303"/>
    </row>
    <row r="39" spans="2:16">
      <c r="B39" s="316"/>
      <c r="C39" s="316"/>
      <c r="D39" s="316"/>
      <c r="E39" s="303"/>
      <c r="F39" s="303"/>
      <c r="G39" s="303"/>
      <c r="H39" s="303"/>
    </row>
    <row r="40" spans="2:16">
      <c r="B40" s="312"/>
      <c r="C40" s="313"/>
      <c r="D40" s="316"/>
      <c r="E40" s="303"/>
      <c r="F40" s="303"/>
      <c r="G40" s="303"/>
      <c r="H40" s="303"/>
    </row>
    <row r="41" spans="2:16">
      <c r="B41" s="312"/>
      <c r="C41" s="313"/>
      <c r="D41" s="316"/>
      <c r="E41" s="303"/>
      <c r="F41" s="303"/>
      <c r="G41" s="303"/>
      <c r="H41" s="303"/>
    </row>
    <row r="42" spans="2:16">
      <c r="B42" s="960"/>
      <c r="C42" s="1067"/>
      <c r="D42" s="1059"/>
      <c r="E42" s="1060"/>
      <c r="F42" s="1060"/>
      <c r="G42" s="1060"/>
      <c r="H42" s="1060"/>
      <c r="I42" s="1062"/>
      <c r="J42" s="1062"/>
      <c r="K42" s="1062"/>
      <c r="L42" s="1062"/>
      <c r="M42" s="1062"/>
    </row>
    <row r="43" spans="2:16" ht="15.95" customHeight="1">
      <c r="B43" s="1068"/>
      <c r="C43" s="1554"/>
      <c r="D43" s="1554"/>
      <c r="E43" s="1554"/>
      <c r="F43" s="1554"/>
      <c r="G43" s="1554"/>
      <c r="H43" s="1554"/>
      <c r="I43" s="1069"/>
      <c r="J43" s="1069"/>
      <c r="K43" s="1069"/>
      <c r="L43" s="1069"/>
      <c r="M43" s="1069"/>
      <c r="N43" s="320"/>
      <c r="O43" s="320"/>
      <c r="P43" s="320"/>
    </row>
    <row r="44" spans="2:16">
      <c r="B44" s="960"/>
      <c r="C44" s="1554"/>
      <c r="D44" s="1554"/>
      <c r="E44" s="1554"/>
      <c r="F44" s="1554"/>
      <c r="G44" s="1554"/>
      <c r="H44" s="1554"/>
      <c r="I44" s="1069"/>
      <c r="J44" s="1069"/>
      <c r="K44" s="1069"/>
      <c r="L44" s="1069"/>
      <c r="M44" s="1069"/>
      <c r="N44" s="320"/>
      <c r="O44" s="320"/>
      <c r="P44" s="320"/>
    </row>
    <row r="45" spans="2:16" ht="24.75" customHeight="1">
      <c r="B45" s="1060"/>
      <c r="C45" s="1070"/>
      <c r="D45" s="1070"/>
      <c r="E45" s="1070"/>
      <c r="F45" s="1070"/>
      <c r="G45" s="1070"/>
      <c r="H45" s="1070"/>
      <c r="I45" s="1062"/>
      <c r="J45" s="1062"/>
      <c r="K45" s="1062"/>
      <c r="L45" s="1062"/>
      <c r="M45" s="1062"/>
    </row>
    <row r="46" spans="2:16" ht="24" customHeight="1">
      <c r="B46" s="1062"/>
      <c r="C46" s="1060"/>
      <c r="D46" s="1059"/>
      <c r="E46" s="1060"/>
      <c r="F46" s="1060"/>
      <c r="G46" s="1060"/>
      <c r="H46" s="1062"/>
      <c r="I46" s="1062"/>
      <c r="J46" s="1062"/>
      <c r="K46" s="1062"/>
      <c r="L46" s="1062"/>
      <c r="M46" s="1062"/>
    </row>
    <row r="47" spans="2:16">
      <c r="B47" s="1062"/>
      <c r="C47" s="1062"/>
      <c r="D47" s="1062"/>
      <c r="E47" s="1071"/>
      <c r="F47" s="1071"/>
      <c r="G47" s="1071"/>
      <c r="H47" s="1062"/>
      <c r="I47" s="1062"/>
      <c r="J47" s="1062"/>
      <c r="K47" s="1062"/>
      <c r="L47" s="1062"/>
      <c r="M47" s="1062"/>
    </row>
    <row r="48" spans="2:16">
      <c r="B48" s="1062"/>
      <c r="C48" s="1062"/>
      <c r="D48" s="1062"/>
      <c r="E48" s="1071"/>
      <c r="F48" s="1071"/>
      <c r="G48" s="1071"/>
      <c r="H48" s="1062"/>
      <c r="I48" s="1062"/>
      <c r="J48" s="1062"/>
      <c r="K48" s="1062"/>
      <c r="L48" s="1062"/>
      <c r="M48" s="1062"/>
    </row>
    <row r="49" spans="2:13">
      <c r="B49" s="1072"/>
      <c r="C49" s="1072"/>
      <c r="D49" s="1073"/>
      <c r="E49" s="1074"/>
      <c r="F49" s="1074"/>
      <c r="G49" s="1074"/>
      <c r="H49" s="1074"/>
      <c r="I49" s="1062"/>
      <c r="J49" s="1062"/>
      <c r="K49" s="1062"/>
      <c r="L49" s="1062"/>
      <c r="M49" s="1062"/>
    </row>
    <row r="50" spans="2:13">
      <c r="B50" s="322"/>
      <c r="C50" s="322"/>
      <c r="D50" s="298"/>
      <c r="E50" s="324"/>
      <c r="F50" s="324"/>
      <c r="G50" s="324"/>
      <c r="H50" s="324"/>
    </row>
    <row r="51" spans="2:13" s="298" customFormat="1">
      <c r="B51" s="324"/>
      <c r="C51" s="325"/>
      <c r="E51" s="326"/>
      <c r="F51" s="326"/>
      <c r="G51" s="326"/>
      <c r="H51" s="324"/>
    </row>
    <row r="52" spans="2:13" s="298" customFormat="1">
      <c r="B52" s="324"/>
      <c r="C52" s="325"/>
      <c r="E52" s="326"/>
      <c r="F52" s="326"/>
      <c r="G52" s="326"/>
      <c r="H52" s="324"/>
    </row>
    <row r="53" spans="2:13" s="298" customFormat="1">
      <c r="B53" s="324"/>
      <c r="C53" s="325"/>
      <c r="E53" s="326"/>
      <c r="F53" s="326"/>
      <c r="G53" s="326"/>
      <c r="H53" s="324"/>
    </row>
    <row r="54" spans="2:13" s="298" customFormat="1">
      <c r="B54" s="324"/>
      <c r="C54" s="325"/>
      <c r="E54" s="326"/>
      <c r="F54" s="326"/>
      <c r="G54" s="326"/>
      <c r="H54" s="324"/>
    </row>
    <row r="55" spans="2:13" s="298" customFormat="1">
      <c r="B55" s="324"/>
      <c r="C55" s="325"/>
      <c r="E55" s="326"/>
      <c r="F55" s="326"/>
      <c r="G55" s="326"/>
      <c r="H55" s="324"/>
    </row>
    <row r="56" spans="2:13" s="298" customFormat="1">
      <c r="E56" s="326"/>
      <c r="F56" s="326"/>
      <c r="G56" s="326"/>
      <c r="H56" s="324"/>
    </row>
    <row r="57" spans="2:13" s="298" customFormat="1">
      <c r="E57" s="326"/>
      <c r="F57" s="326"/>
      <c r="G57" s="326"/>
      <c r="H57" s="324"/>
    </row>
    <row r="58" spans="2:13" s="298" customFormat="1">
      <c r="E58" s="326"/>
      <c r="F58" s="326"/>
      <c r="G58" s="326"/>
      <c r="H58" s="324"/>
    </row>
    <row r="59" spans="2:13" s="298" customFormat="1">
      <c r="E59" s="326"/>
      <c r="F59" s="326"/>
      <c r="G59" s="326"/>
      <c r="H59" s="324"/>
    </row>
    <row r="60" spans="2:13" s="298" customFormat="1">
      <c r="E60" s="326"/>
      <c r="F60" s="326"/>
      <c r="G60" s="326"/>
      <c r="H60" s="324"/>
    </row>
    <row r="61" spans="2:13" s="298" customFormat="1">
      <c r="E61" s="326"/>
      <c r="F61" s="326"/>
      <c r="G61" s="326"/>
      <c r="H61" s="324"/>
    </row>
    <row r="62" spans="2:13" s="298" customFormat="1">
      <c r="E62" s="326"/>
      <c r="F62" s="326"/>
      <c r="G62" s="326"/>
      <c r="H62" s="324"/>
    </row>
    <row r="63" spans="2:13" s="298" customFormat="1">
      <c r="E63" s="326"/>
      <c r="F63" s="326"/>
      <c r="G63" s="326"/>
      <c r="H63" s="324"/>
    </row>
    <row r="64" spans="2:13" s="298" customFormat="1">
      <c r="E64" s="326"/>
      <c r="F64" s="326"/>
      <c r="G64" s="326"/>
      <c r="H64" s="324"/>
    </row>
    <row r="65" spans="5:8" s="298" customFormat="1">
      <c r="E65" s="326"/>
      <c r="F65" s="326"/>
      <c r="G65" s="326"/>
      <c r="H65" s="324"/>
    </row>
    <row r="66" spans="5:8" s="298" customFormat="1">
      <c r="E66" s="326"/>
      <c r="F66" s="326"/>
      <c r="G66" s="326"/>
      <c r="H66" s="324"/>
    </row>
    <row r="67" spans="5:8" s="298" customFormat="1">
      <c r="E67" s="326"/>
      <c r="F67" s="326"/>
      <c r="G67" s="326"/>
      <c r="H67" s="324"/>
    </row>
    <row r="68" spans="5:8" s="298" customFormat="1">
      <c r="E68" s="326"/>
      <c r="F68" s="326"/>
      <c r="G68" s="326"/>
      <c r="H68" s="324"/>
    </row>
    <row r="69" spans="5:8" s="298" customFormat="1">
      <c r="E69" s="326"/>
      <c r="F69" s="326"/>
      <c r="G69" s="326"/>
      <c r="H69" s="324"/>
    </row>
    <row r="70" spans="5:8" s="298" customFormat="1">
      <c r="E70" s="326"/>
      <c r="F70" s="326"/>
      <c r="G70" s="326"/>
      <c r="H70" s="324"/>
    </row>
    <row r="71" spans="5:8" s="298" customFormat="1">
      <c r="E71" s="326"/>
      <c r="F71" s="326"/>
      <c r="G71" s="326"/>
      <c r="H71" s="324"/>
    </row>
    <row r="72" spans="5:8" s="298" customFormat="1">
      <c r="E72" s="326"/>
      <c r="F72" s="326"/>
      <c r="G72" s="326"/>
      <c r="H72" s="324"/>
    </row>
    <row r="73" spans="5:8" s="298" customFormat="1">
      <c r="E73" s="326"/>
      <c r="F73" s="326"/>
      <c r="G73" s="326"/>
      <c r="H73" s="324"/>
    </row>
    <row r="74" spans="5:8" s="298" customFormat="1">
      <c r="E74" s="326"/>
      <c r="F74" s="326"/>
      <c r="G74" s="326"/>
      <c r="H74" s="324"/>
    </row>
    <row r="75" spans="5:8" s="298" customFormat="1">
      <c r="E75" s="326"/>
      <c r="F75" s="326"/>
      <c r="G75" s="326"/>
      <c r="H75" s="324"/>
    </row>
    <row r="76" spans="5:8" s="298" customFormat="1">
      <c r="E76" s="326"/>
      <c r="F76" s="326"/>
      <c r="G76" s="326"/>
      <c r="H76" s="324"/>
    </row>
    <row r="77" spans="5:8" s="298" customFormat="1">
      <c r="E77" s="326"/>
      <c r="F77" s="326"/>
      <c r="G77" s="326"/>
      <c r="H77" s="324"/>
    </row>
    <row r="78" spans="5:8" s="298" customFormat="1">
      <c r="E78" s="326"/>
      <c r="F78" s="326"/>
      <c r="G78" s="326"/>
      <c r="H78" s="324"/>
    </row>
    <row r="79" spans="5:8" s="298" customFormat="1">
      <c r="E79" s="326"/>
      <c r="F79" s="326"/>
      <c r="G79" s="326"/>
      <c r="H79" s="324"/>
    </row>
    <row r="80" spans="5:8" s="298" customFormat="1">
      <c r="E80" s="326"/>
      <c r="F80" s="326"/>
      <c r="G80" s="326"/>
      <c r="H80" s="324"/>
    </row>
    <row r="81" spans="5:8" s="298" customFormat="1">
      <c r="E81" s="326"/>
      <c r="F81" s="326"/>
      <c r="G81" s="326"/>
      <c r="H81" s="324"/>
    </row>
    <row r="82" spans="5:8" s="298" customFormat="1">
      <c r="E82" s="326"/>
      <c r="F82" s="326"/>
      <c r="G82" s="326"/>
      <c r="H82" s="324"/>
    </row>
    <row r="83" spans="5:8" s="298" customFormat="1">
      <c r="E83" s="326"/>
      <c r="F83" s="326"/>
      <c r="G83" s="326"/>
      <c r="H83" s="324"/>
    </row>
    <row r="84" spans="5:8" s="298" customFormat="1">
      <c r="E84" s="326"/>
      <c r="F84" s="326"/>
      <c r="G84" s="326"/>
      <c r="H84" s="324"/>
    </row>
    <row r="85" spans="5:8" s="298" customFormat="1">
      <c r="E85" s="326"/>
      <c r="F85" s="326"/>
      <c r="G85" s="326"/>
      <c r="H85" s="324"/>
    </row>
    <row r="86" spans="5:8" s="298" customFormat="1">
      <c r="E86" s="326"/>
      <c r="F86" s="326"/>
      <c r="G86" s="326"/>
      <c r="H86" s="324"/>
    </row>
    <row r="87" spans="5:8" s="298" customFormat="1">
      <c r="E87" s="326"/>
      <c r="F87" s="326"/>
      <c r="G87" s="326"/>
      <c r="H87" s="324"/>
    </row>
    <row r="88" spans="5:8" s="298" customFormat="1">
      <c r="E88" s="326"/>
      <c r="F88" s="326"/>
      <c r="G88" s="326"/>
      <c r="H88" s="324"/>
    </row>
    <row r="89" spans="5:8" s="298" customFormat="1">
      <c r="E89" s="326"/>
      <c r="F89" s="326"/>
      <c r="G89" s="326"/>
      <c r="H89" s="324"/>
    </row>
    <row r="90" spans="5:8" s="298" customFormat="1">
      <c r="E90" s="326"/>
      <c r="F90" s="326"/>
      <c r="G90" s="326"/>
      <c r="H90" s="324"/>
    </row>
    <row r="91" spans="5:8" s="298" customFormat="1">
      <c r="E91" s="326"/>
      <c r="F91" s="326"/>
      <c r="G91" s="326"/>
      <c r="H91" s="324"/>
    </row>
    <row r="92" spans="5:8" s="298" customFormat="1">
      <c r="E92" s="326"/>
      <c r="F92" s="326"/>
      <c r="G92" s="326"/>
      <c r="H92" s="324"/>
    </row>
    <row r="93" spans="5:8" s="298" customFormat="1">
      <c r="E93" s="326"/>
      <c r="F93" s="326"/>
      <c r="G93" s="326"/>
      <c r="H93" s="324"/>
    </row>
    <row r="94" spans="5:8" s="298" customFormat="1">
      <c r="E94" s="326"/>
      <c r="F94" s="326"/>
      <c r="G94" s="326"/>
      <c r="H94" s="324"/>
    </row>
    <row r="95" spans="5:8" s="298" customFormat="1">
      <c r="E95" s="326"/>
      <c r="F95" s="326"/>
      <c r="G95" s="326"/>
      <c r="H95" s="324"/>
    </row>
    <row r="96" spans="5:8" s="298" customFormat="1">
      <c r="E96" s="326"/>
      <c r="F96" s="326"/>
      <c r="G96" s="326"/>
      <c r="H96" s="324"/>
    </row>
    <row r="97" spans="2:8" s="298" customFormat="1">
      <c r="E97" s="326"/>
      <c r="F97" s="326"/>
      <c r="G97" s="326"/>
      <c r="H97" s="324"/>
    </row>
    <row r="98" spans="2:8" s="298" customFormat="1">
      <c r="E98" s="326"/>
      <c r="F98" s="326"/>
      <c r="G98" s="326"/>
      <c r="H98" s="324"/>
    </row>
    <row r="99" spans="2:8" s="298" customFormat="1">
      <c r="E99" s="326"/>
      <c r="F99" s="326"/>
      <c r="G99" s="326"/>
      <c r="H99" s="324"/>
    </row>
    <row r="100" spans="2:8" s="298" customFormat="1">
      <c r="E100" s="326"/>
      <c r="F100" s="326"/>
      <c r="G100" s="326"/>
      <c r="H100" s="324"/>
    </row>
    <row r="101" spans="2:8" s="298" customFormat="1">
      <c r="E101" s="326"/>
      <c r="F101" s="326"/>
      <c r="G101" s="326"/>
      <c r="H101" s="324"/>
    </row>
    <row r="102" spans="2:8" s="298" customFormat="1">
      <c r="E102" s="326"/>
      <c r="F102" s="326"/>
      <c r="G102" s="326"/>
      <c r="H102" s="324"/>
    </row>
    <row r="103" spans="2:8" s="298" customFormat="1">
      <c r="E103" s="328"/>
      <c r="F103" s="328"/>
      <c r="G103" s="328"/>
      <c r="H103" s="327"/>
    </row>
    <row r="104" spans="2:8">
      <c r="B104" s="298"/>
      <c r="C104" s="298"/>
      <c r="D104" s="298"/>
      <c r="E104" s="328"/>
      <c r="F104" s="328"/>
      <c r="G104" s="328"/>
      <c r="H104" s="327"/>
    </row>
    <row r="105" spans="2:8">
      <c r="B105" s="298"/>
      <c r="C105" s="298"/>
      <c r="D105" s="298"/>
      <c r="E105" s="328"/>
      <c r="F105" s="328"/>
      <c r="G105" s="328"/>
      <c r="H105" s="327"/>
    </row>
    <row r="106" spans="2:8">
      <c r="B106" s="298"/>
      <c r="C106" s="298"/>
      <c r="D106" s="298"/>
      <c r="E106" s="328"/>
      <c r="F106" s="328"/>
      <c r="G106" s="328"/>
      <c r="H106" s="327"/>
    </row>
    <row r="107" spans="2:8">
      <c r="B107" s="298"/>
      <c r="C107" s="298"/>
      <c r="D107" s="298"/>
      <c r="E107" s="328"/>
      <c r="F107" s="328"/>
      <c r="G107" s="328"/>
      <c r="H107" s="327"/>
    </row>
    <row r="108" spans="2:8">
      <c r="B108" s="298"/>
      <c r="C108" s="298"/>
      <c r="D108" s="298"/>
      <c r="E108" s="328"/>
      <c r="F108" s="328"/>
      <c r="G108" s="328"/>
      <c r="H108" s="327"/>
    </row>
    <row r="109" spans="2:8">
      <c r="B109" s="298"/>
      <c r="C109" s="298"/>
      <c r="D109" s="298"/>
      <c r="E109" s="329"/>
      <c r="F109" s="329"/>
      <c r="G109" s="329"/>
      <c r="H109" s="298"/>
    </row>
    <row r="110" spans="2:8">
      <c r="B110" s="298"/>
      <c r="C110" s="298"/>
      <c r="D110" s="298"/>
      <c r="E110" s="329"/>
      <c r="F110" s="329"/>
      <c r="G110" s="329"/>
      <c r="H110" s="298"/>
    </row>
    <row r="111" spans="2:8">
      <c r="B111" s="298"/>
      <c r="C111" s="298"/>
      <c r="D111" s="298"/>
      <c r="E111" s="329"/>
      <c r="F111" s="329"/>
      <c r="G111" s="329"/>
      <c r="H111" s="298"/>
    </row>
    <row r="112" spans="2:8">
      <c r="B112" s="298"/>
      <c r="C112" s="298"/>
      <c r="D112" s="298"/>
      <c r="E112" s="329"/>
      <c r="F112" s="329"/>
      <c r="G112" s="329"/>
      <c r="H112" s="298"/>
    </row>
    <row r="113" spans="2:8">
      <c r="B113" s="298"/>
      <c r="C113" s="298"/>
      <c r="D113" s="298"/>
      <c r="E113" s="329"/>
      <c r="F113" s="329"/>
      <c r="G113" s="329"/>
      <c r="H113" s="298"/>
    </row>
    <row r="114" spans="2:8">
      <c r="B114" s="298"/>
      <c r="C114" s="298"/>
      <c r="D114" s="298"/>
      <c r="E114" s="329"/>
      <c r="F114" s="329"/>
      <c r="G114" s="329"/>
      <c r="H114" s="298"/>
    </row>
    <row r="115" spans="2:8">
      <c r="B115" s="298"/>
      <c r="C115" s="298"/>
      <c r="D115" s="298"/>
      <c r="E115" s="298"/>
      <c r="F115" s="298"/>
      <c r="G115" s="298"/>
      <c r="H115" s="298"/>
    </row>
  </sheetData>
  <sheetProtection password="EE75" sheet="1" objects="1" scenarios="1"/>
  <protectedRanges>
    <protectedRange password="FA91" sqref="E38:G41 E28:F31" name="Range1" securityDescriptor="O:WDG:WDD:(A;;CC;;;WD)"/>
    <protectedRange password="FA91" sqref="H34 G36 D36:F37 D32:D34" name="Range1_1" securityDescriptor="O:WDG:WDD:(A;;CC;;;WD)"/>
    <protectedRange password="FA91" sqref="E42:G43 E45:F45 H42:H46 E46:G46 B45" name="Range1_2" securityDescriptor="O:WDG:WDD:(A;;CC;;;WD)"/>
  </protectedRanges>
  <mergeCells count="20">
    <mergeCell ref="C18:F18"/>
    <mergeCell ref="C19:F19"/>
    <mergeCell ref="C43:H44"/>
    <mergeCell ref="C22:F22"/>
    <mergeCell ref="C23:F23"/>
    <mergeCell ref="C24:F24"/>
    <mergeCell ref="C25:F25"/>
    <mergeCell ref="C26:F26"/>
    <mergeCell ref="D35:E35"/>
    <mergeCell ref="B28:G28"/>
    <mergeCell ref="C13:F13"/>
    <mergeCell ref="C14:F14"/>
    <mergeCell ref="C15:F15"/>
    <mergeCell ref="C16:F16"/>
    <mergeCell ref="C17:F17"/>
    <mergeCell ref="D4:G4"/>
    <mergeCell ref="D5:G5"/>
    <mergeCell ref="C10:F10"/>
    <mergeCell ref="C11:F11"/>
    <mergeCell ref="C12:F12"/>
  </mergeCells>
  <pageMargins left="0.7" right="0.7" top="0.75" bottom="0.75" header="0.3" footer="0.3"/>
  <pageSetup paperSize="9" orientation="portrait" r:id="rId1"/>
</worksheet>
</file>

<file path=xl/worksheets/sheet22.xml><?xml version="1.0" encoding="utf-8"?>
<worksheet xmlns="http://schemas.openxmlformats.org/spreadsheetml/2006/main" xmlns:r="http://schemas.openxmlformats.org/officeDocument/2006/relationships">
  <sheetPr>
    <tabColor rgb="FFFFFF00"/>
  </sheetPr>
  <dimension ref="A1:K30"/>
  <sheetViews>
    <sheetView zoomScaleNormal="100" workbookViewId="0"/>
  </sheetViews>
  <sheetFormatPr defaultRowHeight="12.75"/>
  <cols>
    <col min="1" max="1" width="9.140625" style="331"/>
    <col min="2" max="2" width="7.42578125" style="331" customWidth="1"/>
    <col min="3" max="3" width="15.7109375" style="331" customWidth="1"/>
    <col min="4" max="4" width="9.28515625" style="331" customWidth="1"/>
    <col min="5" max="5" width="12.42578125" style="331" customWidth="1"/>
    <col min="6" max="6" width="24.5703125" style="331" customWidth="1"/>
    <col min="7" max="7" width="24.7109375" style="481" customWidth="1"/>
    <col min="8" max="16384" width="9.140625" style="331"/>
  </cols>
  <sheetData>
    <row r="1" spans="1:11" ht="15.75">
      <c r="A1" s="693" t="s">
        <v>1369</v>
      </c>
      <c r="B1" s="693"/>
      <c r="C1" s="693"/>
      <c r="D1" s="693"/>
      <c r="E1" s="693"/>
      <c r="F1" s="856"/>
      <c r="G1" s="856"/>
    </row>
    <row r="4" spans="1:11">
      <c r="B4" s="589" t="s">
        <v>971</v>
      </c>
      <c r="C4" s="332"/>
      <c r="D4" s="1129">
        <f>+รายชื่อแบบฟอร์ม!C3</f>
        <v>0</v>
      </c>
      <c r="E4" s="1130"/>
      <c r="F4" s="1130"/>
      <c r="G4" s="1131"/>
    </row>
    <row r="5" spans="1:11" s="332" customFormat="1" ht="13.5" customHeight="1">
      <c r="B5" s="590" t="s">
        <v>972</v>
      </c>
      <c r="C5" s="331"/>
      <c r="D5" s="1132">
        <f>+รายชื่อแบบฟอร์ม!C4</f>
        <v>0</v>
      </c>
      <c r="E5" s="1133"/>
      <c r="F5" s="1133"/>
      <c r="G5" s="1134"/>
    </row>
    <row r="6" spans="1:11" ht="18" customHeight="1"/>
    <row r="7" spans="1:11" ht="16.5" customHeight="1">
      <c r="B7" s="1141" t="s">
        <v>1296</v>
      </c>
      <c r="C7" s="1141"/>
      <c r="D7" s="1141"/>
      <c r="E7" s="1141"/>
      <c r="F7" s="1141"/>
      <c r="G7" s="1141"/>
    </row>
    <row r="8" spans="1:11" ht="25.5" customHeight="1">
      <c r="B8" s="842" t="s">
        <v>517</v>
      </c>
      <c r="C8" s="1142" t="s">
        <v>518</v>
      </c>
      <c r="D8" s="1142"/>
      <c r="E8" s="1142"/>
      <c r="F8" s="1142"/>
      <c r="G8" s="718" t="s">
        <v>973</v>
      </c>
    </row>
    <row r="9" spans="1:11" ht="18" customHeight="1">
      <c r="B9" s="759">
        <v>1</v>
      </c>
      <c r="C9" s="1140" t="s">
        <v>988</v>
      </c>
      <c r="D9" s="1140"/>
      <c r="E9" s="1140"/>
      <c r="F9" s="1140"/>
      <c r="G9" s="1043">
        <f>'แบบฟอร์มเพิ่มเติม C - C.2, C.3'!H73</f>
        <v>0</v>
      </c>
      <c r="K9" s="335"/>
    </row>
    <row r="10" spans="1:11" ht="18" customHeight="1">
      <c r="B10" s="759">
        <v>2</v>
      </c>
      <c r="C10" s="1143" t="s">
        <v>989</v>
      </c>
      <c r="D10" s="1144"/>
      <c r="E10" s="1144"/>
      <c r="F10" s="1145"/>
      <c r="G10" s="1043">
        <f>'แบบฟอร์มเพิ่มเติม C - C.2, C.3'!H78</f>
        <v>0</v>
      </c>
      <c r="K10" s="335"/>
    </row>
    <row r="11" spans="1:11" ht="18" customHeight="1">
      <c r="B11" s="759">
        <v>3</v>
      </c>
      <c r="C11" s="1140" t="s">
        <v>990</v>
      </c>
      <c r="D11" s="1140"/>
      <c r="E11" s="1140"/>
      <c r="F11" s="1140"/>
      <c r="G11" s="1043">
        <f>'แบบฟอร์มเพิ่มเติม C - C.2, C.3'!H79</f>
        <v>0</v>
      </c>
      <c r="I11" s="301"/>
    </row>
    <row r="12" spans="1:11" ht="18.75" customHeight="1">
      <c r="B12" s="759">
        <v>4</v>
      </c>
      <c r="C12" s="1140" t="s">
        <v>991</v>
      </c>
      <c r="D12" s="1140"/>
      <c r="E12" s="1140"/>
      <c r="F12" s="1140"/>
      <c r="G12" s="1043">
        <f>'แบบฟอร์มเพิ่มเติม C - C.2, C.3'!H74</f>
        <v>0</v>
      </c>
    </row>
    <row r="13" spans="1:11" ht="18" customHeight="1">
      <c r="B13" s="759">
        <v>5</v>
      </c>
      <c r="C13" s="1140" t="s">
        <v>992</v>
      </c>
      <c r="D13" s="1140"/>
      <c r="E13" s="1140"/>
      <c r="F13" s="1140"/>
      <c r="G13" s="1043">
        <f>'แบบฟอร์มเพิ่มเติม C - C.2, C.3'!H86</f>
        <v>0</v>
      </c>
    </row>
    <row r="14" spans="1:11" ht="27.75" customHeight="1">
      <c r="B14" s="759">
        <v>6</v>
      </c>
      <c r="C14" s="1140" t="s">
        <v>993</v>
      </c>
      <c r="D14" s="1140"/>
      <c r="E14" s="1140"/>
      <c r="F14" s="1140"/>
      <c r="G14" s="1043">
        <f>'แบบฟอร์มเพิ่มเติม C - C.2, C.3'!H83</f>
        <v>0</v>
      </c>
    </row>
    <row r="15" spans="1:11" ht="17.25" customHeight="1">
      <c r="B15" s="759">
        <v>7</v>
      </c>
      <c r="C15" s="1140" t="s">
        <v>994</v>
      </c>
      <c r="D15" s="1140"/>
      <c r="E15" s="1140"/>
      <c r="F15" s="1140"/>
      <c r="G15" s="1043">
        <f>'แบบฟอร์มเพิ่มเติม C - C.2, C.3'!H80+'แบบฟอร์มเพิ่มเติม C - C.2, C.3'!H81</f>
        <v>0</v>
      </c>
    </row>
    <row r="16" spans="1:11" ht="18" customHeight="1" thickBot="1">
      <c r="B16" s="759">
        <v>8</v>
      </c>
      <c r="C16" s="1146" t="s">
        <v>974</v>
      </c>
      <c r="D16" s="1146"/>
      <c r="E16" s="1146"/>
      <c r="F16" s="1146"/>
      <c r="G16" s="1044">
        <f>SUM(G9:G15)</f>
        <v>0</v>
      </c>
    </row>
    <row r="17" spans="2:7" ht="16.5" customHeight="1" thickTop="1">
      <c r="B17" s="759">
        <v>9</v>
      </c>
      <c r="C17" s="1140" t="s">
        <v>995</v>
      </c>
      <c r="D17" s="1140"/>
      <c r="E17" s="1140"/>
      <c r="F17" s="1140"/>
      <c r="G17" s="1043">
        <f>'แบบฟอร์มเพิ่มเติม C - C.2, C.3'!H75</f>
        <v>0</v>
      </c>
    </row>
    <row r="18" spans="2:7" ht="18" customHeight="1">
      <c r="B18" s="759">
        <v>10</v>
      </c>
      <c r="C18" s="1149" t="s">
        <v>996</v>
      </c>
      <c r="D18" s="1150"/>
      <c r="E18" s="1150"/>
      <c r="F18" s="1150"/>
      <c r="G18" s="1043">
        <f>'แบบฟอร์มเพิ่มเติม C - C.2, C.3'!H84</f>
        <v>0</v>
      </c>
    </row>
    <row r="19" spans="2:7" ht="18" customHeight="1">
      <c r="B19" s="759">
        <v>11</v>
      </c>
      <c r="C19" s="1143" t="s">
        <v>1443</v>
      </c>
      <c r="D19" s="1144"/>
      <c r="E19" s="1144"/>
      <c r="F19" s="1145"/>
      <c r="G19" s="1045">
        <f>'แบบฟอร์มเพิ่มเติม C - C.2, C.3'!H37</f>
        <v>0</v>
      </c>
    </row>
    <row r="20" spans="2:7" ht="16.5" customHeight="1" thickBot="1">
      <c r="B20" s="759">
        <v>12</v>
      </c>
      <c r="C20" s="1147" t="s">
        <v>997</v>
      </c>
      <c r="D20" s="1147"/>
      <c r="E20" s="1147"/>
      <c r="F20" s="1147"/>
      <c r="G20" s="1044">
        <f>IF(G16&lt;0,0,MIN(G16,(G17+G18)))+G19</f>
        <v>0</v>
      </c>
    </row>
    <row r="21" spans="2:7" ht="17.25" customHeight="1" thickTop="1">
      <c r="B21" s="759">
        <v>13</v>
      </c>
      <c r="C21" s="1143" t="s">
        <v>998</v>
      </c>
      <c r="D21" s="1144"/>
      <c r="E21" s="1144"/>
      <c r="F21" s="1145"/>
      <c r="G21" s="1045">
        <f>'แบบฟอร์มเพิ่มเติม C - C.2, C.3'!H76</f>
        <v>0</v>
      </c>
    </row>
    <row r="22" spans="2:7" ht="18" customHeight="1">
      <c r="B22" s="759">
        <v>14</v>
      </c>
      <c r="C22" s="1148" t="s">
        <v>999</v>
      </c>
      <c r="D22" s="1148"/>
      <c r="E22" s="1148"/>
      <c r="F22" s="1148"/>
      <c r="G22" s="1043">
        <f>'แบบฟอร์มเพิ่มเติม C - C.1'!H90</f>
        <v>0</v>
      </c>
    </row>
    <row r="23" spans="2:7" s="342" customFormat="1" ht="18" customHeight="1">
      <c r="B23" s="759">
        <v>15</v>
      </c>
      <c r="C23" s="1143" t="s">
        <v>1000</v>
      </c>
      <c r="D23" s="1144"/>
      <c r="E23" s="1144"/>
      <c r="F23" s="1145"/>
      <c r="G23" s="1043">
        <f>'แบบฟอร์มเพิ่มเติม C - C.1'!H93</f>
        <v>0</v>
      </c>
    </row>
    <row r="24" spans="2:7" ht="18" customHeight="1">
      <c r="B24" s="759">
        <v>16</v>
      </c>
      <c r="C24" s="1151" t="s">
        <v>1001</v>
      </c>
      <c r="D24" s="1152"/>
      <c r="E24" s="1152"/>
      <c r="F24" s="1153"/>
      <c r="G24" s="1043">
        <f>MAX(0,'แบบฟอร์มเพิ่มเติม C - C.1'!H87-'แบบฟอร์มเพิ่มเติม C - C.2, C.3'!H33)</f>
        <v>0</v>
      </c>
    </row>
    <row r="25" spans="2:7" ht="18" customHeight="1">
      <c r="B25" s="759">
        <v>17</v>
      </c>
      <c r="C25" s="1143" t="s">
        <v>1002</v>
      </c>
      <c r="D25" s="1144"/>
      <c r="E25" s="1144"/>
      <c r="F25" s="1145"/>
      <c r="G25" s="1043">
        <f>'แบบฟอร์มเพิ่มเติม C - C.1'!H97</f>
        <v>0</v>
      </c>
    </row>
    <row r="26" spans="2:7" ht="18" customHeight="1">
      <c r="B26" s="759">
        <v>18</v>
      </c>
      <c r="C26" s="1143" t="s">
        <v>1003</v>
      </c>
      <c r="D26" s="1144"/>
      <c r="E26" s="1144"/>
      <c r="F26" s="1145"/>
      <c r="G26" s="1043">
        <f>'แบบฟอร์มเพิ่มเติม C - C.1'!H24</f>
        <v>0</v>
      </c>
    </row>
    <row r="27" spans="2:7" ht="18" customHeight="1" thickBot="1">
      <c r="B27" s="759">
        <v>19</v>
      </c>
      <c r="C27" s="1146" t="s">
        <v>1004</v>
      </c>
      <c r="D27" s="1146"/>
      <c r="E27" s="1146"/>
      <c r="F27" s="1146"/>
      <c r="G27" s="1044">
        <f>SUM(G21:G26)</f>
        <v>0</v>
      </c>
    </row>
    <row r="28" spans="2:7" s="338" customFormat="1" ht="18" customHeight="1" thickTop="1" thickBot="1">
      <c r="B28" s="759">
        <v>20</v>
      </c>
      <c r="C28" s="1146" t="s">
        <v>1005</v>
      </c>
      <c r="D28" s="1146"/>
      <c r="E28" s="1146"/>
      <c r="F28" s="1146"/>
      <c r="G28" s="1046">
        <f>G16+G20-G27</f>
        <v>0</v>
      </c>
    </row>
    <row r="29" spans="2:7" ht="13.5" thickTop="1"/>
    <row r="30" spans="2:7" ht="36" customHeight="1">
      <c r="B30" s="1556" t="s">
        <v>1444</v>
      </c>
      <c r="C30" s="1556"/>
      <c r="D30" s="1556"/>
      <c r="E30" s="1556"/>
      <c r="F30" s="1556"/>
      <c r="G30" s="1556"/>
    </row>
  </sheetData>
  <sheetProtection password="EE75" sheet="1" objects="1" scenarios="1"/>
  <mergeCells count="25">
    <mergeCell ref="C25:F25"/>
    <mergeCell ref="C26:F26"/>
    <mergeCell ref="C27:F27"/>
    <mergeCell ref="C28:F28"/>
    <mergeCell ref="C17:F17"/>
    <mergeCell ref="C18:F18"/>
    <mergeCell ref="C20:F20"/>
    <mergeCell ref="C21:F21"/>
    <mergeCell ref="C22:F22"/>
    <mergeCell ref="B30:G30"/>
    <mergeCell ref="D4:G4"/>
    <mergeCell ref="D5:G5"/>
    <mergeCell ref="B7:G7"/>
    <mergeCell ref="C8:F8"/>
    <mergeCell ref="C9:F9"/>
    <mergeCell ref="C10:F10"/>
    <mergeCell ref="C23:F23"/>
    <mergeCell ref="C11:F11"/>
    <mergeCell ref="C12:F12"/>
    <mergeCell ref="C13:F13"/>
    <mergeCell ref="C14:F14"/>
    <mergeCell ref="C15:F15"/>
    <mergeCell ref="C16:F16"/>
    <mergeCell ref="C19:F19"/>
    <mergeCell ref="C24:F24"/>
  </mergeCells>
  <pageMargins left="0.7" right="0.7" top="0.75" bottom="0.75" header="0.3" footer="0.3"/>
</worksheet>
</file>

<file path=xl/worksheets/sheet23.xml><?xml version="1.0" encoding="utf-8"?>
<worksheet xmlns="http://schemas.openxmlformats.org/spreadsheetml/2006/main" xmlns:r="http://schemas.openxmlformats.org/officeDocument/2006/relationships">
  <sheetPr>
    <tabColor rgb="FFFFFF00"/>
  </sheetPr>
  <dimension ref="A1:ID175"/>
  <sheetViews>
    <sheetView workbookViewId="0"/>
  </sheetViews>
  <sheetFormatPr defaultRowHeight="12.75"/>
  <cols>
    <col min="1" max="1" width="9.140625" style="301"/>
    <col min="2" max="2" width="8" style="301" customWidth="1"/>
    <col min="3" max="3" width="3.7109375" style="301" customWidth="1"/>
    <col min="4" max="4" width="4.42578125" style="301" customWidth="1"/>
    <col min="5" max="5" width="56.42578125" style="301" customWidth="1"/>
    <col min="6" max="6" width="17.7109375" style="301" customWidth="1"/>
    <col min="7" max="7" width="16.7109375" style="301" customWidth="1"/>
    <col min="8" max="8" width="17.7109375" style="301" customWidth="1"/>
    <col min="9" max="16384" width="9.140625" style="301"/>
  </cols>
  <sheetData>
    <row r="1" spans="1:9" ht="15.75">
      <c r="A1" s="693" t="s">
        <v>1370</v>
      </c>
      <c r="B1" s="693"/>
      <c r="C1" s="693"/>
      <c r="D1" s="693"/>
      <c r="E1" s="693"/>
      <c r="F1" s="856"/>
    </row>
    <row r="3" spans="1:9">
      <c r="C3" s="299"/>
    </row>
    <row r="4" spans="1:9" s="331" customFormat="1">
      <c r="B4" s="330"/>
      <c r="E4" s="589" t="s">
        <v>971</v>
      </c>
      <c r="F4" s="1202">
        <f>+รายชื่อแบบฟอร์ม!C3</f>
        <v>0</v>
      </c>
      <c r="G4" s="1203"/>
      <c r="H4" s="1204"/>
    </row>
    <row r="5" spans="1:9" s="331" customFormat="1">
      <c r="E5" s="590" t="s">
        <v>972</v>
      </c>
      <c r="F5" s="1187">
        <f>+รายชื่อแบบฟอร์ม!C4</f>
        <v>0</v>
      </c>
      <c r="G5" s="1188"/>
      <c r="H5" s="1189"/>
    </row>
    <row r="6" spans="1:9" s="331" customFormat="1">
      <c r="E6" s="590"/>
      <c r="F6" s="494"/>
      <c r="G6" s="494"/>
      <c r="H6" s="494"/>
    </row>
    <row r="7" spans="1:9" s="331" customFormat="1">
      <c r="A7" s="331" t="s">
        <v>251</v>
      </c>
      <c r="D7" s="349"/>
      <c r="E7" s="333"/>
      <c r="F7" s="360"/>
      <c r="G7" s="408"/>
      <c r="H7" s="408"/>
    </row>
    <row r="8" spans="1:9">
      <c r="B8" s="1205" t="s">
        <v>1297</v>
      </c>
      <c r="C8" s="1205"/>
      <c r="D8" s="1205"/>
      <c r="E8" s="1205"/>
      <c r="F8" s="305"/>
      <c r="G8" s="360"/>
      <c r="H8" s="469" t="s">
        <v>973</v>
      </c>
    </row>
    <row r="9" spans="1:9" s="403" customFormat="1" ht="140.25">
      <c r="B9" s="842" t="s">
        <v>517</v>
      </c>
      <c r="C9" s="1206" t="s">
        <v>518</v>
      </c>
      <c r="D9" s="1206"/>
      <c r="E9" s="1206"/>
      <c r="F9" s="496" t="s">
        <v>1373</v>
      </c>
      <c r="G9" s="496" t="s">
        <v>1374</v>
      </c>
      <c r="H9" s="496" t="s">
        <v>1375</v>
      </c>
    </row>
    <row r="10" spans="1:9" ht="15.95" customHeight="1">
      <c r="B10" s="1208">
        <v>1</v>
      </c>
      <c r="C10" s="1143" t="s">
        <v>1007</v>
      </c>
      <c r="D10" s="1144"/>
      <c r="E10" s="1144"/>
      <c r="F10" s="347"/>
      <c r="G10" s="347"/>
      <c r="H10" s="347"/>
    </row>
    <row r="11" spans="1:9" ht="18" customHeight="1">
      <c r="B11" s="1209"/>
      <c r="C11" s="1192" t="s">
        <v>524</v>
      </c>
      <c r="D11" s="1143" t="s">
        <v>1008</v>
      </c>
      <c r="E11" s="1144"/>
      <c r="F11" s="345"/>
      <c r="G11" s="345"/>
      <c r="H11" s="345"/>
    </row>
    <row r="12" spans="1:9" s="442" customFormat="1" ht="42" customHeight="1">
      <c r="B12" s="1209"/>
      <c r="C12" s="1193"/>
      <c r="D12" s="723" t="s">
        <v>504</v>
      </c>
      <c r="E12" s="991" t="s">
        <v>1009</v>
      </c>
      <c r="F12" s="1022">
        <f>'แบบฟอร์มที่ 3 - 3.1'!F12</f>
        <v>0</v>
      </c>
      <c r="G12" s="702">
        <f t="shared" ref="G12:G19" si="0">H12-F12</f>
        <v>0</v>
      </c>
      <c r="H12" s="1022">
        <f>'แบบฟอร์มที่ 3 - 3.1'!H12</f>
        <v>0</v>
      </c>
      <c r="I12" s="1021"/>
    </row>
    <row r="13" spans="1:9" s="442" customFormat="1" ht="30" customHeight="1">
      <c r="B13" s="1209"/>
      <c r="C13" s="1193"/>
      <c r="D13" s="723" t="s">
        <v>506</v>
      </c>
      <c r="E13" s="991" t="s">
        <v>1010</v>
      </c>
      <c r="F13" s="1022">
        <f>'แบบฟอร์มที่ 3 - 3.1'!F13</f>
        <v>0</v>
      </c>
      <c r="G13" s="702">
        <f t="shared" si="0"/>
        <v>0</v>
      </c>
      <c r="H13" s="1022">
        <f>'แบบฟอร์มที่ 3 - 3.1'!H13</f>
        <v>0</v>
      </c>
      <c r="I13" s="1021"/>
    </row>
    <row r="14" spans="1:9" s="442" customFormat="1" ht="25.5">
      <c r="B14" s="1209"/>
      <c r="C14" s="1193"/>
      <c r="D14" s="723" t="s">
        <v>525</v>
      </c>
      <c r="E14" s="986" t="s">
        <v>1011</v>
      </c>
      <c r="F14" s="1022">
        <f>'แบบฟอร์มที่ 3 - 3.1'!F14</f>
        <v>0</v>
      </c>
      <c r="G14" s="702">
        <f t="shared" si="0"/>
        <v>0</v>
      </c>
      <c r="H14" s="1022">
        <f>'แบบฟอร์มที่ 3 - 3.1'!H14</f>
        <v>0</v>
      </c>
      <c r="I14" s="1021"/>
    </row>
    <row r="15" spans="1:9" s="442" customFormat="1" ht="42" customHeight="1">
      <c r="B15" s="1209"/>
      <c r="C15" s="1193"/>
      <c r="D15" s="723" t="s">
        <v>526</v>
      </c>
      <c r="E15" s="986" t="s">
        <v>1012</v>
      </c>
      <c r="F15" s="1022">
        <f>'แบบฟอร์มที่ 3 - 3.1'!F15</f>
        <v>0</v>
      </c>
      <c r="G15" s="702">
        <f t="shared" si="0"/>
        <v>0</v>
      </c>
      <c r="H15" s="1022">
        <f>'แบบฟอร์มที่ 3 - 3.1'!H15</f>
        <v>0</v>
      </c>
      <c r="I15" s="1021"/>
    </row>
    <row r="16" spans="1:9" s="442" customFormat="1" ht="16.5" customHeight="1">
      <c r="B16" s="1209"/>
      <c r="C16" s="1193"/>
      <c r="D16" s="723" t="s">
        <v>527</v>
      </c>
      <c r="E16" s="986" t="s">
        <v>1013</v>
      </c>
      <c r="F16" s="1022">
        <f>'แบบฟอร์มที่ 3 - 3.1'!F16</f>
        <v>0</v>
      </c>
      <c r="G16" s="702">
        <f t="shared" si="0"/>
        <v>0</v>
      </c>
      <c r="H16" s="1022">
        <f>'แบบฟอร์มที่ 3 - 3.1'!H16</f>
        <v>0</v>
      </c>
      <c r="I16" s="1021"/>
    </row>
    <row r="17" spans="2:9" s="442" customFormat="1" ht="18" customHeight="1">
      <c r="B17" s="1209"/>
      <c r="C17" s="1193"/>
      <c r="D17" s="723" t="s">
        <v>528</v>
      </c>
      <c r="E17" s="986" t="s">
        <v>326</v>
      </c>
      <c r="F17" s="1022">
        <f>'แบบฟอร์มที่ 3 - 3.1'!F17</f>
        <v>0</v>
      </c>
      <c r="G17" s="702">
        <f t="shared" si="0"/>
        <v>0</v>
      </c>
      <c r="H17" s="1022">
        <f>'แบบฟอร์มที่ 3 - 3.1'!H17</f>
        <v>0</v>
      </c>
      <c r="I17" s="1021"/>
    </row>
    <row r="18" spans="2:9" s="442" customFormat="1" ht="15.95" customHeight="1">
      <c r="B18" s="1209"/>
      <c r="C18" s="1193"/>
      <c r="D18" s="723" t="s">
        <v>529</v>
      </c>
      <c r="E18" s="986" t="s">
        <v>971</v>
      </c>
      <c r="F18" s="1022">
        <f>'แบบฟอร์มที่ 3 - 3.1'!F18</f>
        <v>0</v>
      </c>
      <c r="G18" s="857">
        <f>H18-F18</f>
        <v>0</v>
      </c>
      <c r="H18" s="1022">
        <f>'แบบฟอร์มที่ 3 - 3.1'!H18</f>
        <v>0</v>
      </c>
      <c r="I18" s="1021"/>
    </row>
    <row r="19" spans="2:9" s="442" customFormat="1" ht="15.95" customHeight="1" thickBot="1">
      <c r="B19" s="1209"/>
      <c r="C19" s="1193"/>
      <c r="D19" s="723" t="s">
        <v>548</v>
      </c>
      <c r="E19" s="1005" t="s">
        <v>1014</v>
      </c>
      <c r="F19" s="1022">
        <f>'แบบฟอร์มที่ 3 - 3.1'!F19</f>
        <v>0</v>
      </c>
      <c r="G19" s="857">
        <f t="shared" si="0"/>
        <v>0</v>
      </c>
      <c r="H19" s="1022">
        <f>'แบบฟอร์มที่ 3 - 3.1'!H19</f>
        <v>0</v>
      </c>
      <c r="I19" s="1021"/>
    </row>
    <row r="20" spans="2:9" ht="18.75" customHeight="1" thickBot="1">
      <c r="B20" s="1209"/>
      <c r="C20" s="1194"/>
      <c r="D20" s="1190" t="s">
        <v>1015</v>
      </c>
      <c r="E20" s="1191"/>
      <c r="F20" s="704">
        <f>SUM(F12:F19)</f>
        <v>0</v>
      </c>
      <c r="G20" s="705">
        <f>SUM(G12:G19)</f>
        <v>0</v>
      </c>
      <c r="H20" s="704">
        <f>SUM(H12:H19)</f>
        <v>0</v>
      </c>
    </row>
    <row r="21" spans="2:9" ht="15.95" customHeight="1">
      <c r="B21" s="1209"/>
      <c r="C21" s="1192" t="s">
        <v>530</v>
      </c>
      <c r="D21" s="1143" t="s">
        <v>1016</v>
      </c>
      <c r="E21" s="1144"/>
      <c r="F21" s="468"/>
      <c r="G21" s="694"/>
      <c r="H21" s="468"/>
    </row>
    <row r="22" spans="2:9" ht="25.5">
      <c r="B22" s="1209"/>
      <c r="C22" s="1193"/>
      <c r="D22" s="725" t="s">
        <v>504</v>
      </c>
      <c r="E22" s="986" t="s">
        <v>1017</v>
      </c>
      <c r="F22" s="1022">
        <f>'แบบฟอร์มที่ 3 - 3.1'!F22</f>
        <v>0</v>
      </c>
      <c r="G22" s="702">
        <f>H22-F22</f>
        <v>0</v>
      </c>
      <c r="H22" s="1022">
        <f>'แบบฟอร์มที่ 3 - 3.1'!H22</f>
        <v>0</v>
      </c>
    </row>
    <row r="23" spans="2:9" ht="25.5">
      <c r="B23" s="1209"/>
      <c r="C23" s="1193"/>
      <c r="D23" s="725" t="s">
        <v>506</v>
      </c>
      <c r="E23" s="986" t="s">
        <v>1018</v>
      </c>
      <c r="F23" s="1022">
        <f>'แบบฟอร์มที่ 3 - 3.1'!F23</f>
        <v>0</v>
      </c>
      <c r="G23" s="702">
        <f>H23-F23</f>
        <v>0</v>
      </c>
      <c r="H23" s="1022">
        <f>'แบบฟอร์มที่ 3 - 3.1'!H23</f>
        <v>0</v>
      </c>
    </row>
    <row r="24" spans="2:9" ht="16.5" customHeight="1">
      <c r="B24" s="1209"/>
      <c r="C24" s="1193"/>
      <c r="D24" s="725" t="s">
        <v>525</v>
      </c>
      <c r="E24" s="701" t="s">
        <v>1019</v>
      </c>
      <c r="F24" s="1022">
        <f>'แบบฟอร์มที่ 3 - 3.1'!F24</f>
        <v>0</v>
      </c>
      <c r="G24" s="702">
        <f>H24-F24</f>
        <v>0</v>
      </c>
      <c r="H24" s="1022">
        <f>'แบบฟอร์มที่ 3 - 3.1'!H24</f>
        <v>0</v>
      </c>
    </row>
    <row r="25" spans="2:9" ht="56.25" customHeight="1">
      <c r="B25" s="1209"/>
      <c r="C25" s="1193"/>
      <c r="D25" s="725" t="s">
        <v>526</v>
      </c>
      <c r="E25" s="986" t="s">
        <v>1020</v>
      </c>
      <c r="F25" s="1022">
        <f>'แบบฟอร์มที่ 3 - 3.1'!F25</f>
        <v>0</v>
      </c>
      <c r="G25" s="702">
        <f>H25-F25</f>
        <v>0</v>
      </c>
      <c r="H25" s="1022">
        <f>'แบบฟอร์มที่ 3 - 3.1'!H25</f>
        <v>0</v>
      </c>
    </row>
    <row r="26" spans="2:9" ht="15.95" customHeight="1" thickBot="1">
      <c r="B26" s="1209"/>
      <c r="C26" s="1193"/>
      <c r="D26" s="725" t="s">
        <v>527</v>
      </c>
      <c r="E26" s="986" t="s">
        <v>1021</v>
      </c>
      <c r="F26" s="1022">
        <f>'แบบฟอร์มที่ 3 - 3.1'!F26</f>
        <v>0</v>
      </c>
      <c r="G26" s="857">
        <f>H26-F26</f>
        <v>0</v>
      </c>
      <c r="H26" s="1022">
        <f>'แบบฟอร์มที่ 3 - 3.1'!H26</f>
        <v>0</v>
      </c>
    </row>
    <row r="27" spans="2:9" ht="15.95" customHeight="1" thickBot="1">
      <c r="B27" s="1209"/>
      <c r="C27" s="1194"/>
      <c r="D27" s="1169" t="s">
        <v>1022</v>
      </c>
      <c r="E27" s="1207"/>
      <c r="F27" s="704">
        <f>SUM(F22:F26)</f>
        <v>0</v>
      </c>
      <c r="G27" s="705">
        <f>SUM(G22:G26)</f>
        <v>0</v>
      </c>
      <c r="H27" s="704">
        <f>SUM(H22:H26)</f>
        <v>0</v>
      </c>
    </row>
    <row r="28" spans="2:9" ht="15.95" customHeight="1">
      <c r="B28" s="1209"/>
      <c r="C28" s="1196" t="s">
        <v>531</v>
      </c>
      <c r="D28" s="1151" t="s">
        <v>1014</v>
      </c>
      <c r="E28" s="1153"/>
      <c r="F28" s="468"/>
      <c r="G28" s="694"/>
      <c r="H28" s="468"/>
    </row>
    <row r="29" spans="2:9" ht="15.95" customHeight="1">
      <c r="B29" s="1209"/>
      <c r="C29" s="1197"/>
      <c r="D29" s="725" t="s">
        <v>504</v>
      </c>
      <c r="E29" s="986" t="s">
        <v>1023</v>
      </c>
      <c r="F29" s="1022">
        <f>'แบบฟอร์มที่ 3 - 3.1'!F29</f>
        <v>0</v>
      </c>
      <c r="G29" s="702">
        <f>H29-F29</f>
        <v>0</v>
      </c>
      <c r="H29" s="1022">
        <f>'แบบฟอร์มที่ 3 - 3.1'!H29</f>
        <v>0</v>
      </c>
    </row>
    <row r="30" spans="2:9" ht="15.95" customHeight="1">
      <c r="B30" s="1209"/>
      <c r="C30" s="1197"/>
      <c r="D30" s="725" t="s">
        <v>506</v>
      </c>
      <c r="E30" s="1005" t="s">
        <v>642</v>
      </c>
      <c r="F30" s="1022">
        <f>'แบบฟอร์มที่ 3 - 3.1'!F30</f>
        <v>0</v>
      </c>
      <c r="G30" s="702">
        <f>H30-F30</f>
        <v>0</v>
      </c>
      <c r="H30" s="1022">
        <f>'แบบฟอร์มที่ 3 - 3.1'!H30</f>
        <v>0</v>
      </c>
    </row>
    <row r="31" spans="2:9" s="342" customFormat="1" ht="15.95" customHeight="1">
      <c r="B31" s="1209"/>
      <c r="C31" s="1197"/>
      <c r="D31" s="725" t="s">
        <v>525</v>
      </c>
      <c r="E31" s="1004" t="s">
        <v>643</v>
      </c>
      <c r="F31" s="1022">
        <f>'แบบฟอร์มที่ 3 - 3.1'!F31</f>
        <v>0</v>
      </c>
      <c r="G31" s="702">
        <f>H31-F31</f>
        <v>0</v>
      </c>
      <c r="H31" s="1022">
        <f>'แบบฟอร์มที่ 3 - 3.1'!H31</f>
        <v>0</v>
      </c>
    </row>
    <row r="32" spans="2:9" s="342" customFormat="1" ht="15.95" customHeight="1">
      <c r="B32" s="1209"/>
      <c r="C32" s="1197"/>
      <c r="D32" s="725" t="s">
        <v>526</v>
      </c>
      <c r="E32" s="1004" t="s">
        <v>1014</v>
      </c>
      <c r="F32" s="1022">
        <f>'แบบฟอร์มที่ 3 - 3.1'!F32</f>
        <v>0</v>
      </c>
      <c r="G32" s="702">
        <f>H32-F32</f>
        <v>0</v>
      </c>
      <c r="H32" s="1022">
        <f>'แบบฟอร์มที่ 3 - 3.1'!H32</f>
        <v>0</v>
      </c>
    </row>
    <row r="33" spans="2:8" s="342" customFormat="1" ht="15.95" customHeight="1" thickBot="1">
      <c r="B33" s="1209"/>
      <c r="C33" s="1198"/>
      <c r="D33" s="1169" t="s">
        <v>1024</v>
      </c>
      <c r="E33" s="1195"/>
      <c r="F33" s="789">
        <f>SUM(F29:F32)</f>
        <v>0</v>
      </c>
      <c r="G33" s="789">
        <f>SUM(G29:G32)</f>
        <v>0</v>
      </c>
      <c r="H33" s="789">
        <f>SUM(H29:H32)</f>
        <v>0</v>
      </c>
    </row>
    <row r="34" spans="2:8" s="342" customFormat="1" ht="15.95" customHeight="1" thickBot="1">
      <c r="B34" s="1210"/>
      <c r="C34" s="1154" t="s">
        <v>1025</v>
      </c>
      <c r="D34" s="1155"/>
      <c r="E34" s="1155"/>
      <c r="F34" s="480">
        <f>+F20+F27+F33</f>
        <v>0</v>
      </c>
      <c r="G34" s="706">
        <f>+G20+G27+G33</f>
        <v>0</v>
      </c>
      <c r="H34" s="480">
        <f>+H20+H27+H33</f>
        <v>0</v>
      </c>
    </row>
    <row r="35" spans="2:8" ht="15" customHeight="1">
      <c r="B35" s="1220">
        <v>2</v>
      </c>
      <c r="C35" s="1574" t="s">
        <v>1026</v>
      </c>
      <c r="D35" s="1575"/>
      <c r="E35" s="1575"/>
      <c r="F35" s="694"/>
      <c r="G35" s="694"/>
      <c r="H35" s="694"/>
    </row>
    <row r="36" spans="2:8" s="342" customFormat="1" ht="15" customHeight="1">
      <c r="B36" s="1573"/>
      <c r="C36" s="1023" t="s">
        <v>524</v>
      </c>
      <c r="D36" s="1137" t="s">
        <v>1027</v>
      </c>
      <c r="E36" s="1576"/>
      <c r="F36" s="1022">
        <f>'แบบฟอร์มที่ 3 - 3.1'!F36</f>
        <v>0</v>
      </c>
      <c r="G36" s="702">
        <f>H36-F36</f>
        <v>0</v>
      </c>
      <c r="H36" s="1022">
        <f>'แบบฟอร์มที่ 3 - 3.1'!H36</f>
        <v>0</v>
      </c>
    </row>
    <row r="37" spans="2:8" s="342" customFormat="1" ht="19.5" customHeight="1">
      <c r="B37" s="1573"/>
      <c r="C37" s="1590" t="s">
        <v>530</v>
      </c>
      <c r="D37" s="1364" t="s">
        <v>1028</v>
      </c>
      <c r="E37" s="1415"/>
      <c r="F37" s="695"/>
      <c r="G37" s="695"/>
      <c r="H37" s="695"/>
    </row>
    <row r="38" spans="2:8" s="342" customFormat="1" ht="15" customHeight="1">
      <c r="B38" s="1573"/>
      <c r="C38" s="1591"/>
      <c r="D38" s="1024" t="s">
        <v>504</v>
      </c>
      <c r="E38" s="1025" t="s">
        <v>1029</v>
      </c>
      <c r="F38" s="1022">
        <f>'แบบฟอร์มที่ 3 - 3.1'!F38</f>
        <v>0</v>
      </c>
      <c r="G38" s="702">
        <f t="shared" ref="G38:G67" si="1">H38-F38</f>
        <v>0</v>
      </c>
      <c r="H38" s="1022">
        <f>'แบบฟอร์มที่ 3 - 3.1'!H38</f>
        <v>0</v>
      </c>
    </row>
    <row r="39" spans="2:8" s="342" customFormat="1" ht="15" customHeight="1">
      <c r="B39" s="1573"/>
      <c r="C39" s="1378"/>
      <c r="D39" s="1024" t="s">
        <v>506</v>
      </c>
      <c r="E39" s="1025" t="s">
        <v>1030</v>
      </c>
      <c r="F39" s="1022">
        <f>'แบบฟอร์มที่ 3 - 3.1'!F39</f>
        <v>0</v>
      </c>
      <c r="G39" s="702">
        <f t="shared" si="1"/>
        <v>0</v>
      </c>
      <c r="H39" s="1022">
        <f>'แบบฟอร์มที่ 3 - 3.1'!H39</f>
        <v>0</v>
      </c>
    </row>
    <row r="40" spans="2:8" s="342" customFormat="1" ht="15" customHeight="1">
      <c r="B40" s="1573"/>
      <c r="C40" s="1220" t="s">
        <v>531</v>
      </c>
      <c r="D40" s="1137" t="s">
        <v>1031</v>
      </c>
      <c r="E40" s="1576"/>
      <c r="F40" s="695"/>
      <c r="G40" s="702"/>
      <c r="H40" s="695"/>
    </row>
    <row r="41" spans="2:8" s="342" customFormat="1" ht="18.75" customHeight="1">
      <c r="B41" s="1573"/>
      <c r="C41" s="1573"/>
      <c r="D41" s="1024" t="s">
        <v>504</v>
      </c>
      <c r="E41" s="1025" t="s">
        <v>1032</v>
      </c>
      <c r="F41" s="1020">
        <f>'แบบฟอร์มที่ 3 - 3.1'!F41</f>
        <v>0</v>
      </c>
      <c r="G41" s="702">
        <f>H41-F41</f>
        <v>0</v>
      </c>
      <c r="H41" s="1020">
        <f>'แบบฟอร์มที่ 3 - 3.1'!H41</f>
        <v>0</v>
      </c>
    </row>
    <row r="42" spans="2:8" s="342" customFormat="1" ht="15" customHeight="1">
      <c r="B42" s="1573"/>
      <c r="C42" s="1222"/>
      <c r="D42" s="1024" t="s">
        <v>506</v>
      </c>
      <c r="E42" s="1025" t="s">
        <v>1033</v>
      </c>
      <c r="F42" s="1020">
        <f>'แบบฟอร์มที่ 3 - 3.1'!F42</f>
        <v>0</v>
      </c>
      <c r="G42" s="702">
        <f>H42-F42</f>
        <v>0</v>
      </c>
      <c r="H42" s="1020">
        <f>'แบบฟอร์มที่ 3 - 3.1'!H42</f>
        <v>0</v>
      </c>
    </row>
    <row r="43" spans="2:8" s="342" customFormat="1" ht="15" customHeight="1" thickBot="1">
      <c r="B43" s="1573"/>
      <c r="C43" s="1026" t="s">
        <v>533</v>
      </c>
      <c r="D43" s="1585" t="str">
        <f>'แบบฟอร์มที่ 3 - 3.1'!D43:E43</f>
        <v>อื่นๆ (ระบุรายละเอียด)</v>
      </c>
      <c r="E43" s="1586"/>
      <c r="F43" s="1020">
        <f>'แบบฟอร์มที่ 3 - 3.1'!F43</f>
        <v>0</v>
      </c>
      <c r="G43" s="702">
        <f t="shared" si="1"/>
        <v>0</v>
      </c>
      <c r="H43" s="1020">
        <f>'แบบฟอร์มที่ 3 - 3.1'!H43</f>
        <v>0</v>
      </c>
    </row>
    <row r="44" spans="2:8" s="342" customFormat="1" ht="15" hidden="1" customHeight="1">
      <c r="B44" s="1573"/>
      <c r="C44" s="1023" t="s">
        <v>532</v>
      </c>
      <c r="D44" s="1585" t="str">
        <f>'แบบฟอร์มที่ 3 - 3.1'!D44:E44</f>
        <v>อื่นๆ (ระบุรายละเอียด)</v>
      </c>
      <c r="E44" s="1586"/>
      <c r="F44" s="1020">
        <f>'แบบฟอร์มที่ 3 - 3.1'!F44</f>
        <v>0</v>
      </c>
      <c r="G44" s="702">
        <f t="shared" si="1"/>
        <v>0</v>
      </c>
      <c r="H44" s="1020">
        <f>'แบบฟอร์มที่ 3 - 3.1'!H44</f>
        <v>0</v>
      </c>
    </row>
    <row r="45" spans="2:8" s="342" customFormat="1" ht="15" hidden="1" customHeight="1">
      <c r="B45" s="1573"/>
      <c r="C45" s="1023" t="s">
        <v>541</v>
      </c>
      <c r="D45" s="1585" t="str">
        <f>'แบบฟอร์มที่ 3 - 3.1'!D45:E45</f>
        <v>อื่นๆ (ระบุรายละเอียด)</v>
      </c>
      <c r="E45" s="1586"/>
      <c r="F45" s="1020">
        <f>'แบบฟอร์มที่ 3 - 3.1'!F45</f>
        <v>0</v>
      </c>
      <c r="G45" s="702">
        <f t="shared" si="1"/>
        <v>0</v>
      </c>
      <c r="H45" s="1020">
        <f>'แบบฟอร์มที่ 3 - 3.1'!H45</f>
        <v>0</v>
      </c>
    </row>
    <row r="46" spans="2:8" s="342" customFormat="1" ht="15" hidden="1" customHeight="1">
      <c r="B46" s="1573"/>
      <c r="C46" s="1023" t="s">
        <v>542</v>
      </c>
      <c r="D46" s="1585" t="str">
        <f>'แบบฟอร์มที่ 3 - 3.1'!D46:E46</f>
        <v>อื่นๆ (ระบุรายละเอียด)</v>
      </c>
      <c r="E46" s="1586"/>
      <c r="F46" s="1020">
        <f>'แบบฟอร์มที่ 3 - 3.1'!F46</f>
        <v>0</v>
      </c>
      <c r="G46" s="702">
        <f t="shared" si="1"/>
        <v>0</v>
      </c>
      <c r="H46" s="1020">
        <f>'แบบฟอร์มที่ 3 - 3.1'!H46</f>
        <v>0</v>
      </c>
    </row>
    <row r="47" spans="2:8" s="342" customFormat="1" ht="15" hidden="1" customHeight="1">
      <c r="B47" s="1573"/>
      <c r="C47" s="1023" t="s">
        <v>543</v>
      </c>
      <c r="D47" s="1585" t="str">
        <f>'แบบฟอร์มที่ 3 - 3.1'!D47:E47</f>
        <v>อื่นๆ (ระบุรายละเอียด)</v>
      </c>
      <c r="E47" s="1586"/>
      <c r="F47" s="1020">
        <f>'แบบฟอร์มที่ 3 - 3.1'!F47</f>
        <v>0</v>
      </c>
      <c r="G47" s="702">
        <f t="shared" si="1"/>
        <v>0</v>
      </c>
      <c r="H47" s="1020">
        <f>'แบบฟอร์มที่ 3 - 3.1'!H47</f>
        <v>0</v>
      </c>
    </row>
    <row r="48" spans="2:8" s="342" customFormat="1" ht="15" hidden="1" customHeight="1">
      <c r="B48" s="1573"/>
      <c r="C48" s="1023" t="s">
        <v>544</v>
      </c>
      <c r="D48" s="1585" t="str">
        <f>'แบบฟอร์มที่ 3 - 3.1'!D48:E48</f>
        <v>อื่นๆ (ระบุรายละเอียด)</v>
      </c>
      <c r="E48" s="1586"/>
      <c r="F48" s="1020">
        <f>'แบบฟอร์มที่ 3 - 3.1'!F48</f>
        <v>0</v>
      </c>
      <c r="G48" s="702">
        <f t="shared" si="1"/>
        <v>0</v>
      </c>
      <c r="H48" s="1020">
        <f>'แบบฟอร์มที่ 3 - 3.1'!H48</f>
        <v>0</v>
      </c>
    </row>
    <row r="49" spans="2:8" s="342" customFormat="1" ht="15" hidden="1" customHeight="1">
      <c r="B49" s="1573"/>
      <c r="C49" s="1023" t="s">
        <v>545</v>
      </c>
      <c r="D49" s="1585" t="str">
        <f>'แบบฟอร์มที่ 3 - 3.1'!D49:E49</f>
        <v>อื่นๆ (ระบุรายละเอียด)</v>
      </c>
      <c r="E49" s="1586"/>
      <c r="F49" s="1020">
        <f>'แบบฟอร์มที่ 3 - 3.1'!F49</f>
        <v>0</v>
      </c>
      <c r="G49" s="702">
        <f t="shared" si="1"/>
        <v>0</v>
      </c>
      <c r="H49" s="1020">
        <f>'แบบฟอร์มที่ 3 - 3.1'!H49</f>
        <v>0</v>
      </c>
    </row>
    <row r="50" spans="2:8" s="342" customFormat="1" ht="15" hidden="1" customHeight="1">
      <c r="B50" s="1573"/>
      <c r="C50" s="1023" t="s">
        <v>546</v>
      </c>
      <c r="D50" s="1585" t="str">
        <f>'แบบฟอร์มที่ 3 - 3.1'!D50:E50</f>
        <v>อื่นๆ (ระบุรายละเอียด)</v>
      </c>
      <c r="E50" s="1586"/>
      <c r="F50" s="1020">
        <f>'แบบฟอร์มที่ 3 - 3.1'!F50</f>
        <v>0</v>
      </c>
      <c r="G50" s="702">
        <f t="shared" si="1"/>
        <v>0</v>
      </c>
      <c r="H50" s="1020">
        <f>'แบบฟอร์มที่ 3 - 3.1'!H50</f>
        <v>0</v>
      </c>
    </row>
    <row r="51" spans="2:8" s="342" customFormat="1" ht="15" hidden="1" customHeight="1">
      <c r="B51" s="1573"/>
      <c r="C51" s="1023" t="s">
        <v>919</v>
      </c>
      <c r="D51" s="1585" t="str">
        <f>'แบบฟอร์มที่ 3 - 3.1'!D51:E51</f>
        <v>อื่นๆ (ระบุรายละเอียด)</v>
      </c>
      <c r="E51" s="1586"/>
      <c r="F51" s="1020">
        <f>'แบบฟอร์มที่ 3 - 3.1'!F51</f>
        <v>0</v>
      </c>
      <c r="G51" s="702">
        <f t="shared" si="1"/>
        <v>0</v>
      </c>
      <c r="H51" s="1020">
        <f>'แบบฟอร์มที่ 3 - 3.1'!H51</f>
        <v>0</v>
      </c>
    </row>
    <row r="52" spans="2:8" s="342" customFormat="1" ht="15" hidden="1" customHeight="1">
      <c r="B52" s="1573"/>
      <c r="C52" s="1023" t="s">
        <v>920</v>
      </c>
      <c r="D52" s="1585" t="str">
        <f>'แบบฟอร์มที่ 3 - 3.1'!D52:E52</f>
        <v>อื่นๆ (ระบุรายละเอียด)</v>
      </c>
      <c r="E52" s="1586"/>
      <c r="F52" s="1020">
        <f>'แบบฟอร์มที่ 3 - 3.1'!F52</f>
        <v>0</v>
      </c>
      <c r="G52" s="702">
        <f t="shared" si="1"/>
        <v>0</v>
      </c>
      <c r="H52" s="1020">
        <f>'แบบฟอร์มที่ 3 - 3.1'!H52</f>
        <v>0</v>
      </c>
    </row>
    <row r="53" spans="2:8" s="342" customFormat="1" ht="15" hidden="1" customHeight="1">
      <c r="B53" s="1573"/>
      <c r="C53" s="1023" t="s">
        <v>921</v>
      </c>
      <c r="D53" s="1585" t="str">
        <f>'แบบฟอร์มที่ 3 - 3.1'!D53:E53</f>
        <v>อื่นๆ (ระบุรายละเอียด)</v>
      </c>
      <c r="E53" s="1586"/>
      <c r="F53" s="1020">
        <f>'แบบฟอร์มที่ 3 - 3.1'!F53</f>
        <v>0</v>
      </c>
      <c r="G53" s="702">
        <f t="shared" si="1"/>
        <v>0</v>
      </c>
      <c r="H53" s="1020">
        <f>'แบบฟอร์มที่ 3 - 3.1'!H53</f>
        <v>0</v>
      </c>
    </row>
    <row r="54" spans="2:8" s="342" customFormat="1" ht="15" hidden="1" customHeight="1">
      <c r="B54" s="1573"/>
      <c r="C54" s="1023" t="s">
        <v>922</v>
      </c>
      <c r="D54" s="1585" t="str">
        <f>'แบบฟอร์มที่ 3 - 3.1'!D54:E54</f>
        <v>อื่นๆ (ระบุรายละเอียด)</v>
      </c>
      <c r="E54" s="1586"/>
      <c r="F54" s="1020">
        <f>'แบบฟอร์มที่ 3 - 3.1'!F54</f>
        <v>0</v>
      </c>
      <c r="G54" s="702">
        <f t="shared" si="1"/>
        <v>0</v>
      </c>
      <c r="H54" s="1020">
        <f>'แบบฟอร์มที่ 3 - 3.1'!H54</f>
        <v>0</v>
      </c>
    </row>
    <row r="55" spans="2:8" s="342" customFormat="1" ht="15" hidden="1" customHeight="1">
      <c r="B55" s="1573"/>
      <c r="C55" s="1023" t="s">
        <v>923</v>
      </c>
      <c r="D55" s="1585" t="str">
        <f>'แบบฟอร์มที่ 3 - 3.1'!D55:E55</f>
        <v>อื่นๆ (ระบุรายละเอียด)</v>
      </c>
      <c r="E55" s="1586"/>
      <c r="F55" s="1020">
        <f>'แบบฟอร์มที่ 3 - 3.1'!F55</f>
        <v>0</v>
      </c>
      <c r="G55" s="702">
        <f t="shared" si="1"/>
        <v>0</v>
      </c>
      <c r="H55" s="1020">
        <f>'แบบฟอร์มที่ 3 - 3.1'!H55</f>
        <v>0</v>
      </c>
    </row>
    <row r="56" spans="2:8" s="342" customFormat="1" ht="15" hidden="1" customHeight="1">
      <c r="B56" s="1573"/>
      <c r="C56" s="1023" t="s">
        <v>924</v>
      </c>
      <c r="D56" s="1585" t="str">
        <f>'แบบฟอร์มที่ 3 - 3.1'!D56:E56</f>
        <v>อื่นๆ (ระบุรายละเอียด)</v>
      </c>
      <c r="E56" s="1586"/>
      <c r="F56" s="1020">
        <f>'แบบฟอร์มที่ 3 - 3.1'!F56</f>
        <v>0</v>
      </c>
      <c r="G56" s="702">
        <f t="shared" si="1"/>
        <v>0</v>
      </c>
      <c r="H56" s="1020">
        <f>'แบบฟอร์มที่ 3 - 3.1'!H56</f>
        <v>0</v>
      </c>
    </row>
    <row r="57" spans="2:8" s="342" customFormat="1" ht="15" hidden="1" customHeight="1">
      <c r="B57" s="1573"/>
      <c r="C57" s="1023" t="s">
        <v>925</v>
      </c>
      <c r="D57" s="1585" t="str">
        <f>'แบบฟอร์มที่ 3 - 3.1'!D57:E57</f>
        <v>อื่นๆ (ระบุรายละเอียด)</v>
      </c>
      <c r="E57" s="1586"/>
      <c r="F57" s="1020">
        <f>'แบบฟอร์มที่ 3 - 3.1'!F57</f>
        <v>0</v>
      </c>
      <c r="G57" s="702">
        <f t="shared" si="1"/>
        <v>0</v>
      </c>
      <c r="H57" s="1020">
        <f>'แบบฟอร์มที่ 3 - 3.1'!H57</f>
        <v>0</v>
      </c>
    </row>
    <row r="58" spans="2:8" s="342" customFormat="1" ht="15" hidden="1" customHeight="1">
      <c r="B58" s="1573"/>
      <c r="C58" s="1023" t="s">
        <v>926</v>
      </c>
      <c r="D58" s="1585" t="str">
        <f>'แบบฟอร์มที่ 3 - 3.1'!D58:E58</f>
        <v>อื่นๆ (ระบุรายละเอียด)</v>
      </c>
      <c r="E58" s="1586"/>
      <c r="F58" s="1020">
        <f>'แบบฟอร์มที่ 3 - 3.1'!F58</f>
        <v>0</v>
      </c>
      <c r="G58" s="702">
        <f t="shared" si="1"/>
        <v>0</v>
      </c>
      <c r="H58" s="1020">
        <f>'แบบฟอร์มที่ 3 - 3.1'!H58</f>
        <v>0</v>
      </c>
    </row>
    <row r="59" spans="2:8" s="342" customFormat="1" ht="15" hidden="1" customHeight="1">
      <c r="B59" s="1573"/>
      <c r="C59" s="1023" t="s">
        <v>927</v>
      </c>
      <c r="D59" s="1585" t="str">
        <f>'แบบฟอร์มที่ 3 - 3.1'!D59:E59</f>
        <v>อื่นๆ (ระบุรายละเอียด)</v>
      </c>
      <c r="E59" s="1586"/>
      <c r="F59" s="1020">
        <f>'แบบฟอร์มที่ 3 - 3.1'!F59</f>
        <v>0</v>
      </c>
      <c r="G59" s="702">
        <f t="shared" si="1"/>
        <v>0</v>
      </c>
      <c r="H59" s="1020">
        <f>'แบบฟอร์มที่ 3 - 3.1'!H59</f>
        <v>0</v>
      </c>
    </row>
    <row r="60" spans="2:8" s="342" customFormat="1" ht="15" hidden="1" customHeight="1">
      <c r="B60" s="1573"/>
      <c r="C60" s="1023" t="s">
        <v>928</v>
      </c>
      <c r="D60" s="1585" t="str">
        <f>'แบบฟอร์มที่ 3 - 3.1'!D60:E60</f>
        <v>อื่นๆ (ระบุรายละเอียด)</v>
      </c>
      <c r="E60" s="1586"/>
      <c r="F60" s="1020">
        <f>'แบบฟอร์มที่ 3 - 3.1'!F60</f>
        <v>0</v>
      </c>
      <c r="G60" s="702">
        <f t="shared" si="1"/>
        <v>0</v>
      </c>
      <c r="H60" s="1020">
        <f>'แบบฟอร์มที่ 3 - 3.1'!H60</f>
        <v>0</v>
      </c>
    </row>
    <row r="61" spans="2:8" s="342" customFormat="1" ht="15" hidden="1" customHeight="1">
      <c r="B61" s="1573"/>
      <c r="C61" s="1023" t="s">
        <v>929</v>
      </c>
      <c r="D61" s="1585" t="str">
        <f>'แบบฟอร์มที่ 3 - 3.1'!D61:E61</f>
        <v>อื่นๆ (ระบุรายละเอียด)</v>
      </c>
      <c r="E61" s="1586"/>
      <c r="F61" s="1020">
        <f>'แบบฟอร์มที่ 3 - 3.1'!F61</f>
        <v>0</v>
      </c>
      <c r="G61" s="702">
        <f t="shared" si="1"/>
        <v>0</v>
      </c>
      <c r="H61" s="1020">
        <f>'แบบฟอร์มที่ 3 - 3.1'!H61</f>
        <v>0</v>
      </c>
    </row>
    <row r="62" spans="2:8" s="342" customFormat="1" ht="15" hidden="1" customHeight="1">
      <c r="B62" s="1573"/>
      <c r="C62" s="1023" t="s">
        <v>930</v>
      </c>
      <c r="D62" s="1585" t="str">
        <f>'แบบฟอร์มที่ 3 - 3.1'!D62:E62</f>
        <v>อื่นๆ (ระบุรายละเอียด)</v>
      </c>
      <c r="E62" s="1586"/>
      <c r="F62" s="1020">
        <f>'แบบฟอร์มที่ 3 - 3.1'!F62</f>
        <v>0</v>
      </c>
      <c r="G62" s="702">
        <f t="shared" si="1"/>
        <v>0</v>
      </c>
      <c r="H62" s="1020">
        <f>'แบบฟอร์มที่ 3 - 3.1'!H62</f>
        <v>0</v>
      </c>
    </row>
    <row r="63" spans="2:8" s="342" customFormat="1" ht="15" hidden="1" customHeight="1">
      <c r="B63" s="1573"/>
      <c r="C63" s="1023" t="s">
        <v>931</v>
      </c>
      <c r="D63" s="1585" t="str">
        <f>'แบบฟอร์มที่ 3 - 3.1'!D63:E63</f>
        <v>อื่นๆ (ระบุรายละเอียด)</v>
      </c>
      <c r="E63" s="1586"/>
      <c r="F63" s="1020">
        <f>'แบบฟอร์มที่ 3 - 3.1'!F63</f>
        <v>0</v>
      </c>
      <c r="G63" s="702">
        <f t="shared" si="1"/>
        <v>0</v>
      </c>
      <c r="H63" s="1020">
        <f>'แบบฟอร์มที่ 3 - 3.1'!H63</f>
        <v>0</v>
      </c>
    </row>
    <row r="64" spans="2:8" s="342" customFormat="1" ht="15" hidden="1" customHeight="1">
      <c r="B64" s="1573"/>
      <c r="C64" s="1023" t="s">
        <v>932</v>
      </c>
      <c r="D64" s="1585" t="str">
        <f>'แบบฟอร์มที่ 3 - 3.1'!D64:E64</f>
        <v>อื่นๆ (ระบุรายละเอียด)</v>
      </c>
      <c r="E64" s="1586"/>
      <c r="F64" s="1020">
        <f>'แบบฟอร์มที่ 3 - 3.1'!F64</f>
        <v>0</v>
      </c>
      <c r="G64" s="702">
        <f t="shared" si="1"/>
        <v>0</v>
      </c>
      <c r="H64" s="1020">
        <f>'แบบฟอร์มที่ 3 - 3.1'!H64</f>
        <v>0</v>
      </c>
    </row>
    <row r="65" spans="2:8" s="342" customFormat="1" ht="15" hidden="1" customHeight="1" thickBot="1">
      <c r="B65" s="1573"/>
      <c r="C65" s="1023" t="s">
        <v>933</v>
      </c>
      <c r="D65" s="1585" t="str">
        <f>'แบบฟอร์มที่ 3 - 3.1'!D65:E65</f>
        <v>อื่นๆ (ระบุรายละเอียด)</v>
      </c>
      <c r="E65" s="1586"/>
      <c r="F65" s="1020">
        <f>'แบบฟอร์มที่ 3 - 3.1'!F65</f>
        <v>0</v>
      </c>
      <c r="G65" s="857">
        <f t="shared" si="1"/>
        <v>0</v>
      </c>
      <c r="H65" s="1020">
        <f>'แบบฟอร์มที่ 3 - 3.1'!H65</f>
        <v>0</v>
      </c>
    </row>
    <row r="66" spans="2:8" ht="15" customHeight="1" thickBot="1">
      <c r="B66" s="1222"/>
      <c r="C66" s="1559" t="s">
        <v>1035</v>
      </c>
      <c r="D66" s="1560"/>
      <c r="E66" s="1560"/>
      <c r="F66" s="705">
        <f>SUM(F36:F65)</f>
        <v>0</v>
      </c>
      <c r="G66" s="705">
        <f>SUM(G36:G65)</f>
        <v>0</v>
      </c>
      <c r="H66" s="705">
        <f>SUM(H36:H65)</f>
        <v>0</v>
      </c>
    </row>
    <row r="67" spans="2:8" ht="18" customHeight="1">
      <c r="B67" s="1027">
        <v>3</v>
      </c>
      <c r="C67" s="1126" t="s">
        <v>1036</v>
      </c>
      <c r="D67" s="1126"/>
      <c r="E67" s="1364"/>
      <c r="F67" s="1020">
        <f>'แบบฟอร์มที่ 3 - 3.1'!F67</f>
        <v>0</v>
      </c>
      <c r="G67" s="702">
        <f t="shared" si="1"/>
        <v>0</v>
      </c>
      <c r="H67" s="1020">
        <f>'แบบฟอร์มที่ 3 - 3.1'!H67</f>
        <v>0</v>
      </c>
    </row>
    <row r="68" spans="2:8" s="342" customFormat="1" ht="15.75" customHeight="1">
      <c r="B68" s="1220">
        <v>4</v>
      </c>
      <c r="C68" s="1587" t="s">
        <v>1037</v>
      </c>
      <c r="D68" s="1588"/>
      <c r="E68" s="1589"/>
      <c r="F68" s="695"/>
      <c r="G68" s="695"/>
      <c r="H68" s="695"/>
    </row>
    <row r="69" spans="2:8" ht="17.25" customHeight="1">
      <c r="B69" s="1573"/>
      <c r="C69" s="1023" t="s">
        <v>524</v>
      </c>
      <c r="D69" s="1364" t="s">
        <v>1038</v>
      </c>
      <c r="E69" s="1365"/>
      <c r="F69" s="1020">
        <f>'แบบฟอร์มที่ 3 - 3.1'!F69</f>
        <v>0</v>
      </c>
      <c r="G69" s="702">
        <f>H69-F69</f>
        <v>0</v>
      </c>
      <c r="H69" s="1020">
        <f>'แบบฟอร์มที่ 3 - 3.1'!H69</f>
        <v>0</v>
      </c>
    </row>
    <row r="70" spans="2:8" s="342" customFormat="1" ht="15" customHeight="1" thickBot="1">
      <c r="B70" s="1573"/>
      <c r="C70" s="1023" t="s">
        <v>530</v>
      </c>
      <c r="D70" s="1364" t="s">
        <v>1039</v>
      </c>
      <c r="E70" s="1365"/>
      <c r="F70" s="1020">
        <f>'แบบฟอร์มที่ 3 - 3.1'!F70</f>
        <v>0</v>
      </c>
      <c r="G70" s="857">
        <f>H70-F70</f>
        <v>0</v>
      </c>
      <c r="H70" s="1020">
        <f>'แบบฟอร์มที่ 3 - 3.1'!H70</f>
        <v>0</v>
      </c>
    </row>
    <row r="71" spans="2:8" s="342" customFormat="1" ht="20.25" customHeight="1" thickBot="1">
      <c r="B71" s="1222"/>
      <c r="C71" s="1581" t="s">
        <v>1040</v>
      </c>
      <c r="D71" s="1582"/>
      <c r="E71" s="1582"/>
      <c r="F71" s="705">
        <f>SUM(F69:F70)</f>
        <v>0</v>
      </c>
      <c r="G71" s="705">
        <f>SUM(G69:G70)</f>
        <v>0</v>
      </c>
      <c r="H71" s="705">
        <f>SUM(H69:H70)</f>
        <v>0</v>
      </c>
    </row>
    <row r="72" spans="2:8" s="342" customFormat="1" ht="15" customHeight="1">
      <c r="B72" s="1220">
        <v>5</v>
      </c>
      <c r="C72" s="1574" t="s">
        <v>1030</v>
      </c>
      <c r="D72" s="1575"/>
      <c r="E72" s="1575"/>
      <c r="F72" s="694"/>
      <c r="G72" s="694"/>
      <c r="H72" s="694"/>
    </row>
    <row r="73" spans="2:8" s="342" customFormat="1" ht="15" customHeight="1">
      <c r="B73" s="1573"/>
      <c r="C73" s="1023" t="s">
        <v>524</v>
      </c>
      <c r="D73" s="1137" t="s">
        <v>1041</v>
      </c>
      <c r="E73" s="1576"/>
      <c r="F73" s="1020">
        <f>'แบบฟอร์มที่ 3 - 3.1'!F73</f>
        <v>0</v>
      </c>
      <c r="G73" s="702">
        <f>H73-F73</f>
        <v>0</v>
      </c>
      <c r="H73" s="1020">
        <f>'แบบฟอร์มที่ 3 - 3.1'!H73</f>
        <v>0</v>
      </c>
    </row>
    <row r="74" spans="2:8" s="342" customFormat="1" ht="15" customHeight="1" thickBot="1">
      <c r="B74" s="1573"/>
      <c r="C74" s="1023" t="s">
        <v>530</v>
      </c>
      <c r="D74" s="1137" t="s">
        <v>1042</v>
      </c>
      <c r="E74" s="1576"/>
      <c r="F74" s="1020">
        <f>'แบบฟอร์มที่ 3 - 3.1'!F74</f>
        <v>0</v>
      </c>
      <c r="G74" s="857">
        <f>H74-F74</f>
        <v>0</v>
      </c>
      <c r="H74" s="1020">
        <f>'แบบฟอร์มที่ 3 - 3.1'!H74</f>
        <v>0</v>
      </c>
    </row>
    <row r="75" spans="2:8" s="342" customFormat="1" ht="18" customHeight="1" thickBot="1">
      <c r="B75" s="1222"/>
      <c r="C75" s="1581" t="s">
        <v>1043</v>
      </c>
      <c r="D75" s="1582"/>
      <c r="E75" s="1582"/>
      <c r="F75" s="705">
        <f>SUM(F73:F74)</f>
        <v>0</v>
      </c>
      <c r="G75" s="705">
        <f>SUM(G73:G74)</f>
        <v>0</v>
      </c>
      <c r="H75" s="705">
        <f>SUM(H73:H74)</f>
        <v>0</v>
      </c>
    </row>
    <row r="76" spans="2:8" s="342" customFormat="1" ht="15" customHeight="1">
      <c r="B76" s="1220">
        <v>6</v>
      </c>
      <c r="C76" s="1574" t="s">
        <v>1044</v>
      </c>
      <c r="D76" s="1575"/>
      <c r="E76" s="1575"/>
      <c r="F76" s="694"/>
      <c r="G76" s="694"/>
      <c r="H76" s="694"/>
    </row>
    <row r="77" spans="2:8" s="342" customFormat="1" ht="15" customHeight="1">
      <c r="B77" s="1573"/>
      <c r="C77" s="1023" t="s">
        <v>524</v>
      </c>
      <c r="D77" s="1137" t="s">
        <v>1045</v>
      </c>
      <c r="E77" s="1576"/>
      <c r="F77" s="1020">
        <f>'แบบฟอร์มที่ 3 - 3.1'!F77</f>
        <v>0</v>
      </c>
      <c r="G77" s="702">
        <f>H77-F77</f>
        <v>0</v>
      </c>
      <c r="H77" s="1020">
        <f>'แบบฟอร์มที่ 3 - 3.1'!H77</f>
        <v>0</v>
      </c>
    </row>
    <row r="78" spans="2:8" s="342" customFormat="1" ht="15" customHeight="1">
      <c r="B78" s="1573"/>
      <c r="C78" s="1023" t="s">
        <v>530</v>
      </c>
      <c r="D78" s="1137" t="s">
        <v>1046</v>
      </c>
      <c r="E78" s="1583"/>
      <c r="F78" s="1020">
        <f>'แบบฟอร์มที่ 3 - 3.1'!F78</f>
        <v>0</v>
      </c>
      <c r="G78" s="702">
        <f>H78-F78</f>
        <v>0</v>
      </c>
      <c r="H78" s="1020">
        <f>'แบบฟอร์มที่ 3 - 3.1'!H78</f>
        <v>0</v>
      </c>
    </row>
    <row r="79" spans="2:8" s="342" customFormat="1" ht="28.5" customHeight="1">
      <c r="B79" s="1573"/>
      <c r="C79" s="1023" t="s">
        <v>531</v>
      </c>
      <c r="D79" s="1364" t="s">
        <v>1047</v>
      </c>
      <c r="E79" s="1584"/>
      <c r="F79" s="1020">
        <f>'แบบฟอร์มที่ 3 - 3.1'!F79</f>
        <v>0</v>
      </c>
      <c r="G79" s="695">
        <f>+H79-F79</f>
        <v>0</v>
      </c>
      <c r="H79" s="1047">
        <f>IF('แบบฟอร์มที่ 4 - 4.1, 4.2'!F48&gt;'แบบฟอร์มที่ 4 - 4.1, 4.2'!P48,'แบบฟอร์มที่ 4 - 4.1, 4.2'!F48-'แบบฟอร์มที่ 4 - 4.1, 4.2'!G48,'แบบฟอร์มที่ 4 - 4.1, 4.2'!P48-'แบบฟอร์มที่ 4 - 4.1, 4.2'!Q48)+('แบบฟอร์มเพิ่มเติม D'!L25-'แบบฟอร์มเพิ่มเติม D'!Q25)+('แบบฟอร์มเพิ่มเติม D'!J48-'แบบฟอร์มเพิ่มเติม D'!N48)+MAX(0,'แบบฟอร์มที่ 4 - 4.3'!I12-'แบบฟอร์มที่ 4 - 4.3'!J12)</f>
        <v>0</v>
      </c>
    </row>
    <row r="80" spans="2:8" s="342" customFormat="1" ht="15" customHeight="1" thickBot="1">
      <c r="B80" s="1573"/>
      <c r="C80" s="1023" t="s">
        <v>533</v>
      </c>
      <c r="D80" s="1137" t="s">
        <v>1048</v>
      </c>
      <c r="E80" s="1576"/>
      <c r="F80" s="1020">
        <f>'แบบฟอร์มที่ 3 - 3.1'!F80</f>
        <v>0</v>
      </c>
      <c r="G80" s="696">
        <f>+H80-F80</f>
        <v>0</v>
      </c>
      <c r="H80" s="1020">
        <f>'แบบฟอร์มที่ 3 - 3.1'!H80</f>
        <v>0</v>
      </c>
    </row>
    <row r="81" spans="2:8" s="342" customFormat="1" ht="15" customHeight="1" thickBot="1">
      <c r="B81" s="1222"/>
      <c r="C81" s="1559" t="s">
        <v>1049</v>
      </c>
      <c r="D81" s="1560"/>
      <c r="E81" s="1560"/>
      <c r="F81" s="705">
        <f>SUM(F77:F80)</f>
        <v>0</v>
      </c>
      <c r="G81" s="705">
        <f>SUM(G77:G80)</f>
        <v>0</v>
      </c>
      <c r="H81" s="705">
        <f>SUM(H77:H80)</f>
        <v>0</v>
      </c>
    </row>
    <row r="82" spans="2:8" ht="15" customHeight="1">
      <c r="B82" s="1028">
        <v>7</v>
      </c>
      <c r="C82" s="1126" t="s">
        <v>1050</v>
      </c>
      <c r="D82" s="1126"/>
      <c r="E82" s="1364"/>
      <c r="F82" s="1020">
        <f>'แบบฟอร์มที่ 3 - 3.1'!F82</f>
        <v>0</v>
      </c>
      <c r="G82" s="694">
        <f>+H82-F82</f>
        <v>0</v>
      </c>
      <c r="H82" s="1020">
        <f>'แบบฟอร์มที่ 3 - 3.1'!H82</f>
        <v>0</v>
      </c>
    </row>
    <row r="83" spans="2:8" ht="15" customHeight="1">
      <c r="B83" s="1419">
        <v>8</v>
      </c>
      <c r="C83" s="1563" t="s">
        <v>1051</v>
      </c>
      <c r="D83" s="1564"/>
      <c r="E83" s="1564"/>
      <c r="F83" s="702"/>
      <c r="G83" s="694"/>
      <c r="H83" s="702"/>
    </row>
    <row r="84" spans="2:8" s="593" customFormat="1" ht="15" customHeight="1">
      <c r="B84" s="1568"/>
      <c r="C84" s="1029" t="s">
        <v>524</v>
      </c>
      <c r="D84" s="1577" t="s">
        <v>1052</v>
      </c>
      <c r="E84" s="1577"/>
      <c r="F84" s="1020">
        <f>'แบบฟอร์มที่ 3 - 3.1'!F84</f>
        <v>0</v>
      </c>
      <c r="G84" s="838">
        <f>+H84-F84</f>
        <v>0</v>
      </c>
      <c r="H84" s="964">
        <v>0</v>
      </c>
    </row>
    <row r="85" spans="2:8" s="593" customFormat="1" ht="15" customHeight="1">
      <c r="B85" s="1568"/>
      <c r="C85" s="1029" t="s">
        <v>530</v>
      </c>
      <c r="D85" s="1577" t="s">
        <v>1053</v>
      </c>
      <c r="E85" s="1577"/>
      <c r="F85" s="1020">
        <f>'แบบฟอร์มที่ 3 - 3.1'!F85</f>
        <v>0</v>
      </c>
      <c r="G85" s="838">
        <f>+H85-F85</f>
        <v>0</v>
      </c>
      <c r="H85" s="964">
        <v>0</v>
      </c>
    </row>
    <row r="86" spans="2:8" s="593" customFormat="1" ht="15" customHeight="1">
      <c r="B86" s="1568"/>
      <c r="C86" s="1029" t="s">
        <v>531</v>
      </c>
      <c r="D86" s="1577" t="s">
        <v>1054</v>
      </c>
      <c r="E86" s="1577"/>
      <c r="F86" s="1020">
        <f>'แบบฟอร์มที่ 3 - 3.1'!F86</f>
        <v>0</v>
      </c>
      <c r="G86" s="838">
        <f>+H86-F86</f>
        <v>0</v>
      </c>
      <c r="H86" s="964">
        <v>0</v>
      </c>
    </row>
    <row r="87" spans="2:8" s="593" customFormat="1" ht="15" customHeight="1">
      <c r="B87" s="1569"/>
      <c r="C87" s="1578" t="s">
        <v>1055</v>
      </c>
      <c r="D87" s="1579"/>
      <c r="E87" s="1580"/>
      <c r="F87" s="964">
        <f>SUM(F84:F86)</f>
        <v>0</v>
      </c>
      <c r="G87" s="964">
        <f>SUM(G84:G86)</f>
        <v>0</v>
      </c>
      <c r="H87" s="964">
        <f>SUM(H84:H86)</f>
        <v>0</v>
      </c>
    </row>
    <row r="88" spans="2:8" ht="15" customHeight="1">
      <c r="B88" s="1028">
        <v>9</v>
      </c>
      <c r="C88" s="1563" t="s">
        <v>1056</v>
      </c>
      <c r="D88" s="1564"/>
      <c r="E88" s="1564"/>
      <c r="F88" s="1020">
        <f>'แบบฟอร์มที่ 3 - 3.1'!F88</f>
        <v>0</v>
      </c>
      <c r="G88" s="858">
        <f>H88-F88</f>
        <v>0</v>
      </c>
      <c r="H88" s="1020">
        <f>'แบบฟอร์มที่ 3 - 3.1'!H88</f>
        <v>0</v>
      </c>
    </row>
    <row r="89" spans="2:8" ht="15" customHeight="1">
      <c r="B89" s="1028">
        <v>10</v>
      </c>
      <c r="C89" s="1563" t="s">
        <v>1057</v>
      </c>
      <c r="D89" s="1564"/>
      <c r="E89" s="1564"/>
      <c r="F89" s="1020">
        <f>'แบบฟอร์มที่ 3 - 3.1'!F89</f>
        <v>0</v>
      </c>
      <c r="G89" s="702">
        <f>H89-F89</f>
        <v>0</v>
      </c>
      <c r="H89" s="1020">
        <f>'แบบฟอร์มที่ 3 - 3.1'!H89</f>
        <v>0</v>
      </c>
    </row>
    <row r="90" spans="2:8" ht="15" customHeight="1">
      <c r="B90" s="1028">
        <v>11</v>
      </c>
      <c r="C90" s="1570" t="s">
        <v>1058</v>
      </c>
      <c r="D90" s="1571"/>
      <c r="E90" s="1572"/>
      <c r="F90" s="1020">
        <f>'แบบฟอร์มที่ 3 - 3.1'!F90</f>
        <v>0</v>
      </c>
      <c r="G90" s="702">
        <f>H90-F90</f>
        <v>0</v>
      </c>
      <c r="H90" s="1020">
        <f>'แบบฟอร์มที่ 3 - 3.1'!H90</f>
        <v>0</v>
      </c>
    </row>
    <row r="91" spans="2:8" s="342" customFormat="1" ht="15" customHeight="1">
      <c r="B91" s="1220">
        <v>12</v>
      </c>
      <c r="C91" s="1574" t="s">
        <v>1059</v>
      </c>
      <c r="D91" s="1575"/>
      <c r="E91" s="1575"/>
      <c r="F91" s="695"/>
      <c r="G91" s="695"/>
      <c r="H91" s="695"/>
    </row>
    <row r="92" spans="2:8" s="342" customFormat="1" ht="15" customHeight="1">
      <c r="B92" s="1573"/>
      <c r="C92" s="1023" t="s">
        <v>524</v>
      </c>
      <c r="D92" s="1137" t="s">
        <v>1060</v>
      </c>
      <c r="E92" s="1576"/>
      <c r="F92" s="1020">
        <f>'แบบฟอร์มที่ 3 - 3.1'!F92</f>
        <v>0</v>
      </c>
      <c r="G92" s="695">
        <f>H92-F92</f>
        <v>0</v>
      </c>
      <c r="H92" s="1020">
        <f>'แบบฟอร์มที่ 3 - 3.1'!H92</f>
        <v>0</v>
      </c>
    </row>
    <row r="93" spans="2:8" s="342" customFormat="1" ht="15" customHeight="1" thickBot="1">
      <c r="B93" s="1573"/>
      <c r="C93" s="1023" t="s">
        <v>530</v>
      </c>
      <c r="D93" s="1137" t="s">
        <v>1014</v>
      </c>
      <c r="E93" s="1576"/>
      <c r="F93" s="1020">
        <f>'แบบฟอร์มที่ 3 - 3.1'!F93</f>
        <v>0</v>
      </c>
      <c r="G93" s="696">
        <f>H93-F93</f>
        <v>0</v>
      </c>
      <c r="H93" s="1020">
        <f>'แบบฟอร์มที่ 3 - 3.1'!H93</f>
        <v>0</v>
      </c>
    </row>
    <row r="94" spans="2:8" s="342" customFormat="1" ht="15" customHeight="1" thickBot="1">
      <c r="B94" s="1222"/>
      <c r="C94" s="1559" t="s">
        <v>1061</v>
      </c>
      <c r="D94" s="1560"/>
      <c r="E94" s="1560"/>
      <c r="F94" s="705">
        <f>SUM(F92:F93)</f>
        <v>0</v>
      </c>
      <c r="G94" s="705">
        <f>SUM(G92:G93)</f>
        <v>0</v>
      </c>
      <c r="H94" s="705">
        <f>SUM(H92:H93)</f>
        <v>0</v>
      </c>
    </row>
    <row r="95" spans="2:8" ht="15" customHeight="1">
      <c r="B95" s="1028">
        <v>13</v>
      </c>
      <c r="C95" s="1126" t="s">
        <v>1062</v>
      </c>
      <c r="D95" s="1126"/>
      <c r="E95" s="1364"/>
      <c r="F95" s="1020">
        <f>'แบบฟอร์มที่ 3 - 3.1'!F95</f>
        <v>0</v>
      </c>
      <c r="G95" s="694">
        <f>-F95</f>
        <v>0</v>
      </c>
      <c r="H95" s="858">
        <f>F95+G95</f>
        <v>0</v>
      </c>
    </row>
    <row r="96" spans="2:8" ht="15" customHeight="1">
      <c r="B96" s="1419">
        <v>14</v>
      </c>
      <c r="C96" s="1126" t="s">
        <v>1063</v>
      </c>
      <c r="D96" s="1126"/>
      <c r="E96" s="1364"/>
      <c r="F96" s="702"/>
      <c r="G96" s="702"/>
      <c r="H96" s="702"/>
    </row>
    <row r="97" spans="2:8" s="342" customFormat="1" ht="15.95" customHeight="1">
      <c r="B97" s="1568"/>
      <c r="C97" s="1030" t="s">
        <v>524</v>
      </c>
      <c r="D97" s="1364" t="s">
        <v>1002</v>
      </c>
      <c r="E97" s="1415"/>
      <c r="F97" s="1020">
        <f>'แบบฟอร์มที่ 3 - 3.1'!F97</f>
        <v>0</v>
      </c>
      <c r="G97" s="695">
        <f>H97-F97</f>
        <v>0</v>
      </c>
      <c r="H97" s="1020">
        <f>'แบบฟอร์มที่ 3 - 3.1'!H97</f>
        <v>0</v>
      </c>
    </row>
    <row r="98" spans="2:8" s="342" customFormat="1" ht="15.95" customHeight="1" thickBot="1">
      <c r="B98" s="1568"/>
      <c r="C98" s="1031" t="s">
        <v>530</v>
      </c>
      <c r="D98" s="1557" t="str">
        <f>'แบบฟอร์มที่ 3 - 3.1'!D98:E98</f>
        <v>อื่นๆ (ระบุรายละเอียด)</v>
      </c>
      <c r="E98" s="1558"/>
      <c r="F98" s="1020">
        <f>'แบบฟอร์มที่ 3 - 3.1'!F98</f>
        <v>0</v>
      </c>
      <c r="G98" s="695">
        <f>H98-F98</f>
        <v>0</v>
      </c>
      <c r="H98" s="1020">
        <f>'แบบฟอร์มที่ 3 - 3.1'!H98</f>
        <v>0</v>
      </c>
    </row>
    <row r="99" spans="2:8" s="342" customFormat="1" ht="13.5" hidden="1" thickBot="1">
      <c r="B99" s="1568"/>
      <c r="C99" s="1031" t="s">
        <v>531</v>
      </c>
      <c r="D99" s="1557" t="str">
        <f>'แบบฟอร์มที่ 3 - 3.1'!D99:E99</f>
        <v>อื่นๆ (ระบุรายละเอียด)</v>
      </c>
      <c r="E99" s="1558"/>
      <c r="F99" s="1020">
        <f>'แบบฟอร์มที่ 3 - 3.1'!F99</f>
        <v>0</v>
      </c>
      <c r="G99" s="695">
        <f t="shared" ref="G99:G122" si="2">H99-F99</f>
        <v>0</v>
      </c>
      <c r="H99" s="1020">
        <f>'แบบฟอร์มที่ 3 - 3.1'!H99</f>
        <v>0</v>
      </c>
    </row>
    <row r="100" spans="2:8" s="342" customFormat="1" ht="15" hidden="1" customHeight="1">
      <c r="B100" s="1568"/>
      <c r="C100" s="1031" t="s">
        <v>533</v>
      </c>
      <c r="D100" s="1557" t="str">
        <f>'แบบฟอร์มที่ 3 - 3.1'!D100:E100</f>
        <v>อื่นๆ (ระบุรายละเอียด)</v>
      </c>
      <c r="E100" s="1558"/>
      <c r="F100" s="1020">
        <f>'แบบฟอร์มที่ 3 - 3.1'!F100</f>
        <v>0</v>
      </c>
      <c r="G100" s="695">
        <f t="shared" si="2"/>
        <v>0</v>
      </c>
      <c r="H100" s="1020">
        <f>'แบบฟอร์มที่ 3 - 3.1'!H100</f>
        <v>0</v>
      </c>
    </row>
    <row r="101" spans="2:8" s="342" customFormat="1" ht="15" hidden="1" customHeight="1">
      <c r="B101" s="1568"/>
      <c r="C101" s="1023" t="s">
        <v>532</v>
      </c>
      <c r="D101" s="1557" t="str">
        <f>'แบบฟอร์มที่ 3 - 3.1'!D101:E101</f>
        <v>อื่นๆ (ระบุรายละเอียด)</v>
      </c>
      <c r="E101" s="1558"/>
      <c r="F101" s="1020">
        <f>'แบบฟอร์มที่ 3 - 3.1'!F101</f>
        <v>0</v>
      </c>
      <c r="G101" s="695">
        <f t="shared" si="2"/>
        <v>0</v>
      </c>
      <c r="H101" s="1020">
        <f>'แบบฟอร์มที่ 3 - 3.1'!H101</f>
        <v>0</v>
      </c>
    </row>
    <row r="102" spans="2:8" s="342" customFormat="1" ht="15" hidden="1" customHeight="1">
      <c r="B102" s="1568"/>
      <c r="C102" s="1023" t="s">
        <v>541</v>
      </c>
      <c r="D102" s="1557" t="str">
        <f>'แบบฟอร์มที่ 3 - 3.1'!D102:E102</f>
        <v>อื่นๆ (ระบุรายละเอียด)</v>
      </c>
      <c r="E102" s="1558"/>
      <c r="F102" s="1020">
        <f>'แบบฟอร์มที่ 3 - 3.1'!F102</f>
        <v>0</v>
      </c>
      <c r="G102" s="695">
        <f t="shared" si="2"/>
        <v>0</v>
      </c>
      <c r="H102" s="1020">
        <f>'แบบฟอร์มที่ 3 - 3.1'!H102</f>
        <v>0</v>
      </c>
    </row>
    <row r="103" spans="2:8" s="342" customFormat="1" ht="15" hidden="1" customHeight="1">
      <c r="B103" s="1568"/>
      <c r="C103" s="1023" t="s">
        <v>542</v>
      </c>
      <c r="D103" s="1557" t="str">
        <f>'แบบฟอร์มที่ 3 - 3.1'!D103:E103</f>
        <v>อื่นๆ (ระบุรายละเอียด)</v>
      </c>
      <c r="E103" s="1558"/>
      <c r="F103" s="1020">
        <f>'แบบฟอร์มที่ 3 - 3.1'!F103</f>
        <v>0</v>
      </c>
      <c r="G103" s="695">
        <f t="shared" si="2"/>
        <v>0</v>
      </c>
      <c r="H103" s="1020">
        <f>'แบบฟอร์มที่ 3 - 3.1'!H103</f>
        <v>0</v>
      </c>
    </row>
    <row r="104" spans="2:8" s="342" customFormat="1" ht="15" hidden="1" customHeight="1">
      <c r="B104" s="1568"/>
      <c r="C104" s="1023" t="s">
        <v>543</v>
      </c>
      <c r="D104" s="1557" t="str">
        <f>'แบบฟอร์มที่ 3 - 3.1'!D104:E104</f>
        <v>อื่นๆ (ระบุรายละเอียด)</v>
      </c>
      <c r="E104" s="1558"/>
      <c r="F104" s="1020">
        <f>'แบบฟอร์มที่ 3 - 3.1'!F104</f>
        <v>0</v>
      </c>
      <c r="G104" s="695">
        <f t="shared" si="2"/>
        <v>0</v>
      </c>
      <c r="H104" s="1020">
        <f>'แบบฟอร์มที่ 3 - 3.1'!H104</f>
        <v>0</v>
      </c>
    </row>
    <row r="105" spans="2:8" s="342" customFormat="1" ht="15" hidden="1" customHeight="1">
      <c r="B105" s="1568"/>
      <c r="C105" s="1023" t="s">
        <v>544</v>
      </c>
      <c r="D105" s="1557" t="str">
        <f>'แบบฟอร์มที่ 3 - 3.1'!D105:E105</f>
        <v>อื่นๆ (ระบุรายละเอียด)</v>
      </c>
      <c r="E105" s="1558"/>
      <c r="F105" s="1020">
        <f>'แบบฟอร์มที่ 3 - 3.1'!F105</f>
        <v>0</v>
      </c>
      <c r="G105" s="695">
        <f t="shared" si="2"/>
        <v>0</v>
      </c>
      <c r="H105" s="1020">
        <f>'แบบฟอร์มที่ 3 - 3.1'!H105</f>
        <v>0</v>
      </c>
    </row>
    <row r="106" spans="2:8" s="342" customFormat="1" ht="0.6" hidden="1" customHeight="1">
      <c r="B106" s="1568"/>
      <c r="C106" s="1023" t="s">
        <v>545</v>
      </c>
      <c r="D106" s="1557" t="str">
        <f>'แบบฟอร์มที่ 3 - 3.1'!D106:E106</f>
        <v>อื่นๆ (ระบุรายละเอียด)</v>
      </c>
      <c r="E106" s="1558"/>
      <c r="F106" s="1020">
        <f>'แบบฟอร์มที่ 3 - 3.1'!F106</f>
        <v>0</v>
      </c>
      <c r="G106" s="695">
        <f t="shared" si="2"/>
        <v>0</v>
      </c>
      <c r="H106" s="1020">
        <f>'แบบฟอร์มที่ 3 - 3.1'!H106</f>
        <v>0</v>
      </c>
    </row>
    <row r="107" spans="2:8" s="342" customFormat="1" ht="15" hidden="1" customHeight="1">
      <c r="B107" s="1568"/>
      <c r="C107" s="1023" t="s">
        <v>546</v>
      </c>
      <c r="D107" s="1557" t="str">
        <f>'แบบฟอร์มที่ 3 - 3.1'!D107:E107</f>
        <v>อื่นๆ (ระบุรายละเอียด)</v>
      </c>
      <c r="E107" s="1558"/>
      <c r="F107" s="1020">
        <f>'แบบฟอร์มที่ 3 - 3.1'!F107</f>
        <v>0</v>
      </c>
      <c r="G107" s="695">
        <f t="shared" si="2"/>
        <v>0</v>
      </c>
      <c r="H107" s="1020">
        <f>'แบบฟอร์มที่ 3 - 3.1'!H107</f>
        <v>0</v>
      </c>
    </row>
    <row r="108" spans="2:8" s="342" customFormat="1" ht="15" hidden="1" customHeight="1">
      <c r="B108" s="1568"/>
      <c r="C108" s="1023" t="s">
        <v>919</v>
      </c>
      <c r="D108" s="1557" t="str">
        <f>'แบบฟอร์มที่ 3 - 3.1'!D108:E108</f>
        <v>อื่นๆ (ระบุรายละเอียด)</v>
      </c>
      <c r="E108" s="1558"/>
      <c r="F108" s="1020">
        <f>'แบบฟอร์มที่ 3 - 3.1'!F108</f>
        <v>0</v>
      </c>
      <c r="G108" s="695">
        <f t="shared" si="2"/>
        <v>0</v>
      </c>
      <c r="H108" s="1020">
        <f>'แบบฟอร์มที่ 3 - 3.1'!H108</f>
        <v>0</v>
      </c>
    </row>
    <row r="109" spans="2:8" s="342" customFormat="1" ht="15" hidden="1" customHeight="1">
      <c r="B109" s="1568"/>
      <c r="C109" s="1023" t="s">
        <v>920</v>
      </c>
      <c r="D109" s="1557" t="str">
        <f>'แบบฟอร์มที่ 3 - 3.1'!D109:E109</f>
        <v>อื่นๆ (ระบุรายละเอียด)</v>
      </c>
      <c r="E109" s="1558"/>
      <c r="F109" s="1020">
        <f>'แบบฟอร์มที่ 3 - 3.1'!F109</f>
        <v>0</v>
      </c>
      <c r="G109" s="695">
        <f t="shared" si="2"/>
        <v>0</v>
      </c>
      <c r="H109" s="1020">
        <f>'แบบฟอร์มที่ 3 - 3.1'!H109</f>
        <v>0</v>
      </c>
    </row>
    <row r="110" spans="2:8" s="342" customFormat="1" ht="15" hidden="1" customHeight="1">
      <c r="B110" s="1568"/>
      <c r="C110" s="1023" t="s">
        <v>921</v>
      </c>
      <c r="D110" s="1557" t="str">
        <f>'แบบฟอร์มที่ 3 - 3.1'!D110:E110</f>
        <v>อื่นๆ (ระบุรายละเอียด)</v>
      </c>
      <c r="E110" s="1558"/>
      <c r="F110" s="1020">
        <f>'แบบฟอร์มที่ 3 - 3.1'!F110</f>
        <v>0</v>
      </c>
      <c r="G110" s="695">
        <f t="shared" si="2"/>
        <v>0</v>
      </c>
      <c r="H110" s="1020">
        <f>'แบบฟอร์มที่ 3 - 3.1'!H110</f>
        <v>0</v>
      </c>
    </row>
    <row r="111" spans="2:8" s="342" customFormat="1" ht="15" hidden="1" customHeight="1">
      <c r="B111" s="1568"/>
      <c r="C111" s="1023" t="s">
        <v>922</v>
      </c>
      <c r="D111" s="1557" t="str">
        <f>'แบบฟอร์มที่ 3 - 3.1'!D111:E111</f>
        <v>อื่นๆ (ระบุรายละเอียด)</v>
      </c>
      <c r="E111" s="1558"/>
      <c r="F111" s="1020">
        <f>'แบบฟอร์มที่ 3 - 3.1'!F111</f>
        <v>0</v>
      </c>
      <c r="G111" s="695">
        <f t="shared" si="2"/>
        <v>0</v>
      </c>
      <c r="H111" s="1020">
        <f>'แบบฟอร์มที่ 3 - 3.1'!H111</f>
        <v>0</v>
      </c>
    </row>
    <row r="112" spans="2:8" s="342" customFormat="1" ht="15" hidden="1" customHeight="1">
      <c r="B112" s="1568"/>
      <c r="C112" s="1023" t="s">
        <v>923</v>
      </c>
      <c r="D112" s="1557" t="str">
        <f>'แบบฟอร์มที่ 3 - 3.1'!D112:E112</f>
        <v>อื่นๆ (ระบุรายละเอียด)</v>
      </c>
      <c r="E112" s="1558"/>
      <c r="F112" s="1020">
        <f>'แบบฟอร์มที่ 3 - 3.1'!F112</f>
        <v>0</v>
      </c>
      <c r="G112" s="695">
        <f t="shared" si="2"/>
        <v>0</v>
      </c>
      <c r="H112" s="1020">
        <f>'แบบฟอร์มที่ 3 - 3.1'!H112</f>
        <v>0</v>
      </c>
    </row>
    <row r="113" spans="1:238" s="342" customFormat="1" ht="15" hidden="1" customHeight="1">
      <c r="B113" s="1568"/>
      <c r="C113" s="1023" t="s">
        <v>924</v>
      </c>
      <c r="D113" s="1557" t="str">
        <f>'แบบฟอร์มที่ 3 - 3.1'!D113:E113</f>
        <v>อื่นๆ (ระบุรายละเอียด)</v>
      </c>
      <c r="E113" s="1558"/>
      <c r="F113" s="1020">
        <f>'แบบฟอร์มที่ 3 - 3.1'!F113</f>
        <v>0</v>
      </c>
      <c r="G113" s="695">
        <f t="shared" si="2"/>
        <v>0</v>
      </c>
      <c r="H113" s="1020">
        <f>'แบบฟอร์มที่ 3 - 3.1'!H113</f>
        <v>0</v>
      </c>
    </row>
    <row r="114" spans="1:238" s="342" customFormat="1" ht="15" hidden="1" customHeight="1">
      <c r="B114" s="1568"/>
      <c r="C114" s="1023" t="s">
        <v>925</v>
      </c>
      <c r="D114" s="1557" t="str">
        <f>'แบบฟอร์มที่ 3 - 3.1'!D114:E114</f>
        <v>อื่นๆ (ระบุรายละเอียด)</v>
      </c>
      <c r="E114" s="1558"/>
      <c r="F114" s="1020">
        <f>'แบบฟอร์มที่ 3 - 3.1'!F114</f>
        <v>0</v>
      </c>
      <c r="G114" s="695">
        <f t="shared" si="2"/>
        <v>0</v>
      </c>
      <c r="H114" s="1020">
        <f>'แบบฟอร์มที่ 3 - 3.1'!H114</f>
        <v>0</v>
      </c>
    </row>
    <row r="115" spans="1:238" s="342" customFormat="1" ht="15" hidden="1" customHeight="1">
      <c r="B115" s="1568"/>
      <c r="C115" s="1023" t="s">
        <v>926</v>
      </c>
      <c r="D115" s="1557" t="str">
        <f>'แบบฟอร์มที่ 3 - 3.1'!D115:E115</f>
        <v>อื่นๆ (ระบุรายละเอียด)</v>
      </c>
      <c r="E115" s="1558"/>
      <c r="F115" s="1020">
        <f>'แบบฟอร์มที่ 3 - 3.1'!F115</f>
        <v>0</v>
      </c>
      <c r="G115" s="695">
        <f t="shared" si="2"/>
        <v>0</v>
      </c>
      <c r="H115" s="1020">
        <f>'แบบฟอร์มที่ 3 - 3.1'!H115</f>
        <v>0</v>
      </c>
    </row>
    <row r="116" spans="1:238" s="342" customFormat="1" ht="15" hidden="1" customHeight="1">
      <c r="B116" s="1568"/>
      <c r="C116" s="1023" t="s">
        <v>927</v>
      </c>
      <c r="D116" s="1557" t="str">
        <f>'แบบฟอร์มที่ 3 - 3.1'!D116:E116</f>
        <v>อื่นๆ (ระบุรายละเอียด)</v>
      </c>
      <c r="E116" s="1558"/>
      <c r="F116" s="1020">
        <f>'แบบฟอร์มที่ 3 - 3.1'!F116</f>
        <v>0</v>
      </c>
      <c r="G116" s="695">
        <f t="shared" si="2"/>
        <v>0</v>
      </c>
      <c r="H116" s="1020">
        <f>'แบบฟอร์มที่ 3 - 3.1'!H116</f>
        <v>0</v>
      </c>
    </row>
    <row r="117" spans="1:238" s="342" customFormat="1" ht="15" hidden="1" customHeight="1">
      <c r="B117" s="1568"/>
      <c r="C117" s="1023" t="s">
        <v>928</v>
      </c>
      <c r="D117" s="1557" t="str">
        <f>'แบบฟอร์มที่ 3 - 3.1'!D117:E117</f>
        <v>อื่นๆ (ระบุรายละเอียด)</v>
      </c>
      <c r="E117" s="1558"/>
      <c r="F117" s="1020">
        <f>'แบบฟอร์มที่ 3 - 3.1'!F117</f>
        <v>0</v>
      </c>
      <c r="G117" s="695">
        <f t="shared" si="2"/>
        <v>0</v>
      </c>
      <c r="H117" s="1020">
        <f>'แบบฟอร์มที่ 3 - 3.1'!H117</f>
        <v>0</v>
      </c>
    </row>
    <row r="118" spans="1:238" s="342" customFormat="1" ht="15" hidden="1" customHeight="1">
      <c r="B118" s="1568"/>
      <c r="C118" s="1023" t="s">
        <v>929</v>
      </c>
      <c r="D118" s="1557" t="str">
        <f>'แบบฟอร์มที่ 3 - 3.1'!D118:E118</f>
        <v>อื่นๆ (ระบุรายละเอียด)</v>
      </c>
      <c r="E118" s="1558"/>
      <c r="F118" s="1020">
        <f>'แบบฟอร์มที่ 3 - 3.1'!F118</f>
        <v>0</v>
      </c>
      <c r="G118" s="695">
        <f t="shared" si="2"/>
        <v>0</v>
      </c>
      <c r="H118" s="1020">
        <f>'แบบฟอร์มที่ 3 - 3.1'!H118</f>
        <v>0</v>
      </c>
    </row>
    <row r="119" spans="1:238" s="342" customFormat="1" ht="15" hidden="1" customHeight="1">
      <c r="B119" s="1568"/>
      <c r="C119" s="1023" t="s">
        <v>930</v>
      </c>
      <c r="D119" s="1557" t="str">
        <f>'แบบฟอร์มที่ 3 - 3.1'!D119:E119</f>
        <v>อื่นๆ (ระบุรายละเอียด)</v>
      </c>
      <c r="E119" s="1558"/>
      <c r="F119" s="1020">
        <f>'แบบฟอร์มที่ 3 - 3.1'!F119</f>
        <v>0</v>
      </c>
      <c r="G119" s="695">
        <f t="shared" si="2"/>
        <v>0</v>
      </c>
      <c r="H119" s="1020">
        <f>'แบบฟอร์มที่ 3 - 3.1'!H119</f>
        <v>0</v>
      </c>
    </row>
    <row r="120" spans="1:238" s="342" customFormat="1" ht="15" hidden="1" customHeight="1">
      <c r="B120" s="1568"/>
      <c r="C120" s="1023" t="s">
        <v>931</v>
      </c>
      <c r="D120" s="1557" t="str">
        <f>'แบบฟอร์มที่ 3 - 3.1'!D120:E120</f>
        <v>อื่นๆ (ระบุรายละเอียด)</v>
      </c>
      <c r="E120" s="1558"/>
      <c r="F120" s="1020">
        <f>'แบบฟอร์มที่ 3 - 3.1'!F120</f>
        <v>0</v>
      </c>
      <c r="G120" s="695">
        <f t="shared" si="2"/>
        <v>0</v>
      </c>
      <c r="H120" s="1020">
        <f>'แบบฟอร์มที่ 3 - 3.1'!H120</f>
        <v>0</v>
      </c>
    </row>
    <row r="121" spans="1:238" s="342" customFormat="1" ht="15" hidden="1" customHeight="1">
      <c r="B121" s="1568"/>
      <c r="C121" s="1023" t="s">
        <v>932</v>
      </c>
      <c r="D121" s="1557" t="str">
        <f>'แบบฟอร์มที่ 3 - 3.1'!D121:E121</f>
        <v>อื่นๆ (ระบุรายละเอียด)</v>
      </c>
      <c r="E121" s="1558"/>
      <c r="F121" s="1020">
        <f>'แบบฟอร์มที่ 3 - 3.1'!F121</f>
        <v>0</v>
      </c>
      <c r="G121" s="695">
        <f t="shared" si="2"/>
        <v>0</v>
      </c>
      <c r="H121" s="1020">
        <f>'แบบฟอร์มที่ 3 - 3.1'!H121</f>
        <v>0</v>
      </c>
    </row>
    <row r="122" spans="1:238" s="342" customFormat="1" ht="15" hidden="1" customHeight="1" thickBot="1">
      <c r="B122" s="1568"/>
      <c r="C122" s="1023" t="s">
        <v>933</v>
      </c>
      <c r="D122" s="1557" t="str">
        <f>'แบบฟอร์มที่ 3 - 3.1'!D122:E122</f>
        <v>อื่นๆ (ระบุรายละเอียด)</v>
      </c>
      <c r="E122" s="1558"/>
      <c r="F122" s="1020">
        <f>'แบบฟอร์มที่ 3 - 3.1'!F122</f>
        <v>0</v>
      </c>
      <c r="G122" s="695">
        <f t="shared" si="2"/>
        <v>0</v>
      </c>
      <c r="H122" s="1020">
        <f>'แบบฟอร์มที่ 3 - 3.1'!H122</f>
        <v>0</v>
      </c>
    </row>
    <row r="123" spans="1:238" s="342" customFormat="1" ht="15" customHeight="1" thickBot="1">
      <c r="B123" s="1569"/>
      <c r="C123" s="1559" t="s">
        <v>1064</v>
      </c>
      <c r="D123" s="1560"/>
      <c r="E123" s="1560"/>
      <c r="F123" s="705">
        <f>SUM(F97:F122)</f>
        <v>0</v>
      </c>
      <c r="G123" s="705">
        <f>SUM(G97:G122)</f>
        <v>0</v>
      </c>
      <c r="H123" s="705">
        <f>SUM(H97:H122)</f>
        <v>0</v>
      </c>
    </row>
    <row r="124" spans="1:238" s="342" customFormat="1" ht="15" customHeight="1">
      <c r="B124" s="1032">
        <v>15</v>
      </c>
      <c r="C124" s="1561" t="s">
        <v>1065</v>
      </c>
      <c r="D124" s="1562"/>
      <c r="E124" s="1562"/>
      <c r="F124" s="1020">
        <f>'แบบฟอร์มที่ 3 - 3.1'!F124</f>
        <v>0</v>
      </c>
      <c r="G124" s="861">
        <f>H124-F124</f>
        <v>0</v>
      </c>
      <c r="H124" s="1020">
        <f>'แบบฟอร์มที่ 3 - 3.1'!H124</f>
        <v>0</v>
      </c>
    </row>
    <row r="125" spans="1:238" ht="15" customHeight="1" thickBot="1">
      <c r="B125" s="1028">
        <v>16</v>
      </c>
      <c r="C125" s="1563" t="s">
        <v>1066</v>
      </c>
      <c r="D125" s="1564"/>
      <c r="E125" s="1564"/>
      <c r="F125" s="1020">
        <f>'แบบฟอร์มที่ 3 - 3.1'!F125</f>
        <v>0</v>
      </c>
      <c r="G125" s="695">
        <f>+H125-F125</f>
        <v>0</v>
      </c>
      <c r="H125" s="1020">
        <f>'แบบฟอร์มที่ 3 - 3.1'!H125</f>
        <v>0</v>
      </c>
    </row>
    <row r="126" spans="1:238" ht="15" customHeight="1" thickBot="1">
      <c r="B126" s="1033">
        <v>17</v>
      </c>
      <c r="C126" s="1565" t="s">
        <v>1067</v>
      </c>
      <c r="D126" s="1566"/>
      <c r="E126" s="1567"/>
      <c r="F126" s="1034">
        <f>+F34+F66+F67+F71+F75+F81+F82+F125+F87+F88+F89+F90+F94+F95+F123+F124</f>
        <v>0</v>
      </c>
      <c r="G126" s="1034">
        <f>+G34+G66+G67+G71+G75+G81+G82+G125+G87+G88+G89+G90+G94+G95+G123+G124</f>
        <v>0</v>
      </c>
      <c r="H126" s="1053">
        <f>+H34+H66+H67+H71+H75+H81+H82+H125+H87+H88+H89+H90+H94+H95+H123+H124</f>
        <v>0</v>
      </c>
    </row>
    <row r="127" spans="1:238" s="414" customFormat="1">
      <c r="A127" s="337"/>
      <c r="B127" s="333"/>
      <c r="C127" s="333"/>
      <c r="D127" s="333"/>
      <c r="E127" s="333"/>
      <c r="F127" s="413"/>
      <c r="G127" s="413"/>
      <c r="H127" s="413"/>
      <c r="I127" s="337"/>
      <c r="J127" s="337"/>
      <c r="K127" s="337"/>
      <c r="L127" s="337"/>
      <c r="M127" s="337"/>
      <c r="N127" s="337"/>
      <c r="O127" s="337"/>
      <c r="P127" s="337"/>
      <c r="Q127" s="337"/>
      <c r="R127" s="337"/>
      <c r="S127" s="337"/>
      <c r="T127" s="337"/>
      <c r="U127" s="337"/>
      <c r="V127" s="337"/>
      <c r="W127" s="337"/>
      <c r="X127" s="337"/>
      <c r="Y127" s="337"/>
      <c r="Z127" s="337"/>
      <c r="AA127" s="337"/>
      <c r="AB127" s="337"/>
      <c r="AC127" s="337"/>
      <c r="AD127" s="337"/>
      <c r="AE127" s="337"/>
      <c r="AF127" s="337"/>
      <c r="AG127" s="337"/>
      <c r="AH127" s="337"/>
      <c r="AI127" s="337"/>
      <c r="AJ127" s="337"/>
      <c r="AK127" s="337"/>
      <c r="AL127" s="337"/>
      <c r="AM127" s="337"/>
      <c r="AN127" s="337"/>
      <c r="AO127" s="337"/>
      <c r="AP127" s="337"/>
      <c r="AQ127" s="337"/>
      <c r="AR127" s="337"/>
      <c r="AS127" s="337"/>
      <c r="AT127" s="337"/>
      <c r="AU127" s="337"/>
      <c r="AV127" s="337"/>
      <c r="AW127" s="337"/>
      <c r="AX127" s="337"/>
      <c r="AY127" s="337"/>
      <c r="AZ127" s="337"/>
      <c r="BA127" s="337"/>
      <c r="BB127" s="337"/>
      <c r="BC127" s="337"/>
      <c r="BD127" s="337"/>
      <c r="BE127" s="337"/>
      <c r="BF127" s="337"/>
      <c r="BG127" s="337"/>
      <c r="BH127" s="337"/>
      <c r="BI127" s="337"/>
      <c r="BJ127" s="337"/>
      <c r="BK127" s="337"/>
      <c r="BL127" s="337"/>
      <c r="BM127" s="337"/>
      <c r="BN127" s="337"/>
      <c r="BO127" s="337"/>
      <c r="BP127" s="337"/>
      <c r="BQ127" s="337"/>
      <c r="BR127" s="337"/>
      <c r="BS127" s="337"/>
      <c r="BT127" s="337"/>
      <c r="BU127" s="337"/>
      <c r="BV127" s="337"/>
      <c r="BW127" s="337"/>
      <c r="BX127" s="337"/>
      <c r="BY127" s="337"/>
      <c r="BZ127" s="337"/>
      <c r="CA127" s="337"/>
      <c r="CB127" s="337"/>
      <c r="CC127" s="337"/>
      <c r="CD127" s="337"/>
      <c r="CE127" s="337"/>
      <c r="CF127" s="337"/>
      <c r="CG127" s="337"/>
      <c r="CH127" s="337"/>
      <c r="CI127" s="337"/>
      <c r="CJ127" s="337"/>
      <c r="CK127" s="337"/>
      <c r="CL127" s="337"/>
      <c r="CM127" s="337"/>
      <c r="CN127" s="337"/>
      <c r="CO127" s="337"/>
      <c r="CP127" s="337"/>
      <c r="CQ127" s="337"/>
      <c r="CR127" s="337"/>
      <c r="CS127" s="337"/>
      <c r="CT127" s="337"/>
      <c r="CU127" s="337"/>
      <c r="CV127" s="337"/>
      <c r="CW127" s="337"/>
      <c r="CX127" s="337"/>
      <c r="CY127" s="337"/>
      <c r="CZ127" s="337"/>
      <c r="DA127" s="337"/>
      <c r="DB127" s="337"/>
      <c r="DC127" s="337"/>
      <c r="DD127" s="337"/>
      <c r="DE127" s="337"/>
      <c r="DF127" s="337"/>
      <c r="DG127" s="337"/>
      <c r="DH127" s="337"/>
      <c r="DI127" s="337"/>
      <c r="DJ127" s="337"/>
      <c r="DK127" s="337"/>
      <c r="DL127" s="337"/>
      <c r="DM127" s="337"/>
      <c r="DN127" s="337"/>
      <c r="DO127" s="337"/>
      <c r="DP127" s="337"/>
      <c r="DQ127" s="337"/>
      <c r="DR127" s="337"/>
      <c r="DS127" s="337"/>
      <c r="DT127" s="337"/>
      <c r="DU127" s="337"/>
      <c r="DV127" s="337"/>
      <c r="DW127" s="337"/>
      <c r="DX127" s="337"/>
      <c r="DY127" s="337"/>
      <c r="DZ127" s="337"/>
      <c r="EA127" s="337"/>
      <c r="EB127" s="337"/>
      <c r="EC127" s="337"/>
      <c r="ED127" s="337"/>
      <c r="EE127" s="337"/>
      <c r="EF127" s="337"/>
      <c r="EG127" s="337"/>
      <c r="EH127" s="337"/>
      <c r="EI127" s="337"/>
      <c r="EJ127" s="337"/>
      <c r="EK127" s="337"/>
      <c r="EL127" s="337"/>
      <c r="EM127" s="337"/>
      <c r="EN127" s="337"/>
      <c r="EO127" s="337"/>
      <c r="EP127" s="337"/>
      <c r="EQ127" s="337"/>
      <c r="ER127" s="337"/>
      <c r="ES127" s="337"/>
      <c r="ET127" s="337"/>
      <c r="EU127" s="337"/>
      <c r="EV127" s="337"/>
      <c r="EW127" s="337"/>
      <c r="EX127" s="337"/>
      <c r="EY127" s="337"/>
      <c r="EZ127" s="337"/>
      <c r="FA127" s="337"/>
      <c r="FB127" s="337"/>
      <c r="FC127" s="337"/>
      <c r="FD127" s="337"/>
      <c r="FE127" s="337"/>
      <c r="FF127" s="337"/>
      <c r="FG127" s="337"/>
      <c r="FH127" s="337"/>
      <c r="FI127" s="337"/>
      <c r="FJ127" s="337"/>
      <c r="FK127" s="337"/>
      <c r="FL127" s="337"/>
      <c r="FM127" s="337"/>
      <c r="FN127" s="337"/>
      <c r="FO127" s="337"/>
      <c r="FP127" s="337"/>
      <c r="FQ127" s="337"/>
      <c r="FR127" s="337"/>
      <c r="FS127" s="337"/>
      <c r="FT127" s="337"/>
      <c r="FU127" s="337"/>
      <c r="FV127" s="337"/>
      <c r="FW127" s="337"/>
      <c r="FX127" s="337"/>
      <c r="FY127" s="337"/>
      <c r="FZ127" s="337"/>
      <c r="GA127" s="337"/>
      <c r="GB127" s="337"/>
      <c r="GC127" s="337"/>
      <c r="GD127" s="337"/>
      <c r="GE127" s="337"/>
      <c r="GF127" s="337"/>
      <c r="GG127" s="337"/>
      <c r="GH127" s="337"/>
      <c r="GI127" s="337"/>
      <c r="GJ127" s="337"/>
      <c r="GK127" s="337"/>
      <c r="GL127" s="337"/>
      <c r="GM127" s="337"/>
      <c r="GN127" s="337"/>
      <c r="GO127" s="337"/>
      <c r="GP127" s="337"/>
      <c r="GQ127" s="337"/>
      <c r="GR127" s="337"/>
      <c r="GS127" s="337"/>
      <c r="GT127" s="337"/>
      <c r="GU127" s="337"/>
      <c r="GV127" s="337"/>
      <c r="GW127" s="337"/>
      <c r="GX127" s="337"/>
      <c r="GY127" s="337"/>
      <c r="GZ127" s="337"/>
      <c r="HA127" s="337"/>
      <c r="HB127" s="337"/>
      <c r="HC127" s="337"/>
      <c r="HD127" s="337"/>
      <c r="HE127" s="337"/>
      <c r="HF127" s="337"/>
      <c r="HG127" s="337"/>
      <c r="HH127" s="337"/>
      <c r="HI127" s="337"/>
      <c r="HJ127" s="337"/>
      <c r="HK127" s="337"/>
      <c r="HL127" s="337"/>
      <c r="HM127" s="337"/>
      <c r="HN127" s="337"/>
      <c r="HO127" s="337"/>
      <c r="HP127" s="337"/>
      <c r="HQ127" s="337"/>
      <c r="HR127" s="337"/>
      <c r="HS127" s="337"/>
      <c r="HT127" s="337"/>
      <c r="HU127" s="337"/>
      <c r="HV127" s="337"/>
      <c r="HW127" s="337"/>
      <c r="HX127" s="337"/>
      <c r="HY127" s="337"/>
      <c r="HZ127" s="337"/>
      <c r="IA127" s="337"/>
      <c r="IB127" s="337"/>
      <c r="IC127" s="337"/>
      <c r="ID127" s="337"/>
    </row>
    <row r="128" spans="1:238" s="310" customFormat="1">
      <c r="B128" s="981" t="s">
        <v>941</v>
      </c>
      <c r="C128" s="959"/>
      <c r="D128" s="959"/>
      <c r="E128" s="959"/>
      <c r="F128" s="959"/>
      <c r="G128" s="959"/>
      <c r="H128" s="959"/>
    </row>
    <row r="129" spans="2:8" s="344" customFormat="1">
      <c r="B129" s="337"/>
      <c r="C129" s="1179"/>
      <c r="D129" s="1179"/>
      <c r="E129" s="1179"/>
      <c r="F129" s="1179"/>
      <c r="G129" s="1179"/>
      <c r="H129" s="1179"/>
    </row>
    <row r="130" spans="2:8" s="344" customFormat="1">
      <c r="B130" s="337"/>
      <c r="C130" s="1179"/>
      <c r="D130" s="1179"/>
      <c r="E130" s="1179"/>
      <c r="F130" s="1179"/>
      <c r="G130" s="1179"/>
      <c r="H130" s="1179"/>
    </row>
    <row r="131" spans="2:8" s="310" customFormat="1">
      <c r="B131" s="337"/>
      <c r="C131" s="1180"/>
      <c r="D131" s="1180"/>
      <c r="E131" s="1180"/>
      <c r="F131" s="1180"/>
      <c r="G131" s="1180"/>
      <c r="H131" s="1180"/>
    </row>
    <row r="132" spans="2:8" s="310" customFormat="1" ht="15" customHeight="1">
      <c r="B132" s="337"/>
      <c r="C132" s="1180"/>
      <c r="D132" s="1180"/>
      <c r="E132" s="1180"/>
      <c r="F132" s="1180"/>
      <c r="G132" s="1180"/>
      <c r="H132" s="1180"/>
    </row>
    <row r="133" spans="2:8" s="310" customFormat="1" ht="44.25" customHeight="1">
      <c r="B133" s="337"/>
      <c r="C133" s="1182"/>
      <c r="D133" s="1183"/>
      <c r="E133" s="1183"/>
      <c r="F133" s="1183"/>
      <c r="G133" s="1183"/>
      <c r="H133" s="1183"/>
    </row>
    <row r="134" spans="2:8" s="310" customFormat="1" ht="31.5" customHeight="1">
      <c r="B134" s="303"/>
      <c r="C134" s="1178"/>
      <c r="D134" s="1178"/>
      <c r="E134" s="1181"/>
      <c r="F134" s="1181"/>
      <c r="G134" s="1181"/>
      <c r="H134" s="1181"/>
    </row>
    <row r="135" spans="2:8" s="310" customFormat="1" ht="32.25" customHeight="1">
      <c r="B135" s="337"/>
      <c r="C135" s="848"/>
      <c r="D135" s="848"/>
      <c r="E135" s="474"/>
      <c r="F135" s="474"/>
      <c r="G135" s="474"/>
      <c r="H135" s="474"/>
    </row>
    <row r="136" spans="2:8" s="310" customFormat="1">
      <c r="B136" s="337"/>
      <c r="C136" s="848"/>
      <c r="D136" s="848"/>
      <c r="E136" s="848"/>
      <c r="F136" s="474"/>
      <c r="G136" s="359"/>
      <c r="H136" s="474"/>
    </row>
    <row r="137" spans="2:8" s="310" customFormat="1">
      <c r="B137" s="337"/>
      <c r="C137" s="848"/>
      <c r="D137" s="848"/>
      <c r="E137" s="303"/>
      <c r="F137" s="474"/>
      <c r="G137" s="359"/>
      <c r="H137" s="474"/>
    </row>
    <row r="138" spans="2:8" s="310" customFormat="1">
      <c r="B138" s="337"/>
      <c r="C138" s="848"/>
      <c r="D138" s="848"/>
      <c r="E138" s="848"/>
      <c r="F138" s="474"/>
      <c r="G138" s="359"/>
      <c r="H138" s="475"/>
    </row>
    <row r="139" spans="2:8" s="310" customFormat="1">
      <c r="B139" s="337"/>
      <c r="C139" s="848"/>
      <c r="D139" s="848"/>
      <c r="E139" s="848"/>
      <c r="F139" s="476"/>
      <c r="G139" s="359"/>
      <c r="H139" s="474"/>
    </row>
    <row r="140" spans="2:8">
      <c r="B140" s="313"/>
      <c r="C140" s="1177"/>
      <c r="D140" s="1177"/>
      <c r="E140" s="1177"/>
      <c r="F140" s="1177"/>
      <c r="G140" s="1177"/>
      <c r="H140" s="1177"/>
    </row>
    <row r="141" spans="2:8">
      <c r="B141" s="303"/>
      <c r="C141" s="303"/>
      <c r="D141" s="303"/>
      <c r="E141" s="303"/>
      <c r="F141" s="303"/>
      <c r="G141" s="303"/>
      <c r="H141" s="303"/>
    </row>
    <row r="142" spans="2:8">
      <c r="B142" s="303"/>
      <c r="C142" s="303"/>
      <c r="D142" s="303"/>
      <c r="E142" s="303"/>
      <c r="F142" s="303"/>
      <c r="G142" s="303"/>
      <c r="H142" s="303"/>
    </row>
    <row r="143" spans="2:8">
      <c r="B143" s="303"/>
      <c r="C143" s="303"/>
      <c r="D143" s="303"/>
      <c r="E143" s="303"/>
      <c r="F143" s="303"/>
      <c r="G143" s="303"/>
      <c r="H143" s="303"/>
    </row>
    <row r="144" spans="2:8">
      <c r="B144" s="303"/>
      <c r="C144" s="303"/>
      <c r="D144" s="303"/>
      <c r="E144" s="303"/>
      <c r="F144" s="303"/>
      <c r="G144" s="303"/>
      <c r="H144" s="303"/>
    </row>
    <row r="145" spans="2:8">
      <c r="B145" s="303"/>
      <c r="C145" s="303"/>
      <c r="D145" s="303"/>
      <c r="E145" s="303"/>
      <c r="F145" s="303"/>
      <c r="G145" s="303"/>
      <c r="H145" s="303"/>
    </row>
    <row r="146" spans="2:8">
      <c r="B146" s="303"/>
      <c r="C146" s="303"/>
      <c r="D146" s="303"/>
      <c r="E146" s="303"/>
      <c r="F146" s="303"/>
      <c r="G146" s="303"/>
      <c r="H146" s="303"/>
    </row>
    <row r="147" spans="2:8">
      <c r="B147" s="303"/>
      <c r="C147" s="303"/>
      <c r="D147" s="303"/>
      <c r="E147" s="303"/>
      <c r="F147" s="303"/>
      <c r="G147" s="303"/>
      <c r="H147" s="303"/>
    </row>
    <row r="148" spans="2:8">
      <c r="B148" s="303"/>
      <c r="C148" s="303"/>
      <c r="D148" s="303"/>
      <c r="E148" s="303"/>
      <c r="F148" s="303"/>
      <c r="G148" s="303"/>
      <c r="H148" s="303"/>
    </row>
    <row r="149" spans="2:8">
      <c r="B149" s="303"/>
      <c r="C149" s="303"/>
      <c r="D149" s="303"/>
      <c r="E149" s="303"/>
      <c r="F149" s="303"/>
      <c r="G149" s="303"/>
      <c r="H149" s="303"/>
    </row>
    <row r="150" spans="2:8">
      <c r="B150" s="303"/>
      <c r="C150" s="303"/>
      <c r="D150" s="303"/>
      <c r="E150" s="303"/>
      <c r="F150" s="303"/>
      <c r="G150" s="303"/>
      <c r="H150" s="303"/>
    </row>
    <row r="151" spans="2:8">
      <c r="B151" s="303"/>
      <c r="C151" s="303"/>
      <c r="D151" s="303"/>
      <c r="E151" s="303"/>
      <c r="F151" s="303"/>
      <c r="G151" s="303"/>
      <c r="H151" s="303"/>
    </row>
    <row r="152" spans="2:8">
      <c r="B152" s="303"/>
      <c r="C152" s="303"/>
      <c r="D152" s="303"/>
      <c r="E152" s="303"/>
      <c r="F152" s="303"/>
      <c r="G152" s="303"/>
      <c r="H152" s="303"/>
    </row>
    <row r="153" spans="2:8">
      <c r="B153" s="303"/>
      <c r="C153" s="303"/>
      <c r="D153" s="303"/>
      <c r="E153" s="303"/>
      <c r="F153" s="303"/>
      <c r="G153" s="303"/>
      <c r="H153" s="303"/>
    </row>
    <row r="154" spans="2:8">
      <c r="B154" s="303"/>
      <c r="C154" s="303"/>
      <c r="D154" s="303"/>
      <c r="E154" s="303"/>
      <c r="F154" s="303"/>
      <c r="G154" s="303"/>
      <c r="H154" s="303"/>
    </row>
    <row r="155" spans="2:8">
      <c r="B155" s="303"/>
      <c r="C155" s="303"/>
      <c r="D155" s="303"/>
      <c r="E155" s="303"/>
      <c r="F155" s="303"/>
      <c r="G155" s="303"/>
      <c r="H155" s="303"/>
    </row>
    <row r="156" spans="2:8">
      <c r="B156" s="303"/>
      <c r="C156" s="303"/>
      <c r="D156" s="303"/>
      <c r="E156" s="303"/>
      <c r="F156" s="303"/>
      <c r="G156" s="303"/>
      <c r="H156" s="303"/>
    </row>
    <row r="157" spans="2:8">
      <c r="B157" s="303"/>
      <c r="C157" s="303"/>
      <c r="D157" s="303"/>
      <c r="E157" s="303"/>
      <c r="F157" s="303"/>
      <c r="G157" s="303"/>
      <c r="H157" s="303"/>
    </row>
    <row r="158" spans="2:8">
      <c r="B158" s="303"/>
      <c r="C158" s="303"/>
      <c r="D158" s="303"/>
      <c r="E158" s="303"/>
      <c r="F158" s="303"/>
      <c r="G158" s="303"/>
      <c r="H158" s="303"/>
    </row>
    <row r="159" spans="2:8">
      <c r="B159" s="303"/>
      <c r="C159" s="303"/>
      <c r="D159" s="303"/>
      <c r="E159" s="303"/>
      <c r="F159" s="303"/>
      <c r="G159" s="303"/>
      <c r="H159" s="303"/>
    </row>
    <row r="160" spans="2:8">
      <c r="B160" s="303"/>
      <c r="C160" s="303"/>
      <c r="D160" s="303"/>
      <c r="E160" s="303"/>
      <c r="F160" s="303"/>
      <c r="G160" s="303"/>
      <c r="H160" s="303"/>
    </row>
    <row r="161" spans="2:8">
      <c r="B161" s="303"/>
      <c r="C161" s="303"/>
      <c r="D161" s="303"/>
      <c r="E161" s="303"/>
      <c r="F161" s="303"/>
      <c r="G161" s="303"/>
      <c r="H161" s="303"/>
    </row>
    <row r="162" spans="2:8">
      <c r="B162" s="303"/>
      <c r="C162" s="303"/>
      <c r="D162" s="303"/>
      <c r="E162" s="303"/>
      <c r="F162" s="303"/>
      <c r="G162" s="303"/>
      <c r="H162" s="303"/>
    </row>
    <row r="163" spans="2:8">
      <c r="B163" s="303"/>
      <c r="C163" s="303"/>
      <c r="D163" s="303"/>
      <c r="E163" s="303"/>
      <c r="F163" s="303"/>
      <c r="G163" s="303"/>
      <c r="H163" s="303"/>
    </row>
    <row r="164" spans="2:8">
      <c r="B164" s="303"/>
      <c r="C164" s="303"/>
      <c r="D164" s="303"/>
      <c r="E164" s="303"/>
      <c r="F164" s="303"/>
      <c r="G164" s="303"/>
      <c r="H164" s="303"/>
    </row>
    <row r="165" spans="2:8">
      <c r="B165" s="303"/>
      <c r="C165" s="303"/>
      <c r="D165" s="303"/>
      <c r="E165" s="303"/>
      <c r="F165" s="303"/>
      <c r="G165" s="303"/>
      <c r="H165" s="303"/>
    </row>
    <row r="166" spans="2:8">
      <c r="B166" s="303"/>
      <c r="C166" s="303"/>
      <c r="D166" s="303"/>
      <c r="E166" s="303"/>
      <c r="F166" s="303"/>
      <c r="G166" s="303"/>
      <c r="H166" s="303"/>
    </row>
    <row r="167" spans="2:8">
      <c r="B167" s="303"/>
      <c r="C167" s="303"/>
      <c r="D167" s="303"/>
      <c r="E167" s="303"/>
      <c r="F167" s="303"/>
      <c r="G167" s="303"/>
      <c r="H167" s="303"/>
    </row>
    <row r="168" spans="2:8">
      <c r="B168" s="303"/>
      <c r="C168" s="303"/>
      <c r="D168" s="303"/>
      <c r="E168" s="303"/>
      <c r="F168" s="303"/>
      <c r="G168" s="303"/>
      <c r="H168" s="303"/>
    </row>
    <row r="169" spans="2:8">
      <c r="B169" s="303"/>
      <c r="C169" s="303"/>
      <c r="D169" s="303"/>
      <c r="E169" s="303"/>
      <c r="F169" s="303"/>
      <c r="G169" s="303"/>
      <c r="H169" s="303"/>
    </row>
    <row r="170" spans="2:8">
      <c r="B170" s="303"/>
      <c r="C170" s="303"/>
      <c r="D170" s="303"/>
      <c r="E170" s="303"/>
      <c r="F170" s="303"/>
      <c r="G170" s="303"/>
      <c r="H170" s="303"/>
    </row>
    <row r="171" spans="2:8">
      <c r="B171" s="303"/>
      <c r="C171" s="303"/>
      <c r="D171" s="303"/>
      <c r="E171" s="303"/>
      <c r="F171" s="303"/>
      <c r="G171" s="303"/>
      <c r="H171" s="303"/>
    </row>
    <row r="172" spans="2:8">
      <c r="B172" s="303"/>
      <c r="C172" s="303"/>
      <c r="D172" s="303"/>
      <c r="E172" s="303"/>
      <c r="F172" s="303"/>
      <c r="G172" s="303"/>
      <c r="H172" s="303"/>
    </row>
    <row r="173" spans="2:8">
      <c r="B173" s="303"/>
      <c r="C173" s="303"/>
      <c r="D173" s="303"/>
      <c r="E173" s="303"/>
      <c r="F173" s="303"/>
      <c r="G173" s="303"/>
      <c r="H173" s="303"/>
    </row>
    <row r="174" spans="2:8">
      <c r="B174" s="303"/>
      <c r="C174" s="303"/>
      <c r="D174" s="303"/>
      <c r="E174" s="303"/>
      <c r="F174" s="303"/>
      <c r="G174" s="303"/>
      <c r="H174" s="303"/>
    </row>
    <row r="175" spans="2:8">
      <c r="B175" s="303"/>
      <c r="C175" s="303"/>
      <c r="D175" s="303"/>
      <c r="E175" s="303"/>
      <c r="F175" s="303"/>
      <c r="G175" s="303"/>
      <c r="H175" s="303"/>
    </row>
  </sheetData>
  <sheetProtection password="EE75" sheet="1" objects="1" scenarios="1" formatCells="0" formatColumns="0" formatRows="0" insertColumns="0" insertRows="0"/>
  <mergeCells count="121">
    <mergeCell ref="D21:E21"/>
    <mergeCell ref="D27:E27"/>
    <mergeCell ref="C28:C33"/>
    <mergeCell ref="D28:E28"/>
    <mergeCell ref="D33:E33"/>
    <mergeCell ref="C34:E34"/>
    <mergeCell ref="C21:C27"/>
    <mergeCell ref="C35:E35"/>
    <mergeCell ref="F4:H4"/>
    <mergeCell ref="F5:H5"/>
    <mergeCell ref="B8:E8"/>
    <mergeCell ref="C9:E9"/>
    <mergeCell ref="B10:B34"/>
    <mergeCell ref="C10:E10"/>
    <mergeCell ref="C11:C20"/>
    <mergeCell ref="D11:E11"/>
    <mergeCell ref="D20:E20"/>
    <mergeCell ref="D50:E50"/>
    <mergeCell ref="D51:E51"/>
    <mergeCell ref="D52:E52"/>
    <mergeCell ref="D36:E36"/>
    <mergeCell ref="C37:C39"/>
    <mergeCell ref="D37:E37"/>
    <mergeCell ref="C40:C42"/>
    <mergeCell ref="D40:E40"/>
    <mergeCell ref="D46:E46"/>
    <mergeCell ref="D43:E43"/>
    <mergeCell ref="D44:E44"/>
    <mergeCell ref="D45:E45"/>
    <mergeCell ref="D65:E65"/>
    <mergeCell ref="C66:E66"/>
    <mergeCell ref="C67:E67"/>
    <mergeCell ref="B68:B71"/>
    <mergeCell ref="C68:E68"/>
    <mergeCell ref="D69:E69"/>
    <mergeCell ref="D70:E70"/>
    <mergeCell ref="C71:E71"/>
    <mergeCell ref="B35:B66"/>
    <mergeCell ref="D59:E59"/>
    <mergeCell ref="D60:E60"/>
    <mergeCell ref="D61:E61"/>
    <mergeCell ref="D62:E62"/>
    <mergeCell ref="D63:E63"/>
    <mergeCell ref="D64:E64"/>
    <mergeCell ref="D53:E53"/>
    <mergeCell ref="D54:E54"/>
    <mergeCell ref="D55:E55"/>
    <mergeCell ref="D56:E56"/>
    <mergeCell ref="D57:E57"/>
    <mergeCell ref="D58:E58"/>
    <mergeCell ref="D47:E47"/>
    <mergeCell ref="D48:E48"/>
    <mergeCell ref="D49:E49"/>
    <mergeCell ref="B72:B75"/>
    <mergeCell ref="C72:E72"/>
    <mergeCell ref="D73:E73"/>
    <mergeCell ref="D74:E74"/>
    <mergeCell ref="C75:E75"/>
    <mergeCell ref="B76:B81"/>
    <mergeCell ref="C76:E76"/>
    <mergeCell ref="D77:E77"/>
    <mergeCell ref="D78:E78"/>
    <mergeCell ref="D79:E79"/>
    <mergeCell ref="C88:E88"/>
    <mergeCell ref="C89:E89"/>
    <mergeCell ref="C90:E90"/>
    <mergeCell ref="B91:B94"/>
    <mergeCell ref="C91:E91"/>
    <mergeCell ref="D92:E92"/>
    <mergeCell ref="D93:E93"/>
    <mergeCell ref="C94:E94"/>
    <mergeCell ref="D80:E80"/>
    <mergeCell ref="C81:E81"/>
    <mergeCell ref="C82:E82"/>
    <mergeCell ref="B83:B87"/>
    <mergeCell ref="C83:E83"/>
    <mergeCell ref="D84:E84"/>
    <mergeCell ref="D85:E85"/>
    <mergeCell ref="D86:E86"/>
    <mergeCell ref="C87:E87"/>
    <mergeCell ref="D104:E104"/>
    <mergeCell ref="D105:E105"/>
    <mergeCell ref="D106:E106"/>
    <mergeCell ref="D107:E107"/>
    <mergeCell ref="D108:E108"/>
    <mergeCell ref="D109:E109"/>
    <mergeCell ref="C95:E95"/>
    <mergeCell ref="B96:B123"/>
    <mergeCell ref="C96:E96"/>
    <mergeCell ref="D97:E97"/>
    <mergeCell ref="D98:E98"/>
    <mergeCell ref="D99:E99"/>
    <mergeCell ref="D100:E100"/>
    <mergeCell ref="D101:E101"/>
    <mergeCell ref="D102:E102"/>
    <mergeCell ref="D103:E103"/>
    <mergeCell ref="D116:E116"/>
    <mergeCell ref="D117:E117"/>
    <mergeCell ref="D118:E118"/>
    <mergeCell ref="D119:E119"/>
    <mergeCell ref="D120:E120"/>
    <mergeCell ref="D121:E121"/>
    <mergeCell ref="D110:E110"/>
    <mergeCell ref="D111:E111"/>
    <mergeCell ref="D112:E112"/>
    <mergeCell ref="D113:E113"/>
    <mergeCell ref="D114:E114"/>
    <mergeCell ref="D115:E115"/>
    <mergeCell ref="C140:H140"/>
    <mergeCell ref="C130:H130"/>
    <mergeCell ref="C131:H131"/>
    <mergeCell ref="C132:H132"/>
    <mergeCell ref="C133:H133"/>
    <mergeCell ref="C134:D134"/>
    <mergeCell ref="E134:H134"/>
    <mergeCell ref="D122:E122"/>
    <mergeCell ref="C123:E123"/>
    <mergeCell ref="C124:E124"/>
    <mergeCell ref="C125:E125"/>
    <mergeCell ref="C126:E126"/>
    <mergeCell ref="C129:H129"/>
  </mergeCells>
  <pageMargins left="0.7" right="0.7" top="0.75" bottom="0.75" header="0.3" footer="0.3"/>
</worksheet>
</file>

<file path=xl/worksheets/sheet24.xml><?xml version="1.0" encoding="utf-8"?>
<worksheet xmlns="http://schemas.openxmlformats.org/spreadsheetml/2006/main" xmlns:r="http://schemas.openxmlformats.org/officeDocument/2006/relationships">
  <sheetPr>
    <tabColor rgb="FFFFFF00"/>
  </sheetPr>
  <dimension ref="A1:IL118"/>
  <sheetViews>
    <sheetView zoomScaleNormal="100" workbookViewId="0"/>
  </sheetViews>
  <sheetFormatPr defaultRowHeight="12.75"/>
  <cols>
    <col min="1" max="1" width="9.140625" style="301"/>
    <col min="2" max="2" width="7.7109375" style="301" customWidth="1"/>
    <col min="3" max="3" width="3.7109375" style="301" customWidth="1"/>
    <col min="4" max="4" width="4.42578125" style="301" customWidth="1"/>
    <col min="5" max="5" width="50.85546875" style="301" customWidth="1"/>
    <col min="6" max="6" width="17.7109375" style="301" customWidth="1"/>
    <col min="7" max="7" width="16.85546875" style="301" customWidth="1"/>
    <col min="8" max="8" width="17.7109375" style="416" customWidth="1"/>
    <col min="9" max="9" width="9.140625" style="301" customWidth="1"/>
    <col min="10" max="16384" width="9.140625" style="301"/>
  </cols>
  <sheetData>
    <row r="1" spans="1:10" ht="15.75">
      <c r="A1" s="693" t="s">
        <v>1370</v>
      </c>
      <c r="C1" s="693"/>
      <c r="D1" s="693"/>
      <c r="E1" s="693"/>
      <c r="F1" s="693"/>
      <c r="G1" s="693"/>
      <c r="H1" s="693"/>
      <c r="I1" s="693"/>
      <c r="J1" s="693"/>
    </row>
    <row r="3" spans="1:10">
      <c r="C3" s="299"/>
    </row>
    <row r="4" spans="1:10" s="331" customFormat="1">
      <c r="B4" s="330"/>
      <c r="E4" s="589" t="s">
        <v>971</v>
      </c>
      <c r="F4" s="1202">
        <f>+รายชื่อแบบฟอร์ม!C3</f>
        <v>0</v>
      </c>
      <c r="G4" s="1203"/>
      <c r="H4" s="1204"/>
      <c r="I4" s="341"/>
    </row>
    <row r="5" spans="1:10" s="331" customFormat="1">
      <c r="E5" s="590" t="s">
        <v>972</v>
      </c>
      <c r="F5" s="1187">
        <f>+รายชื่อแบบฟอร์ม!C4</f>
        <v>0</v>
      </c>
      <c r="G5" s="1188"/>
      <c r="H5" s="1189"/>
      <c r="I5" s="341"/>
    </row>
    <row r="6" spans="1:10" s="331" customFormat="1">
      <c r="E6" s="590"/>
      <c r="F6" s="494"/>
      <c r="G6" s="494"/>
      <c r="H6" s="494"/>
      <c r="I6" s="341"/>
    </row>
    <row r="7" spans="1:10" s="331" customFormat="1">
      <c r="D7" s="349"/>
      <c r="E7" s="333"/>
      <c r="F7" s="360"/>
      <c r="G7" s="408"/>
      <c r="H7" s="404"/>
      <c r="I7" s="341"/>
    </row>
    <row r="8" spans="1:10">
      <c r="B8" s="346" t="s">
        <v>1298</v>
      </c>
      <c r="C8" s="305"/>
      <c r="D8" s="305"/>
      <c r="E8" s="305"/>
      <c r="F8" s="305"/>
      <c r="G8" s="360"/>
      <c r="H8" s="469" t="s">
        <v>973</v>
      </c>
      <c r="I8" s="337"/>
    </row>
    <row r="9" spans="1:10" s="403" customFormat="1" ht="140.25">
      <c r="B9" s="842" t="s">
        <v>517</v>
      </c>
      <c r="C9" s="1142" t="s">
        <v>518</v>
      </c>
      <c r="D9" s="1142"/>
      <c r="E9" s="1142"/>
      <c r="F9" s="496" t="s">
        <v>1373</v>
      </c>
      <c r="G9" s="496" t="s">
        <v>1374</v>
      </c>
      <c r="H9" s="496" t="s">
        <v>1375</v>
      </c>
      <c r="I9" s="348"/>
      <c r="J9" s="405"/>
    </row>
    <row r="10" spans="1:10" ht="29.25" customHeight="1">
      <c r="B10" s="1234">
        <v>1</v>
      </c>
      <c r="C10" s="1126" t="s">
        <v>1068</v>
      </c>
      <c r="D10" s="1126"/>
      <c r="E10" s="1126"/>
      <c r="F10" s="702"/>
      <c r="G10" s="702"/>
      <c r="H10" s="702"/>
      <c r="I10" s="351"/>
    </row>
    <row r="11" spans="1:10" ht="27.6" customHeight="1">
      <c r="B11" s="1234"/>
      <c r="C11" s="1023" t="s">
        <v>524</v>
      </c>
      <c r="D11" s="1126" t="s">
        <v>1069</v>
      </c>
      <c r="E11" s="1605"/>
      <c r="F11" s="695">
        <f>'แบบฟอร์มที่ 3 - 3.2, 3.3'!F11</f>
        <v>0</v>
      </c>
      <c r="G11" s="695">
        <f>+H11-F11</f>
        <v>0</v>
      </c>
      <c r="H11" s="695">
        <f>'แบบฟอร์มที่ 4 - 4.3'!I12</f>
        <v>0</v>
      </c>
      <c r="I11" s="351"/>
    </row>
    <row r="12" spans="1:10" ht="27" customHeight="1">
      <c r="B12" s="1234"/>
      <c r="C12" s="1408" t="s">
        <v>530</v>
      </c>
      <c r="D12" s="1126" t="s">
        <v>1070</v>
      </c>
      <c r="E12" s="1126"/>
      <c r="F12" s="695"/>
      <c r="G12" s="695"/>
      <c r="H12" s="695"/>
      <c r="I12" s="351"/>
    </row>
    <row r="13" spans="1:10" ht="19.5" customHeight="1">
      <c r="B13" s="1234"/>
      <c r="C13" s="1408"/>
      <c r="D13" s="1024" t="s">
        <v>504</v>
      </c>
      <c r="E13" s="1019" t="s">
        <v>1071</v>
      </c>
      <c r="F13" s="695">
        <f>'แบบฟอร์มที่ 3 - 3.2, 3.3'!F13</f>
        <v>0</v>
      </c>
      <c r="G13" s="695">
        <f>+H13-F13</f>
        <v>0</v>
      </c>
      <c r="H13" s="1048">
        <f>'แบบฟอร์มเพิ่มเติม D'!L25+'แบบฟอร์มเพิ่มเติม D'!J48</f>
        <v>0</v>
      </c>
      <c r="I13" s="351"/>
    </row>
    <row r="14" spans="1:10" ht="19.5" customHeight="1">
      <c r="B14" s="1234"/>
      <c r="C14" s="1408"/>
      <c r="D14" s="1024" t="s">
        <v>506</v>
      </c>
      <c r="E14" s="1019" t="s">
        <v>1072</v>
      </c>
      <c r="F14" s="695">
        <f>'แบบฟอร์มที่ 3 - 3.2, 3.3'!F14</f>
        <v>0</v>
      </c>
      <c r="G14" s="695">
        <f>+H14-F14</f>
        <v>0</v>
      </c>
      <c r="H14" s="1035">
        <f>MAX('แบบฟอร์มที่ 4 - 4.1, 4.2'!F48,'แบบฟอร์มที่ 4 - 4.1, 4.2'!P48)</f>
        <v>0</v>
      </c>
      <c r="I14" s="351"/>
    </row>
    <row r="15" spans="1:10" ht="29.25" customHeight="1">
      <c r="B15" s="1234"/>
      <c r="C15" s="1408"/>
      <c r="D15" s="1610" t="s">
        <v>1073</v>
      </c>
      <c r="E15" s="1610"/>
      <c r="F15" s="695">
        <f>SUM(F13:F14)</f>
        <v>0</v>
      </c>
      <c r="G15" s="695">
        <f>SUM(G13:G14)</f>
        <v>0</v>
      </c>
      <c r="H15" s="1051">
        <f>SUM(H13:H14)</f>
        <v>0</v>
      </c>
      <c r="I15" s="351"/>
    </row>
    <row r="16" spans="1:10" s="342" customFormat="1" ht="18.75" customHeight="1">
      <c r="B16" s="1234"/>
      <c r="C16" s="1606" t="s">
        <v>1074</v>
      </c>
      <c r="D16" s="1606"/>
      <c r="E16" s="1606"/>
      <c r="F16" s="1037">
        <f>+F11+F15</f>
        <v>0</v>
      </c>
      <c r="G16" s="1037">
        <f>+G15+G11</f>
        <v>0</v>
      </c>
      <c r="H16" s="1052">
        <f>+H15+H11</f>
        <v>0</v>
      </c>
      <c r="I16" s="351"/>
    </row>
    <row r="17" spans="2:12">
      <c r="B17" s="1235">
        <v>2</v>
      </c>
      <c r="C17" s="1602" t="s">
        <v>1075</v>
      </c>
      <c r="D17" s="1603"/>
      <c r="E17" s="1603"/>
      <c r="F17" s="695"/>
      <c r="G17" s="695"/>
      <c r="H17" s="1036"/>
      <c r="I17" s="351"/>
    </row>
    <row r="18" spans="2:12" s="342" customFormat="1">
      <c r="B18" s="1235"/>
      <c r="C18" s="1023" t="s">
        <v>524</v>
      </c>
      <c r="D18" s="1608" t="s">
        <v>1076</v>
      </c>
      <c r="E18" s="1608"/>
      <c r="F18" s="695">
        <f>'แบบฟอร์มที่ 3 - 3.2, 3.3'!F18</f>
        <v>0</v>
      </c>
      <c r="G18" s="695">
        <f>H18-F18</f>
        <v>0</v>
      </c>
      <c r="H18" s="695">
        <f>'แบบฟอร์มที่ 3 - 3.2, 3.3'!H18</f>
        <v>0</v>
      </c>
      <c r="I18" s="351"/>
    </row>
    <row r="19" spans="2:12" s="342" customFormat="1">
      <c r="B19" s="1235"/>
      <c r="C19" s="1023" t="s">
        <v>530</v>
      </c>
      <c r="D19" s="1608" t="str">
        <f>'แบบฟอร์มที่ 3 - 3.2, 3.3'!D19:E19</f>
        <v>อื่นๆ (โปรดระบุ)</v>
      </c>
      <c r="E19" s="1609"/>
      <c r="F19" s="695">
        <f>'แบบฟอร์มที่ 3 - 3.2, 3.3'!F19</f>
        <v>0</v>
      </c>
      <c r="G19" s="695">
        <f>H19-F19</f>
        <v>0</v>
      </c>
      <c r="H19" s="695">
        <f>'แบบฟอร์มที่ 3 - 3.2, 3.3'!H19</f>
        <v>0</v>
      </c>
      <c r="I19" s="351"/>
    </row>
    <row r="20" spans="2:12" s="342" customFormat="1">
      <c r="B20" s="1235"/>
      <c r="C20" s="1023" t="s">
        <v>531</v>
      </c>
      <c r="D20" s="1608" t="str">
        <f>'แบบฟอร์มที่ 3 - 3.2, 3.3'!D20:E20</f>
        <v>อื่นๆ (โปรดระบุ)</v>
      </c>
      <c r="E20" s="1609"/>
      <c r="F20" s="695">
        <f>'แบบฟอร์มที่ 3 - 3.2, 3.3'!F20</f>
        <v>0</v>
      </c>
      <c r="G20" s="695">
        <f>H20-F20</f>
        <v>0</v>
      </c>
      <c r="H20" s="695">
        <f>'แบบฟอร์มที่ 3 - 3.2, 3.3'!H20</f>
        <v>0</v>
      </c>
    </row>
    <row r="21" spans="2:12" ht="16.5" customHeight="1">
      <c r="B21" s="1235"/>
      <c r="C21" s="1607" t="s">
        <v>1078</v>
      </c>
      <c r="D21" s="1607"/>
      <c r="E21" s="1607"/>
      <c r="F21" s="695">
        <f>SUM(F18:F20)</f>
        <v>0</v>
      </c>
      <c r="G21" s="695">
        <f>SUM(G18:G20)</f>
        <v>0</v>
      </c>
      <c r="H21" s="1036">
        <f>SUM(H18:H20)</f>
        <v>0</v>
      </c>
    </row>
    <row r="22" spans="2:12">
      <c r="B22" s="1235">
        <v>3</v>
      </c>
      <c r="C22" s="1602" t="s">
        <v>1079</v>
      </c>
      <c r="D22" s="1603"/>
      <c r="E22" s="1603"/>
      <c r="F22" s="695"/>
      <c r="G22" s="695"/>
      <c r="H22" s="1036"/>
      <c r="I22" s="351"/>
    </row>
    <row r="23" spans="2:12" s="342" customFormat="1">
      <c r="B23" s="1235"/>
      <c r="C23" s="1023" t="s">
        <v>524</v>
      </c>
      <c r="D23" s="1608" t="s">
        <v>1080</v>
      </c>
      <c r="E23" s="1608"/>
      <c r="F23" s="695">
        <f>'แบบฟอร์มที่ 3 - 3.2, 3.3'!F23</f>
        <v>0</v>
      </c>
      <c r="G23" s="695">
        <f>H23-F23</f>
        <v>0</v>
      </c>
      <c r="H23" s="695">
        <f>'แบบฟอร์มที่ 3 - 3.2, 3.3'!H23</f>
        <v>0</v>
      </c>
      <c r="I23" s="351"/>
    </row>
    <row r="24" spans="2:12" ht="15" customHeight="1">
      <c r="B24" s="1235"/>
      <c r="C24" s="1408" t="s">
        <v>530</v>
      </c>
      <c r="D24" s="1126" t="s">
        <v>1081</v>
      </c>
      <c r="E24" s="1126"/>
      <c r="F24" s="695"/>
      <c r="G24" s="695"/>
      <c r="H24" s="695"/>
      <c r="I24" s="351"/>
    </row>
    <row r="25" spans="2:12">
      <c r="B25" s="1235"/>
      <c r="C25" s="1408"/>
      <c r="D25" s="1024" t="s">
        <v>504</v>
      </c>
      <c r="E25" s="1084" t="str">
        <f>'แบบฟอร์มที่ 3 - 3.2, 3.3'!E25</f>
        <v>ระบุรายละเอียด</v>
      </c>
      <c r="F25" s="1016"/>
      <c r="G25" s="695">
        <f>H25-F25</f>
        <v>0</v>
      </c>
      <c r="H25" s="1016"/>
      <c r="I25" s="351"/>
    </row>
    <row r="26" spans="2:12">
      <c r="B26" s="1235"/>
      <c r="C26" s="1408"/>
      <c r="D26" s="1024" t="s">
        <v>506</v>
      </c>
      <c r="E26" s="1084" t="str">
        <f>'แบบฟอร์มที่ 3 - 3.2, 3.3'!E26</f>
        <v>ระบุรายละเอียด</v>
      </c>
      <c r="F26" s="1016"/>
      <c r="G26" s="695">
        <f>H26-F26</f>
        <v>0</v>
      </c>
      <c r="H26" s="1016"/>
      <c r="I26" s="351"/>
    </row>
    <row r="27" spans="2:12" ht="15.95" customHeight="1">
      <c r="B27" s="1235"/>
      <c r="C27" s="1607" t="s">
        <v>1083</v>
      </c>
      <c r="D27" s="1607"/>
      <c r="E27" s="1607"/>
      <c r="F27" s="695">
        <f>+F23+F25+F26</f>
        <v>0</v>
      </c>
      <c r="G27" s="695">
        <f>+G23+G25+G26</f>
        <v>0</v>
      </c>
      <c r="H27" s="695">
        <f>+H23+H25+H26</f>
        <v>0</v>
      </c>
    </row>
    <row r="28" spans="2:12" s="342" customFormat="1">
      <c r="B28" s="1235">
        <v>4</v>
      </c>
      <c r="C28" s="1602" t="s">
        <v>1084</v>
      </c>
      <c r="D28" s="1603"/>
      <c r="E28" s="1603"/>
      <c r="F28" s="695"/>
      <c r="G28" s="695"/>
      <c r="H28" s="695"/>
    </row>
    <row r="29" spans="2:12" s="342" customFormat="1" ht="29.25" customHeight="1">
      <c r="B29" s="1235"/>
      <c r="C29" s="1023" t="s">
        <v>524</v>
      </c>
      <c r="D29" s="1126" t="s">
        <v>1085</v>
      </c>
      <c r="E29" s="1126"/>
      <c r="F29" s="695">
        <f>'แบบฟอร์มที่ 3 - 3.2, 3.3'!F29</f>
        <v>0</v>
      </c>
      <c r="G29" s="695">
        <f>H29-F29</f>
        <v>0</v>
      </c>
      <c r="H29" s="695">
        <f>'แบบฟอร์มที่ 3 - 3.2, 3.3'!H29</f>
        <v>0</v>
      </c>
      <c r="J29" s="301"/>
      <c r="L29" s="351"/>
    </row>
    <row r="30" spans="2:12" s="342" customFormat="1">
      <c r="B30" s="1235"/>
      <c r="C30" s="1023" t="s">
        <v>530</v>
      </c>
      <c r="D30" s="1608" t="s">
        <v>1086</v>
      </c>
      <c r="E30" s="1609"/>
      <c r="F30" s="695">
        <f>'แบบฟอร์มที่ 3 - 3.2, 3.3'!F30</f>
        <v>0</v>
      </c>
      <c r="G30" s="695">
        <f t="shared" ref="G30:G35" si="0">H30-F30</f>
        <v>0</v>
      </c>
      <c r="H30" s="695">
        <f>'แบบฟอร์มที่ 3 - 3.2, 3.3'!H30</f>
        <v>0</v>
      </c>
      <c r="J30" s="301"/>
      <c r="L30" s="351"/>
    </row>
    <row r="31" spans="2:12" s="342" customFormat="1">
      <c r="B31" s="1235"/>
      <c r="C31" s="1023" t="s">
        <v>531</v>
      </c>
      <c r="D31" s="1608" t="s">
        <v>1087</v>
      </c>
      <c r="E31" s="1608"/>
      <c r="F31" s="695">
        <f>'แบบฟอร์มที่ 3 - 3.2, 3.3'!F31</f>
        <v>0</v>
      </c>
      <c r="G31" s="695">
        <f t="shared" si="0"/>
        <v>0</v>
      </c>
      <c r="H31" s="695">
        <f>'แบบฟอร์มที่ 3 - 3.2, 3.3'!H31</f>
        <v>0</v>
      </c>
      <c r="I31" s="351"/>
      <c r="J31" s="301"/>
      <c r="L31" s="351"/>
    </row>
    <row r="32" spans="2:12" s="342" customFormat="1" ht="18" customHeight="1">
      <c r="B32" s="1235"/>
      <c r="C32" s="1610" t="s">
        <v>1088</v>
      </c>
      <c r="D32" s="1610"/>
      <c r="E32" s="1610"/>
      <c r="F32" s="695">
        <f>SUM(F29:F31)</f>
        <v>0</v>
      </c>
      <c r="G32" s="695">
        <f>SUM(G29:G31)</f>
        <v>0</v>
      </c>
      <c r="H32" s="695">
        <f>SUM(H29:H31)</f>
        <v>0</v>
      </c>
      <c r="I32" s="351"/>
      <c r="L32" s="351"/>
    </row>
    <row r="33" spans="2:9" ht="17.25" customHeight="1">
      <c r="B33" s="849">
        <v>5</v>
      </c>
      <c r="C33" s="1596" t="s">
        <v>1089</v>
      </c>
      <c r="D33" s="1597"/>
      <c r="E33" s="1597"/>
      <c r="F33" s="695">
        <f>'แบบฟอร์มที่ 3 - 3.2, 3.3'!F33</f>
        <v>0</v>
      </c>
      <c r="G33" s="695">
        <f t="shared" si="0"/>
        <v>0</v>
      </c>
      <c r="H33" s="702">
        <v>0</v>
      </c>
      <c r="I33" s="351"/>
    </row>
    <row r="34" spans="2:9" ht="17.25" customHeight="1">
      <c r="B34" s="849">
        <v>6</v>
      </c>
      <c r="C34" s="1598" t="s">
        <v>1090</v>
      </c>
      <c r="D34" s="1598"/>
      <c r="E34" s="1598"/>
      <c r="F34" s="695">
        <f>'แบบฟอร์มที่ 3 - 3.2, 3.3'!F34</f>
        <v>0</v>
      </c>
      <c r="G34" s="695">
        <f t="shared" si="0"/>
        <v>0</v>
      </c>
      <c r="H34" s="695">
        <f>'แบบฟอร์มที่ 3 - 3.2, 3.3'!H34</f>
        <v>0</v>
      </c>
      <c r="I34" s="351"/>
    </row>
    <row r="35" spans="2:9" ht="17.25" customHeight="1">
      <c r="B35" s="849">
        <v>7</v>
      </c>
      <c r="C35" s="1598" t="s">
        <v>1091</v>
      </c>
      <c r="D35" s="1598"/>
      <c r="E35" s="1598"/>
      <c r="F35" s="695">
        <f>'แบบฟอร์มที่ 3 - 3.2, 3.3'!F35</f>
        <v>0</v>
      </c>
      <c r="G35" s="695">
        <f t="shared" si="0"/>
        <v>0</v>
      </c>
      <c r="H35" s="695">
        <f>'แบบฟอร์มที่ 3 - 3.2, 3.3'!H35</f>
        <v>0</v>
      </c>
      <c r="I35" s="351"/>
    </row>
    <row r="36" spans="2:9" ht="17.25" customHeight="1">
      <c r="B36" s="1234">
        <v>8</v>
      </c>
      <c r="C36" s="1126" t="s">
        <v>1092</v>
      </c>
      <c r="D36" s="1126"/>
      <c r="E36" s="1126"/>
      <c r="F36" s="695"/>
      <c r="G36" s="695"/>
      <c r="H36" s="695"/>
      <c r="I36" s="351"/>
    </row>
    <row r="37" spans="2:9" s="342" customFormat="1" ht="17.25" customHeight="1">
      <c r="B37" s="1234"/>
      <c r="C37" s="1023" t="s">
        <v>524</v>
      </c>
      <c r="D37" s="1587" t="s">
        <v>1445</v>
      </c>
      <c r="E37" s="1589"/>
      <c r="F37" s="1016"/>
      <c r="G37" s="695">
        <f>H37-F37</f>
        <v>0</v>
      </c>
      <c r="H37" s="1016"/>
      <c r="I37" s="351"/>
    </row>
    <row r="38" spans="2:9" s="342" customFormat="1" ht="13.5" customHeight="1">
      <c r="B38" s="1234"/>
      <c r="C38" s="1023" t="s">
        <v>530</v>
      </c>
      <c r="D38" s="1602" t="str">
        <f>'แบบฟอร์มที่ 3 - 3.2, 3.3'!D37:E37</f>
        <v>อื่นๆ (โปรดระบุ)</v>
      </c>
      <c r="E38" s="1602"/>
      <c r="F38" s="695">
        <f>'แบบฟอร์มที่ 3 - 3.2, 3.3'!F37</f>
        <v>0</v>
      </c>
      <c r="G38" s="695">
        <f>H38-F38</f>
        <v>0</v>
      </c>
      <c r="H38" s="695">
        <f>'แบบฟอร์มที่ 3 - 3.2, 3.3'!H37</f>
        <v>0</v>
      </c>
      <c r="I38" s="351"/>
    </row>
    <row r="39" spans="2:9" s="342" customFormat="1" ht="13.5" hidden="1" customHeight="1">
      <c r="B39" s="1234"/>
      <c r="C39" s="1023" t="s">
        <v>531</v>
      </c>
      <c r="D39" s="1602" t="str">
        <f>'แบบฟอร์มที่ 3 - 3.2, 3.3'!D38:E38</f>
        <v>อื่นๆ (โปรดระบุ)</v>
      </c>
      <c r="E39" s="1602"/>
      <c r="F39" s="695">
        <f>'แบบฟอร์มที่ 3 - 3.2, 3.3'!F38</f>
        <v>0</v>
      </c>
      <c r="G39" s="695">
        <f t="shared" ref="G39:G63" si="1">H39-F39</f>
        <v>0</v>
      </c>
      <c r="H39" s="695">
        <f>'แบบฟอร์มที่ 3 - 3.2, 3.3'!H38</f>
        <v>0</v>
      </c>
      <c r="I39" s="351"/>
    </row>
    <row r="40" spans="2:9" s="342" customFormat="1" ht="13.5" hidden="1" customHeight="1">
      <c r="B40" s="1234"/>
      <c r="C40" s="1030" t="s">
        <v>533</v>
      </c>
      <c r="D40" s="1602" t="str">
        <f>'แบบฟอร์มที่ 3 - 3.2, 3.3'!D39:E39</f>
        <v>อื่นๆ (โปรดระบุ)</v>
      </c>
      <c r="E40" s="1602"/>
      <c r="F40" s="695">
        <f>'แบบฟอร์มที่ 3 - 3.2, 3.3'!F39</f>
        <v>0</v>
      </c>
      <c r="G40" s="695">
        <f t="shared" si="1"/>
        <v>0</v>
      </c>
      <c r="H40" s="695">
        <f>'แบบฟอร์มที่ 3 - 3.2, 3.3'!H39</f>
        <v>0</v>
      </c>
      <c r="I40" s="351"/>
    </row>
    <row r="41" spans="2:9" s="342" customFormat="1" ht="13.5" hidden="1" customHeight="1">
      <c r="B41" s="1234"/>
      <c r="C41" s="1023" t="s">
        <v>532</v>
      </c>
      <c r="D41" s="1602" t="str">
        <f>'แบบฟอร์มที่ 3 - 3.2, 3.3'!D40:E40</f>
        <v>อื่นๆ (โปรดระบุ)</v>
      </c>
      <c r="E41" s="1602"/>
      <c r="F41" s="695">
        <f>'แบบฟอร์มที่ 3 - 3.2, 3.3'!F40</f>
        <v>0</v>
      </c>
      <c r="G41" s="695">
        <f t="shared" si="1"/>
        <v>0</v>
      </c>
      <c r="H41" s="695">
        <f>'แบบฟอร์มที่ 3 - 3.2, 3.3'!H40</f>
        <v>0</v>
      </c>
      <c r="I41" s="351"/>
    </row>
    <row r="42" spans="2:9" s="342" customFormat="1" ht="13.5" hidden="1" customHeight="1">
      <c r="B42" s="1234"/>
      <c r="C42" s="1023" t="s">
        <v>541</v>
      </c>
      <c r="D42" s="1602" t="str">
        <f>'แบบฟอร์มที่ 3 - 3.2, 3.3'!D41:E41</f>
        <v>อื่นๆ (โปรดระบุ)</v>
      </c>
      <c r="E42" s="1602"/>
      <c r="F42" s="695">
        <f>'แบบฟอร์มที่ 3 - 3.2, 3.3'!F41</f>
        <v>0</v>
      </c>
      <c r="G42" s="695">
        <f t="shared" si="1"/>
        <v>0</v>
      </c>
      <c r="H42" s="695">
        <f>'แบบฟอร์มที่ 3 - 3.2, 3.3'!H41</f>
        <v>0</v>
      </c>
      <c r="I42" s="351"/>
    </row>
    <row r="43" spans="2:9" s="342" customFormat="1" ht="13.5" hidden="1" customHeight="1">
      <c r="B43" s="1234"/>
      <c r="C43" s="1023" t="s">
        <v>542</v>
      </c>
      <c r="D43" s="1602" t="str">
        <f>'แบบฟอร์มที่ 3 - 3.2, 3.3'!D42:E42</f>
        <v>อื่นๆ (โปรดระบุ)</v>
      </c>
      <c r="E43" s="1602"/>
      <c r="F43" s="695">
        <f>'แบบฟอร์มที่ 3 - 3.2, 3.3'!F42</f>
        <v>0</v>
      </c>
      <c r="G43" s="695">
        <f t="shared" si="1"/>
        <v>0</v>
      </c>
      <c r="H43" s="695">
        <f>'แบบฟอร์มที่ 3 - 3.2, 3.3'!H42</f>
        <v>0</v>
      </c>
      <c r="I43" s="351"/>
    </row>
    <row r="44" spans="2:9" s="342" customFormat="1" ht="13.5" hidden="1" customHeight="1">
      <c r="B44" s="1234"/>
      <c r="C44" s="1023" t="s">
        <v>543</v>
      </c>
      <c r="D44" s="1602" t="str">
        <f>'แบบฟอร์มที่ 3 - 3.2, 3.3'!D43:E43</f>
        <v>อื่นๆ (โปรดระบุ)</v>
      </c>
      <c r="E44" s="1602"/>
      <c r="F44" s="695">
        <f>'แบบฟอร์มที่ 3 - 3.2, 3.3'!F43</f>
        <v>0</v>
      </c>
      <c r="G44" s="695">
        <f t="shared" si="1"/>
        <v>0</v>
      </c>
      <c r="H44" s="695">
        <f>'แบบฟอร์มที่ 3 - 3.2, 3.3'!H43</f>
        <v>0</v>
      </c>
      <c r="I44" s="351"/>
    </row>
    <row r="45" spans="2:9" s="342" customFormat="1" ht="13.5" hidden="1" customHeight="1">
      <c r="B45" s="1234"/>
      <c r="C45" s="1023" t="s">
        <v>544</v>
      </c>
      <c r="D45" s="1602" t="str">
        <f>'แบบฟอร์มที่ 3 - 3.2, 3.3'!D44:E44</f>
        <v>อื่นๆ (โปรดระบุ)</v>
      </c>
      <c r="E45" s="1602"/>
      <c r="F45" s="695">
        <f>'แบบฟอร์มที่ 3 - 3.2, 3.3'!F44</f>
        <v>0</v>
      </c>
      <c r="G45" s="695">
        <f t="shared" si="1"/>
        <v>0</v>
      </c>
      <c r="H45" s="695">
        <f>'แบบฟอร์มที่ 3 - 3.2, 3.3'!H44</f>
        <v>0</v>
      </c>
      <c r="I45" s="351"/>
    </row>
    <row r="46" spans="2:9" s="342" customFormat="1" ht="13.5" hidden="1" customHeight="1">
      <c r="B46" s="1234"/>
      <c r="C46" s="1023" t="s">
        <v>545</v>
      </c>
      <c r="D46" s="1602" t="str">
        <f>'แบบฟอร์มที่ 3 - 3.2, 3.3'!D45:E45</f>
        <v>อื่นๆ (โปรดระบุ)</v>
      </c>
      <c r="E46" s="1602"/>
      <c r="F46" s="695">
        <f>'แบบฟอร์มที่ 3 - 3.2, 3.3'!F45</f>
        <v>0</v>
      </c>
      <c r="G46" s="695">
        <f t="shared" si="1"/>
        <v>0</v>
      </c>
      <c r="H46" s="695">
        <f>'แบบฟอร์มที่ 3 - 3.2, 3.3'!H45</f>
        <v>0</v>
      </c>
      <c r="I46" s="351"/>
    </row>
    <row r="47" spans="2:9" s="342" customFormat="1" ht="13.5" hidden="1" customHeight="1">
      <c r="B47" s="1234"/>
      <c r="C47" s="1023" t="s">
        <v>546</v>
      </c>
      <c r="D47" s="1602" t="str">
        <f>'แบบฟอร์มที่ 3 - 3.2, 3.3'!D46:E46</f>
        <v>อื่นๆ (โปรดระบุ)</v>
      </c>
      <c r="E47" s="1602"/>
      <c r="F47" s="695">
        <f>'แบบฟอร์มที่ 3 - 3.2, 3.3'!F46</f>
        <v>0</v>
      </c>
      <c r="G47" s="695">
        <f t="shared" si="1"/>
        <v>0</v>
      </c>
      <c r="H47" s="695">
        <f>'แบบฟอร์มที่ 3 - 3.2, 3.3'!H46</f>
        <v>0</v>
      </c>
      <c r="I47" s="351"/>
    </row>
    <row r="48" spans="2:9" s="342" customFormat="1" ht="13.5" hidden="1" customHeight="1">
      <c r="B48" s="1234"/>
      <c r="C48" s="1023" t="s">
        <v>919</v>
      </c>
      <c r="D48" s="1602" t="str">
        <f>'แบบฟอร์มที่ 3 - 3.2, 3.3'!D47:E47</f>
        <v>อื่นๆ (โปรดระบุ)</v>
      </c>
      <c r="E48" s="1602"/>
      <c r="F48" s="695">
        <f>'แบบฟอร์มที่ 3 - 3.2, 3.3'!F47</f>
        <v>0</v>
      </c>
      <c r="G48" s="695">
        <f t="shared" si="1"/>
        <v>0</v>
      </c>
      <c r="H48" s="695">
        <f>'แบบฟอร์มที่ 3 - 3.2, 3.3'!H47</f>
        <v>0</v>
      </c>
      <c r="I48" s="351"/>
    </row>
    <row r="49" spans="2:9" s="342" customFormat="1" ht="13.5" hidden="1" customHeight="1">
      <c r="B49" s="1234"/>
      <c r="C49" s="1023" t="s">
        <v>920</v>
      </c>
      <c r="D49" s="1602" t="str">
        <f>'แบบฟอร์มที่ 3 - 3.2, 3.3'!D48:E48</f>
        <v>อื่นๆ (โปรดระบุ)</v>
      </c>
      <c r="E49" s="1602"/>
      <c r="F49" s="695">
        <f>'แบบฟอร์มที่ 3 - 3.2, 3.3'!F48</f>
        <v>0</v>
      </c>
      <c r="G49" s="695">
        <f t="shared" si="1"/>
        <v>0</v>
      </c>
      <c r="H49" s="695">
        <f>'แบบฟอร์มที่ 3 - 3.2, 3.3'!H48</f>
        <v>0</v>
      </c>
      <c r="I49" s="351"/>
    </row>
    <row r="50" spans="2:9" s="342" customFormat="1" ht="13.5" hidden="1" customHeight="1">
      <c r="B50" s="1234"/>
      <c r="C50" s="1023" t="s">
        <v>921</v>
      </c>
      <c r="D50" s="1602" t="str">
        <f>'แบบฟอร์มที่ 3 - 3.2, 3.3'!D49:E49</f>
        <v>อื่นๆ (โปรดระบุ)</v>
      </c>
      <c r="E50" s="1602"/>
      <c r="F50" s="695">
        <f>'แบบฟอร์มที่ 3 - 3.2, 3.3'!F49</f>
        <v>0</v>
      </c>
      <c r="G50" s="695">
        <f t="shared" si="1"/>
        <v>0</v>
      </c>
      <c r="H50" s="695">
        <f>'แบบฟอร์มที่ 3 - 3.2, 3.3'!H49</f>
        <v>0</v>
      </c>
      <c r="I50" s="351"/>
    </row>
    <row r="51" spans="2:9" s="342" customFormat="1" ht="13.5" hidden="1" customHeight="1">
      <c r="B51" s="1234"/>
      <c r="C51" s="1023" t="s">
        <v>922</v>
      </c>
      <c r="D51" s="1602" t="str">
        <f>'แบบฟอร์มที่ 3 - 3.2, 3.3'!D50:E50</f>
        <v>อื่นๆ (โปรดระบุ)</v>
      </c>
      <c r="E51" s="1602"/>
      <c r="F51" s="695">
        <f>'แบบฟอร์มที่ 3 - 3.2, 3.3'!F50</f>
        <v>0</v>
      </c>
      <c r="G51" s="695">
        <f t="shared" si="1"/>
        <v>0</v>
      </c>
      <c r="H51" s="695">
        <f>'แบบฟอร์มที่ 3 - 3.2, 3.3'!H50</f>
        <v>0</v>
      </c>
      <c r="I51" s="351"/>
    </row>
    <row r="52" spans="2:9" s="342" customFormat="1" ht="13.5" hidden="1" customHeight="1">
      <c r="B52" s="1234"/>
      <c r="C52" s="1023" t="s">
        <v>923</v>
      </c>
      <c r="D52" s="1602" t="str">
        <f>'แบบฟอร์มที่ 3 - 3.2, 3.3'!D51:E51</f>
        <v>อื่นๆ (โปรดระบุ)</v>
      </c>
      <c r="E52" s="1602"/>
      <c r="F52" s="695">
        <f>'แบบฟอร์มที่ 3 - 3.2, 3.3'!F51</f>
        <v>0</v>
      </c>
      <c r="G52" s="695">
        <f t="shared" si="1"/>
        <v>0</v>
      </c>
      <c r="H52" s="695">
        <f>'แบบฟอร์มที่ 3 - 3.2, 3.3'!H51</f>
        <v>0</v>
      </c>
      <c r="I52" s="351"/>
    </row>
    <row r="53" spans="2:9" s="342" customFormat="1" ht="13.5" hidden="1" customHeight="1">
      <c r="B53" s="1234"/>
      <c r="C53" s="1023" t="s">
        <v>924</v>
      </c>
      <c r="D53" s="1602" t="str">
        <f>'แบบฟอร์มที่ 3 - 3.2, 3.3'!D52:E52</f>
        <v>อื่นๆ (โปรดระบุ)</v>
      </c>
      <c r="E53" s="1602"/>
      <c r="F53" s="695">
        <f>'แบบฟอร์มที่ 3 - 3.2, 3.3'!F52</f>
        <v>0</v>
      </c>
      <c r="G53" s="695">
        <f t="shared" si="1"/>
        <v>0</v>
      </c>
      <c r="H53" s="695">
        <f>'แบบฟอร์มที่ 3 - 3.2, 3.3'!H52</f>
        <v>0</v>
      </c>
      <c r="I53" s="351"/>
    </row>
    <row r="54" spans="2:9" s="342" customFormat="1" ht="13.5" hidden="1" customHeight="1">
      <c r="B54" s="1234"/>
      <c r="C54" s="1023" t="s">
        <v>925</v>
      </c>
      <c r="D54" s="1602" t="str">
        <f>'แบบฟอร์มที่ 3 - 3.2, 3.3'!D53:E53</f>
        <v>อื่นๆ (โปรดระบุ)</v>
      </c>
      <c r="E54" s="1602"/>
      <c r="F54" s="695">
        <f>'แบบฟอร์มที่ 3 - 3.2, 3.3'!F53</f>
        <v>0</v>
      </c>
      <c r="G54" s="695">
        <f t="shared" si="1"/>
        <v>0</v>
      </c>
      <c r="H54" s="695">
        <f>'แบบฟอร์มที่ 3 - 3.2, 3.3'!H53</f>
        <v>0</v>
      </c>
      <c r="I54" s="351"/>
    </row>
    <row r="55" spans="2:9" s="342" customFormat="1" ht="13.5" hidden="1" customHeight="1">
      <c r="B55" s="1234"/>
      <c r="C55" s="1023" t="s">
        <v>926</v>
      </c>
      <c r="D55" s="1602" t="str">
        <f>'แบบฟอร์มที่ 3 - 3.2, 3.3'!D54:E54</f>
        <v>อื่นๆ (โปรดระบุ)</v>
      </c>
      <c r="E55" s="1602"/>
      <c r="F55" s="695">
        <f>'แบบฟอร์มที่ 3 - 3.2, 3.3'!F54</f>
        <v>0</v>
      </c>
      <c r="G55" s="695">
        <f t="shared" si="1"/>
        <v>0</v>
      </c>
      <c r="H55" s="695">
        <f>'แบบฟอร์มที่ 3 - 3.2, 3.3'!H54</f>
        <v>0</v>
      </c>
      <c r="I55" s="351"/>
    </row>
    <row r="56" spans="2:9" s="342" customFormat="1" ht="13.5" hidden="1" customHeight="1">
      <c r="B56" s="1234"/>
      <c r="C56" s="1023" t="s">
        <v>927</v>
      </c>
      <c r="D56" s="1602" t="str">
        <f>'แบบฟอร์มที่ 3 - 3.2, 3.3'!D55:E55</f>
        <v>อื่นๆ (โปรดระบุ)</v>
      </c>
      <c r="E56" s="1602"/>
      <c r="F56" s="695">
        <f>'แบบฟอร์มที่ 3 - 3.2, 3.3'!F55</f>
        <v>0</v>
      </c>
      <c r="G56" s="695">
        <f t="shared" si="1"/>
        <v>0</v>
      </c>
      <c r="H56" s="695">
        <f>'แบบฟอร์มที่ 3 - 3.2, 3.3'!H55</f>
        <v>0</v>
      </c>
      <c r="I56" s="351"/>
    </row>
    <row r="57" spans="2:9" s="342" customFormat="1" ht="13.5" hidden="1" customHeight="1">
      <c r="B57" s="1234"/>
      <c r="C57" s="1023" t="s">
        <v>928</v>
      </c>
      <c r="D57" s="1602" t="str">
        <f>'แบบฟอร์มที่ 3 - 3.2, 3.3'!D56:E56</f>
        <v>อื่นๆ (โปรดระบุ)</v>
      </c>
      <c r="E57" s="1602"/>
      <c r="F57" s="695">
        <f>'แบบฟอร์มที่ 3 - 3.2, 3.3'!F56</f>
        <v>0</v>
      </c>
      <c r="G57" s="695">
        <f t="shared" si="1"/>
        <v>0</v>
      </c>
      <c r="H57" s="695">
        <f>'แบบฟอร์มที่ 3 - 3.2, 3.3'!H56</f>
        <v>0</v>
      </c>
      <c r="I57" s="351"/>
    </row>
    <row r="58" spans="2:9" s="342" customFormat="1" ht="13.5" hidden="1" customHeight="1">
      <c r="B58" s="1234"/>
      <c r="C58" s="1023" t="s">
        <v>929</v>
      </c>
      <c r="D58" s="1602" t="str">
        <f>'แบบฟอร์มที่ 3 - 3.2, 3.3'!D57:E57</f>
        <v>อื่นๆ (โปรดระบุ)</v>
      </c>
      <c r="E58" s="1602"/>
      <c r="F58" s="695">
        <f>'แบบฟอร์มที่ 3 - 3.2, 3.3'!F57</f>
        <v>0</v>
      </c>
      <c r="G58" s="695">
        <f t="shared" si="1"/>
        <v>0</v>
      </c>
      <c r="H58" s="695">
        <f>'แบบฟอร์มที่ 3 - 3.2, 3.3'!H57</f>
        <v>0</v>
      </c>
      <c r="I58" s="351"/>
    </row>
    <row r="59" spans="2:9" s="342" customFormat="1" ht="13.5" hidden="1" customHeight="1">
      <c r="B59" s="1234"/>
      <c r="C59" s="1023" t="s">
        <v>930</v>
      </c>
      <c r="D59" s="1602" t="str">
        <f>'แบบฟอร์มที่ 3 - 3.2, 3.3'!D58:E58</f>
        <v>อื่นๆ (โปรดระบุ)</v>
      </c>
      <c r="E59" s="1602"/>
      <c r="F59" s="695">
        <f>'แบบฟอร์มที่ 3 - 3.2, 3.3'!F58</f>
        <v>0</v>
      </c>
      <c r="G59" s="695">
        <f t="shared" si="1"/>
        <v>0</v>
      </c>
      <c r="H59" s="695">
        <f>'แบบฟอร์มที่ 3 - 3.2, 3.3'!H58</f>
        <v>0</v>
      </c>
      <c r="I59" s="351"/>
    </row>
    <row r="60" spans="2:9" s="342" customFormat="1" ht="13.5" hidden="1" customHeight="1">
      <c r="B60" s="1234"/>
      <c r="C60" s="1023" t="s">
        <v>931</v>
      </c>
      <c r="D60" s="1602" t="str">
        <f>'แบบฟอร์มที่ 3 - 3.2, 3.3'!D59:E59</f>
        <v>อื่นๆ (โปรดระบุ)</v>
      </c>
      <c r="E60" s="1602"/>
      <c r="F60" s="695">
        <f>'แบบฟอร์มที่ 3 - 3.2, 3.3'!F59</f>
        <v>0</v>
      </c>
      <c r="G60" s="695">
        <f t="shared" si="1"/>
        <v>0</v>
      </c>
      <c r="H60" s="695">
        <f>'แบบฟอร์มที่ 3 - 3.2, 3.3'!H59</f>
        <v>0</v>
      </c>
      <c r="I60" s="351"/>
    </row>
    <row r="61" spans="2:9" s="342" customFormat="1" ht="13.5" hidden="1" customHeight="1">
      <c r="B61" s="1234"/>
      <c r="C61" s="1023" t="s">
        <v>932</v>
      </c>
      <c r="D61" s="1602" t="str">
        <f>'แบบฟอร์มที่ 3 - 3.2, 3.3'!D60:E60</f>
        <v>อื่นๆ (โปรดระบุ)</v>
      </c>
      <c r="E61" s="1602"/>
      <c r="F61" s="695">
        <f>'แบบฟอร์มที่ 3 - 3.2, 3.3'!F60</f>
        <v>0</v>
      </c>
      <c r="G61" s="695">
        <f t="shared" si="1"/>
        <v>0</v>
      </c>
      <c r="H61" s="695">
        <f>'แบบฟอร์มที่ 3 - 3.2, 3.3'!H60</f>
        <v>0</v>
      </c>
      <c r="I61" s="351"/>
    </row>
    <row r="62" spans="2:9" s="342" customFormat="1" ht="13.5" hidden="1" customHeight="1">
      <c r="B62" s="1234"/>
      <c r="C62" s="1023" t="s">
        <v>933</v>
      </c>
      <c r="D62" s="1602" t="str">
        <f>'แบบฟอร์มที่ 3 - 3.2, 3.3'!D61:E61</f>
        <v>อื่นๆ (โปรดระบุ)</v>
      </c>
      <c r="E62" s="1602"/>
      <c r="F62" s="695">
        <f>'แบบฟอร์มที่ 3 - 3.2, 3.3'!F61</f>
        <v>0</v>
      </c>
      <c r="G62" s="695">
        <f t="shared" si="1"/>
        <v>0</v>
      </c>
      <c r="H62" s="695">
        <f>'แบบฟอร์มที่ 3 - 3.2, 3.3'!H61</f>
        <v>0</v>
      </c>
      <c r="I62" s="351"/>
    </row>
    <row r="63" spans="2:9" s="342" customFormat="1" ht="13.5" hidden="1" customHeight="1">
      <c r="B63" s="1234"/>
      <c r="C63" s="1057" t="s">
        <v>1311</v>
      </c>
      <c r="D63" s="1602" t="str">
        <f>'แบบฟอร์มที่ 3 - 3.2, 3.3'!D62:E62</f>
        <v>อื่นๆ (โปรดระบุ)</v>
      </c>
      <c r="E63" s="1602"/>
      <c r="F63" s="695">
        <f>'แบบฟอร์มที่ 3 - 3.2, 3.3'!F62</f>
        <v>0</v>
      </c>
      <c r="G63" s="695">
        <f t="shared" si="1"/>
        <v>0</v>
      </c>
      <c r="H63" s="695">
        <f>'แบบฟอร์มที่ 3 - 3.2, 3.3'!H62</f>
        <v>0</v>
      </c>
      <c r="I63" s="351"/>
    </row>
    <row r="64" spans="2:9" s="342" customFormat="1" ht="15.75" customHeight="1">
      <c r="B64" s="1234"/>
      <c r="C64" s="1607" t="s">
        <v>1093</v>
      </c>
      <c r="D64" s="1607"/>
      <c r="E64" s="1607"/>
      <c r="F64" s="695">
        <f>SUM(F37:F63)</f>
        <v>0</v>
      </c>
      <c r="G64" s="695">
        <f>SUM(G37:G63)</f>
        <v>0</v>
      </c>
      <c r="H64" s="695">
        <f>SUM(H37:H63)</f>
        <v>0</v>
      </c>
      <c r="I64" s="351"/>
    </row>
    <row r="65" spans="1:246" s="342" customFormat="1">
      <c r="B65" s="720">
        <v>9</v>
      </c>
      <c r="C65" s="1608" t="s">
        <v>1065</v>
      </c>
      <c r="D65" s="1608"/>
      <c r="E65" s="1608"/>
      <c r="F65" s="695">
        <f>'แบบฟอร์มที่ 3 - 3.2, 3.3'!F64</f>
        <v>0</v>
      </c>
      <c r="G65" s="695">
        <f>H65-F65</f>
        <v>0</v>
      </c>
      <c r="H65" s="695">
        <f>'แบบฟอร์มที่ 3 - 3.2, 3.3'!H64</f>
        <v>0</v>
      </c>
      <c r="I65" s="351"/>
      <c r="J65" s="301"/>
    </row>
    <row r="66" spans="1:246" ht="17.25" customHeight="1">
      <c r="B66" s="849">
        <v>10</v>
      </c>
      <c r="C66" s="1596" t="s">
        <v>1066</v>
      </c>
      <c r="D66" s="1597"/>
      <c r="E66" s="1597"/>
      <c r="F66" s="695">
        <f>'แบบฟอร์มที่ 3 - 3.2, 3.3'!F65</f>
        <v>0</v>
      </c>
      <c r="G66" s="695">
        <f>H66-F66</f>
        <v>0</v>
      </c>
      <c r="H66" s="695">
        <f>'แบบฟอร์มที่ 3 - 3.2, 3.3'!H65</f>
        <v>0</v>
      </c>
      <c r="I66" s="351"/>
    </row>
    <row r="67" spans="1:246">
      <c r="B67" s="850">
        <v>11</v>
      </c>
      <c r="C67" s="1592" t="s">
        <v>1094</v>
      </c>
      <c r="D67" s="1592"/>
      <c r="E67" s="1592"/>
      <c r="F67" s="1038">
        <f>+F16+F21+F27+F32+F66+F33+F34+F35+F64+F65</f>
        <v>0</v>
      </c>
      <c r="G67" s="1038">
        <f>+G16+G21+G27+G32+G66+G33+G34+G35+G64+G65</f>
        <v>0</v>
      </c>
      <c r="H67" s="1050">
        <f>+H16+H21+H27+H32+H66+H33+H34+H35+H64+H65</f>
        <v>0</v>
      </c>
      <c r="I67" s="351"/>
    </row>
    <row r="68" spans="1:246" s="414" customFormat="1">
      <c r="A68" s="337"/>
      <c r="B68" s="333"/>
      <c r="C68" s="333"/>
      <c r="D68" s="333"/>
      <c r="E68" s="333"/>
      <c r="F68" s="351"/>
      <c r="G68" s="351"/>
      <c r="H68" s="351"/>
      <c r="I68" s="337"/>
      <c r="J68" s="337"/>
      <c r="K68" s="337"/>
      <c r="L68" s="337"/>
      <c r="M68" s="337"/>
      <c r="N68" s="337"/>
      <c r="O68" s="337"/>
      <c r="P68" s="337"/>
      <c r="Q68" s="337"/>
      <c r="R68" s="337"/>
      <c r="S68" s="337"/>
      <c r="T68" s="337"/>
      <c r="U68" s="337"/>
      <c r="V68" s="337"/>
      <c r="W68" s="337"/>
      <c r="X68" s="337"/>
      <c r="Y68" s="337"/>
      <c r="Z68" s="337"/>
      <c r="AA68" s="337"/>
      <c r="AB68" s="337"/>
      <c r="AC68" s="337"/>
      <c r="AD68" s="337"/>
      <c r="AE68" s="337"/>
      <c r="AF68" s="337"/>
      <c r="AG68" s="337"/>
      <c r="AH68" s="337"/>
      <c r="AI68" s="337"/>
      <c r="AJ68" s="337"/>
      <c r="AK68" s="337"/>
      <c r="AL68" s="337"/>
      <c r="AM68" s="337"/>
      <c r="AN68" s="337"/>
      <c r="AO68" s="337"/>
      <c r="AP68" s="337"/>
      <c r="AQ68" s="337"/>
      <c r="AR68" s="337"/>
      <c r="AS68" s="337"/>
      <c r="AT68" s="337"/>
      <c r="AU68" s="337"/>
      <c r="AV68" s="337"/>
      <c r="AW68" s="337"/>
      <c r="AX68" s="337"/>
      <c r="AY68" s="337"/>
      <c r="AZ68" s="337"/>
      <c r="BA68" s="337"/>
      <c r="BB68" s="337"/>
      <c r="BC68" s="337"/>
      <c r="BD68" s="337"/>
      <c r="BE68" s="337"/>
      <c r="BF68" s="337"/>
      <c r="BG68" s="337"/>
      <c r="BH68" s="337"/>
      <c r="BI68" s="337"/>
      <c r="BJ68" s="337"/>
      <c r="BK68" s="337"/>
      <c r="BL68" s="337"/>
      <c r="BM68" s="337"/>
      <c r="BN68" s="337"/>
      <c r="BO68" s="337"/>
      <c r="BP68" s="337"/>
      <c r="BQ68" s="337"/>
      <c r="BR68" s="337"/>
      <c r="BS68" s="337"/>
      <c r="BT68" s="337"/>
      <c r="BU68" s="337"/>
      <c r="BV68" s="337"/>
      <c r="BW68" s="337"/>
      <c r="BX68" s="337"/>
      <c r="BY68" s="337"/>
      <c r="BZ68" s="337"/>
      <c r="CA68" s="337"/>
      <c r="CB68" s="337"/>
      <c r="CC68" s="337"/>
      <c r="CD68" s="337"/>
      <c r="CE68" s="337"/>
      <c r="CF68" s="337"/>
      <c r="CG68" s="337"/>
      <c r="CH68" s="337"/>
      <c r="CI68" s="337"/>
      <c r="CJ68" s="337"/>
      <c r="CK68" s="337"/>
      <c r="CL68" s="337"/>
      <c r="CM68" s="337"/>
      <c r="CN68" s="337"/>
      <c r="CO68" s="337"/>
      <c r="CP68" s="337"/>
      <c r="CQ68" s="337"/>
      <c r="CR68" s="337"/>
      <c r="CS68" s="337"/>
      <c r="CT68" s="337"/>
      <c r="CU68" s="337"/>
      <c r="CV68" s="337"/>
      <c r="CW68" s="337"/>
      <c r="CX68" s="337"/>
      <c r="CY68" s="337"/>
      <c r="CZ68" s="337"/>
      <c r="DA68" s="337"/>
      <c r="DB68" s="337"/>
      <c r="DC68" s="337"/>
      <c r="DD68" s="337"/>
      <c r="DE68" s="337"/>
      <c r="DF68" s="337"/>
      <c r="DG68" s="337"/>
      <c r="DH68" s="337"/>
      <c r="DI68" s="337"/>
      <c r="DJ68" s="337"/>
      <c r="DK68" s="337"/>
      <c r="DL68" s="337"/>
      <c r="DM68" s="337"/>
      <c r="DN68" s="337"/>
      <c r="DO68" s="337"/>
      <c r="DP68" s="337"/>
      <c r="DQ68" s="337"/>
      <c r="DR68" s="337"/>
      <c r="DS68" s="337"/>
      <c r="DT68" s="337"/>
      <c r="DU68" s="337"/>
      <c r="DV68" s="337"/>
      <c r="DW68" s="337"/>
      <c r="DX68" s="337"/>
      <c r="DY68" s="337"/>
      <c r="DZ68" s="337"/>
      <c r="EA68" s="337"/>
      <c r="EB68" s="337"/>
      <c r="EC68" s="337"/>
      <c r="ED68" s="337"/>
      <c r="EE68" s="337"/>
      <c r="EF68" s="337"/>
      <c r="EG68" s="337"/>
      <c r="EH68" s="337"/>
      <c r="EI68" s="337"/>
      <c r="EJ68" s="337"/>
      <c r="EK68" s="337"/>
      <c r="EL68" s="337"/>
      <c r="EM68" s="337"/>
      <c r="EN68" s="337"/>
      <c r="EO68" s="337"/>
      <c r="EP68" s="337"/>
      <c r="EQ68" s="337"/>
      <c r="ER68" s="337"/>
      <c r="ES68" s="337"/>
      <c r="ET68" s="337"/>
      <c r="EU68" s="337"/>
      <c r="EV68" s="337"/>
      <c r="EW68" s="337"/>
      <c r="EX68" s="337"/>
      <c r="EY68" s="337"/>
      <c r="EZ68" s="337"/>
      <c r="FA68" s="337"/>
      <c r="FB68" s="337"/>
      <c r="FC68" s="337"/>
      <c r="FD68" s="337"/>
      <c r="FE68" s="337"/>
      <c r="FF68" s="337"/>
      <c r="FG68" s="337"/>
      <c r="FH68" s="337"/>
      <c r="FI68" s="337"/>
      <c r="FJ68" s="337"/>
      <c r="FK68" s="337"/>
      <c r="FL68" s="337"/>
      <c r="FM68" s="337"/>
      <c r="FN68" s="337"/>
      <c r="FO68" s="337"/>
      <c r="FP68" s="337"/>
      <c r="FQ68" s="337"/>
      <c r="FR68" s="337"/>
      <c r="FS68" s="337"/>
      <c r="FT68" s="337"/>
      <c r="FU68" s="337"/>
      <c r="FV68" s="337"/>
      <c r="FW68" s="337"/>
      <c r="FX68" s="337"/>
      <c r="FY68" s="337"/>
      <c r="FZ68" s="337"/>
      <c r="GA68" s="337"/>
      <c r="GB68" s="337"/>
      <c r="GC68" s="337"/>
      <c r="GD68" s="337"/>
      <c r="GE68" s="337"/>
      <c r="GF68" s="337"/>
      <c r="GG68" s="337"/>
      <c r="GH68" s="337"/>
      <c r="GI68" s="337"/>
      <c r="GJ68" s="337"/>
      <c r="GK68" s="337"/>
      <c r="GL68" s="337"/>
      <c r="GM68" s="337"/>
      <c r="GN68" s="337"/>
      <c r="GO68" s="337"/>
      <c r="GP68" s="337"/>
      <c r="GQ68" s="337"/>
      <c r="GR68" s="337"/>
      <c r="GS68" s="337"/>
      <c r="GT68" s="337"/>
      <c r="GU68" s="337"/>
      <c r="GV68" s="337"/>
      <c r="GW68" s="337"/>
      <c r="GX68" s="337"/>
      <c r="GY68" s="337"/>
      <c r="GZ68" s="337"/>
      <c r="HA68" s="337"/>
      <c r="HB68" s="337"/>
      <c r="HC68" s="337"/>
      <c r="HD68" s="337"/>
      <c r="HE68" s="337"/>
      <c r="HF68" s="337"/>
      <c r="HG68" s="337"/>
      <c r="HH68" s="337"/>
      <c r="HI68" s="337"/>
      <c r="HJ68" s="337"/>
      <c r="HK68" s="337"/>
      <c r="HL68" s="337"/>
      <c r="HM68" s="337"/>
      <c r="HN68" s="337"/>
      <c r="HO68" s="337"/>
      <c r="HP68" s="337"/>
      <c r="HQ68" s="337"/>
      <c r="HR68" s="337"/>
      <c r="HS68" s="337"/>
      <c r="HT68" s="337"/>
      <c r="HU68" s="337"/>
      <c r="HV68" s="337"/>
      <c r="HW68" s="337"/>
      <c r="HX68" s="337"/>
      <c r="HY68" s="337"/>
      <c r="HZ68" s="337"/>
      <c r="IA68" s="337"/>
      <c r="IB68" s="337"/>
      <c r="IC68" s="337"/>
      <c r="ID68" s="337"/>
      <c r="IE68" s="337"/>
      <c r="IF68" s="337"/>
      <c r="IG68" s="337"/>
      <c r="IH68" s="337"/>
      <c r="II68" s="337"/>
      <c r="IJ68" s="337"/>
      <c r="IK68" s="337"/>
      <c r="IL68" s="337"/>
    </row>
    <row r="69" spans="1:246" s="414" customFormat="1">
      <c r="A69" s="337"/>
      <c r="B69" s="333"/>
      <c r="C69" s="333"/>
      <c r="D69" s="333"/>
      <c r="E69" s="333"/>
      <c r="F69" s="351"/>
      <c r="G69" s="351"/>
      <c r="H69" s="351"/>
      <c r="I69" s="337"/>
      <c r="J69" s="337"/>
      <c r="K69" s="337"/>
      <c r="L69" s="337"/>
      <c r="M69" s="337"/>
      <c r="N69" s="337"/>
      <c r="O69" s="337"/>
      <c r="P69" s="337"/>
      <c r="Q69" s="337"/>
      <c r="R69" s="337"/>
      <c r="S69" s="337"/>
      <c r="T69" s="337"/>
      <c r="U69" s="337"/>
      <c r="V69" s="337"/>
      <c r="W69" s="337"/>
      <c r="X69" s="337"/>
      <c r="Y69" s="337"/>
      <c r="Z69" s="337"/>
      <c r="AA69" s="337"/>
      <c r="AB69" s="337"/>
      <c r="AC69" s="337"/>
      <c r="AD69" s="337"/>
      <c r="AE69" s="337"/>
      <c r="AF69" s="337"/>
      <c r="AG69" s="337"/>
      <c r="AH69" s="337"/>
      <c r="AI69" s="337"/>
      <c r="AJ69" s="337"/>
      <c r="AK69" s="337"/>
      <c r="AL69" s="337"/>
      <c r="AM69" s="337"/>
      <c r="AN69" s="337"/>
      <c r="AO69" s="337"/>
      <c r="AP69" s="337"/>
      <c r="AQ69" s="337"/>
      <c r="AR69" s="337"/>
      <c r="AS69" s="337"/>
      <c r="AT69" s="337"/>
      <c r="AU69" s="337"/>
      <c r="AV69" s="337"/>
      <c r="AW69" s="337"/>
      <c r="AX69" s="337"/>
      <c r="AY69" s="337"/>
      <c r="AZ69" s="337"/>
      <c r="BA69" s="337"/>
      <c r="BB69" s="337"/>
      <c r="BC69" s="337"/>
      <c r="BD69" s="337"/>
      <c r="BE69" s="337"/>
      <c r="BF69" s="337"/>
      <c r="BG69" s="337"/>
      <c r="BH69" s="337"/>
      <c r="BI69" s="337"/>
      <c r="BJ69" s="337"/>
      <c r="BK69" s="337"/>
      <c r="BL69" s="337"/>
      <c r="BM69" s="337"/>
      <c r="BN69" s="337"/>
      <c r="BO69" s="337"/>
      <c r="BP69" s="337"/>
      <c r="BQ69" s="337"/>
      <c r="BR69" s="337"/>
      <c r="BS69" s="337"/>
      <c r="BT69" s="337"/>
      <c r="BU69" s="337"/>
      <c r="BV69" s="337"/>
      <c r="BW69" s="337"/>
      <c r="BX69" s="337"/>
      <c r="BY69" s="337"/>
      <c r="BZ69" s="337"/>
      <c r="CA69" s="337"/>
      <c r="CB69" s="337"/>
      <c r="CC69" s="337"/>
      <c r="CD69" s="337"/>
      <c r="CE69" s="337"/>
      <c r="CF69" s="337"/>
      <c r="CG69" s="337"/>
      <c r="CH69" s="337"/>
      <c r="CI69" s="337"/>
      <c r="CJ69" s="337"/>
      <c r="CK69" s="337"/>
      <c r="CL69" s="337"/>
      <c r="CM69" s="337"/>
      <c r="CN69" s="337"/>
      <c r="CO69" s="337"/>
      <c r="CP69" s="337"/>
      <c r="CQ69" s="337"/>
      <c r="CR69" s="337"/>
      <c r="CS69" s="337"/>
      <c r="CT69" s="337"/>
      <c r="CU69" s="337"/>
      <c r="CV69" s="337"/>
      <c r="CW69" s="337"/>
      <c r="CX69" s="337"/>
      <c r="CY69" s="337"/>
      <c r="CZ69" s="337"/>
      <c r="DA69" s="337"/>
      <c r="DB69" s="337"/>
      <c r="DC69" s="337"/>
      <c r="DD69" s="337"/>
      <c r="DE69" s="337"/>
      <c r="DF69" s="337"/>
      <c r="DG69" s="337"/>
      <c r="DH69" s="337"/>
      <c r="DI69" s="337"/>
      <c r="DJ69" s="337"/>
      <c r="DK69" s="337"/>
      <c r="DL69" s="337"/>
      <c r="DM69" s="337"/>
      <c r="DN69" s="337"/>
      <c r="DO69" s="337"/>
      <c r="DP69" s="337"/>
      <c r="DQ69" s="337"/>
      <c r="DR69" s="337"/>
      <c r="DS69" s="337"/>
      <c r="DT69" s="337"/>
      <c r="DU69" s="337"/>
      <c r="DV69" s="337"/>
      <c r="DW69" s="337"/>
      <c r="DX69" s="337"/>
      <c r="DY69" s="337"/>
      <c r="DZ69" s="337"/>
      <c r="EA69" s="337"/>
      <c r="EB69" s="337"/>
      <c r="EC69" s="337"/>
      <c r="ED69" s="337"/>
      <c r="EE69" s="337"/>
      <c r="EF69" s="337"/>
      <c r="EG69" s="337"/>
      <c r="EH69" s="337"/>
      <c r="EI69" s="337"/>
      <c r="EJ69" s="337"/>
      <c r="EK69" s="337"/>
      <c r="EL69" s="337"/>
      <c r="EM69" s="337"/>
      <c r="EN69" s="337"/>
      <c r="EO69" s="337"/>
      <c r="EP69" s="337"/>
      <c r="EQ69" s="337"/>
      <c r="ER69" s="337"/>
      <c r="ES69" s="337"/>
      <c r="ET69" s="337"/>
      <c r="EU69" s="337"/>
      <c r="EV69" s="337"/>
      <c r="EW69" s="337"/>
      <c r="EX69" s="337"/>
      <c r="EY69" s="337"/>
      <c r="EZ69" s="337"/>
      <c r="FA69" s="337"/>
      <c r="FB69" s="337"/>
      <c r="FC69" s="337"/>
      <c r="FD69" s="337"/>
      <c r="FE69" s="337"/>
      <c r="FF69" s="337"/>
      <c r="FG69" s="337"/>
      <c r="FH69" s="337"/>
      <c r="FI69" s="337"/>
      <c r="FJ69" s="337"/>
      <c r="FK69" s="337"/>
      <c r="FL69" s="337"/>
      <c r="FM69" s="337"/>
      <c r="FN69" s="337"/>
      <c r="FO69" s="337"/>
      <c r="FP69" s="337"/>
      <c r="FQ69" s="337"/>
      <c r="FR69" s="337"/>
      <c r="FS69" s="337"/>
      <c r="FT69" s="337"/>
      <c r="FU69" s="337"/>
      <c r="FV69" s="337"/>
      <c r="FW69" s="337"/>
      <c r="FX69" s="337"/>
      <c r="FY69" s="337"/>
      <c r="FZ69" s="337"/>
      <c r="GA69" s="337"/>
      <c r="GB69" s="337"/>
      <c r="GC69" s="337"/>
      <c r="GD69" s="337"/>
      <c r="GE69" s="337"/>
      <c r="GF69" s="337"/>
      <c r="GG69" s="337"/>
      <c r="GH69" s="337"/>
      <c r="GI69" s="337"/>
      <c r="GJ69" s="337"/>
      <c r="GK69" s="337"/>
      <c r="GL69" s="337"/>
      <c r="GM69" s="337"/>
      <c r="GN69" s="337"/>
      <c r="GO69" s="337"/>
      <c r="GP69" s="337"/>
      <c r="GQ69" s="337"/>
      <c r="GR69" s="337"/>
      <c r="GS69" s="337"/>
      <c r="GT69" s="337"/>
      <c r="GU69" s="337"/>
      <c r="GV69" s="337"/>
      <c r="GW69" s="337"/>
      <c r="GX69" s="337"/>
      <c r="GY69" s="337"/>
      <c r="GZ69" s="337"/>
      <c r="HA69" s="337"/>
      <c r="HB69" s="337"/>
      <c r="HC69" s="337"/>
      <c r="HD69" s="337"/>
      <c r="HE69" s="337"/>
      <c r="HF69" s="337"/>
      <c r="HG69" s="337"/>
      <c r="HH69" s="337"/>
      <c r="HI69" s="337"/>
      <c r="HJ69" s="337"/>
      <c r="HK69" s="337"/>
      <c r="HL69" s="337"/>
      <c r="HM69" s="337"/>
      <c r="HN69" s="337"/>
      <c r="HO69" s="337"/>
      <c r="HP69" s="337"/>
      <c r="HQ69" s="337"/>
      <c r="HR69" s="337"/>
      <c r="HS69" s="337"/>
      <c r="HT69" s="337"/>
      <c r="HU69" s="337"/>
      <c r="HV69" s="337"/>
      <c r="HW69" s="337"/>
      <c r="HX69" s="337"/>
      <c r="HY69" s="337"/>
      <c r="HZ69" s="337"/>
      <c r="IA69" s="337"/>
      <c r="IB69" s="337"/>
      <c r="IC69" s="337"/>
      <c r="ID69" s="337"/>
      <c r="IE69" s="337"/>
      <c r="IF69" s="337"/>
      <c r="IG69" s="337"/>
      <c r="IH69" s="337"/>
      <c r="II69" s="337"/>
      <c r="IJ69" s="337"/>
      <c r="IK69" s="337"/>
      <c r="IL69" s="337"/>
    </row>
    <row r="70" spans="1:246" s="414" customFormat="1">
      <c r="A70" s="337"/>
      <c r="B70" s="343" t="s">
        <v>1299</v>
      </c>
      <c r="C70" s="333"/>
      <c r="D70" s="333"/>
      <c r="E70" s="333"/>
      <c r="F70" s="351"/>
      <c r="G70" s="351"/>
      <c r="H70" s="469" t="s">
        <v>973</v>
      </c>
      <c r="I70" s="337"/>
      <c r="J70" s="337"/>
      <c r="K70" s="337"/>
      <c r="L70" s="337"/>
      <c r="M70" s="337"/>
      <c r="N70" s="337"/>
      <c r="O70" s="337"/>
      <c r="P70" s="337"/>
      <c r="Q70" s="337"/>
      <c r="R70" s="337"/>
      <c r="S70" s="337"/>
      <c r="T70" s="337"/>
      <c r="U70" s="337"/>
      <c r="V70" s="337"/>
      <c r="W70" s="337"/>
      <c r="X70" s="337"/>
      <c r="Y70" s="337"/>
      <c r="Z70" s="337"/>
      <c r="AA70" s="337"/>
      <c r="AB70" s="337"/>
      <c r="AC70" s="337"/>
      <c r="AD70" s="337"/>
      <c r="AE70" s="337"/>
      <c r="AF70" s="337"/>
      <c r="AG70" s="337"/>
      <c r="AH70" s="337"/>
      <c r="AI70" s="337"/>
      <c r="AJ70" s="337"/>
      <c r="AK70" s="337"/>
      <c r="AL70" s="337"/>
      <c r="AM70" s="337"/>
      <c r="AN70" s="337"/>
      <c r="AO70" s="337"/>
      <c r="AP70" s="337"/>
      <c r="AQ70" s="337"/>
      <c r="AR70" s="337"/>
      <c r="AS70" s="337"/>
      <c r="AT70" s="337"/>
      <c r="AU70" s="337"/>
      <c r="AV70" s="337"/>
      <c r="AW70" s="337"/>
      <c r="AX70" s="337"/>
      <c r="AY70" s="337"/>
      <c r="AZ70" s="337"/>
      <c r="BA70" s="337"/>
      <c r="BB70" s="337"/>
      <c r="BC70" s="337"/>
      <c r="BD70" s="337"/>
      <c r="BE70" s="337"/>
      <c r="BF70" s="337"/>
      <c r="BG70" s="337"/>
      <c r="BH70" s="337"/>
      <c r="BI70" s="337"/>
      <c r="BJ70" s="337"/>
      <c r="BK70" s="337"/>
      <c r="BL70" s="337"/>
      <c r="BM70" s="337"/>
      <c r="BN70" s="337"/>
      <c r="BO70" s="337"/>
      <c r="BP70" s="337"/>
      <c r="BQ70" s="337"/>
      <c r="BR70" s="337"/>
      <c r="BS70" s="337"/>
      <c r="BT70" s="337"/>
      <c r="BU70" s="337"/>
      <c r="BV70" s="337"/>
      <c r="BW70" s="337"/>
      <c r="BX70" s="337"/>
      <c r="BY70" s="337"/>
      <c r="BZ70" s="337"/>
      <c r="CA70" s="337"/>
      <c r="CB70" s="337"/>
      <c r="CC70" s="337"/>
      <c r="CD70" s="337"/>
      <c r="CE70" s="337"/>
      <c r="CF70" s="337"/>
      <c r="CG70" s="337"/>
      <c r="CH70" s="337"/>
      <c r="CI70" s="337"/>
      <c r="CJ70" s="337"/>
      <c r="CK70" s="337"/>
      <c r="CL70" s="337"/>
      <c r="CM70" s="337"/>
      <c r="CN70" s="337"/>
      <c r="CO70" s="337"/>
      <c r="CP70" s="337"/>
      <c r="CQ70" s="337"/>
      <c r="CR70" s="337"/>
      <c r="CS70" s="337"/>
      <c r="CT70" s="337"/>
      <c r="CU70" s="337"/>
      <c r="CV70" s="337"/>
      <c r="CW70" s="337"/>
      <c r="CX70" s="337"/>
      <c r="CY70" s="337"/>
      <c r="CZ70" s="337"/>
      <c r="DA70" s="337"/>
      <c r="DB70" s="337"/>
      <c r="DC70" s="337"/>
      <c r="DD70" s="337"/>
      <c r="DE70" s="337"/>
      <c r="DF70" s="337"/>
      <c r="DG70" s="337"/>
      <c r="DH70" s="337"/>
      <c r="DI70" s="337"/>
      <c r="DJ70" s="337"/>
      <c r="DK70" s="337"/>
      <c r="DL70" s="337"/>
      <c r="DM70" s="337"/>
      <c r="DN70" s="337"/>
      <c r="DO70" s="337"/>
      <c r="DP70" s="337"/>
      <c r="DQ70" s="337"/>
      <c r="DR70" s="337"/>
      <c r="DS70" s="337"/>
      <c r="DT70" s="337"/>
      <c r="DU70" s="337"/>
      <c r="DV70" s="337"/>
      <c r="DW70" s="337"/>
      <c r="DX70" s="337"/>
      <c r="DY70" s="337"/>
      <c r="DZ70" s="337"/>
      <c r="EA70" s="337"/>
      <c r="EB70" s="337"/>
      <c r="EC70" s="337"/>
      <c r="ED70" s="337"/>
      <c r="EE70" s="337"/>
      <c r="EF70" s="337"/>
      <c r="EG70" s="337"/>
      <c r="EH70" s="337"/>
      <c r="EI70" s="337"/>
      <c r="EJ70" s="337"/>
      <c r="EK70" s="337"/>
      <c r="EL70" s="337"/>
      <c r="EM70" s="337"/>
      <c r="EN70" s="337"/>
      <c r="EO70" s="337"/>
      <c r="EP70" s="337"/>
      <c r="EQ70" s="337"/>
      <c r="ER70" s="337"/>
      <c r="ES70" s="337"/>
      <c r="ET70" s="337"/>
      <c r="EU70" s="337"/>
      <c r="EV70" s="337"/>
      <c r="EW70" s="337"/>
      <c r="EX70" s="337"/>
      <c r="EY70" s="337"/>
      <c r="EZ70" s="337"/>
      <c r="FA70" s="337"/>
      <c r="FB70" s="337"/>
      <c r="FC70" s="337"/>
      <c r="FD70" s="337"/>
      <c r="FE70" s="337"/>
      <c r="FF70" s="337"/>
      <c r="FG70" s="337"/>
      <c r="FH70" s="337"/>
      <c r="FI70" s="337"/>
      <c r="FJ70" s="337"/>
      <c r="FK70" s="337"/>
      <c r="FL70" s="337"/>
      <c r="FM70" s="337"/>
      <c r="FN70" s="337"/>
      <c r="FO70" s="337"/>
      <c r="FP70" s="337"/>
      <c r="FQ70" s="337"/>
      <c r="FR70" s="337"/>
      <c r="FS70" s="337"/>
      <c r="FT70" s="337"/>
      <c r="FU70" s="337"/>
      <c r="FV70" s="337"/>
      <c r="FW70" s="337"/>
      <c r="FX70" s="337"/>
      <c r="FY70" s="337"/>
      <c r="FZ70" s="337"/>
      <c r="GA70" s="337"/>
      <c r="GB70" s="337"/>
      <c r="GC70" s="337"/>
      <c r="GD70" s="337"/>
      <c r="GE70" s="337"/>
      <c r="GF70" s="337"/>
      <c r="GG70" s="337"/>
      <c r="GH70" s="337"/>
      <c r="GI70" s="337"/>
      <c r="GJ70" s="337"/>
      <c r="GK70" s="337"/>
      <c r="GL70" s="337"/>
      <c r="GM70" s="337"/>
      <c r="GN70" s="337"/>
      <c r="GO70" s="337"/>
      <c r="GP70" s="337"/>
      <c r="GQ70" s="337"/>
      <c r="GR70" s="337"/>
      <c r="GS70" s="337"/>
      <c r="GT70" s="337"/>
      <c r="GU70" s="337"/>
      <c r="GV70" s="337"/>
      <c r="GW70" s="337"/>
      <c r="GX70" s="337"/>
      <c r="GY70" s="337"/>
      <c r="GZ70" s="337"/>
      <c r="HA70" s="337"/>
      <c r="HB70" s="337"/>
      <c r="HC70" s="337"/>
      <c r="HD70" s="337"/>
      <c r="HE70" s="337"/>
      <c r="HF70" s="337"/>
      <c r="HG70" s="337"/>
      <c r="HH70" s="337"/>
      <c r="HI70" s="337"/>
      <c r="HJ70" s="337"/>
      <c r="HK70" s="337"/>
      <c r="HL70" s="337"/>
      <c r="HM70" s="337"/>
      <c r="HN70" s="337"/>
      <c r="HO70" s="337"/>
      <c r="HP70" s="337"/>
      <c r="HQ70" s="337"/>
      <c r="HR70" s="337"/>
      <c r="HS70" s="337"/>
      <c r="HT70" s="337"/>
      <c r="HU70" s="337"/>
      <c r="HV70" s="337"/>
      <c r="HW70" s="337"/>
      <c r="HX70" s="337"/>
      <c r="HY70" s="337"/>
      <c r="HZ70" s="337"/>
      <c r="IA70" s="337"/>
      <c r="IB70" s="337"/>
      <c r="IC70" s="337"/>
      <c r="ID70" s="337"/>
      <c r="IE70" s="337"/>
      <c r="IF70" s="337"/>
      <c r="IG70" s="337"/>
      <c r="IH70" s="337"/>
      <c r="II70" s="337"/>
      <c r="IJ70" s="337"/>
      <c r="IK70" s="337"/>
      <c r="IL70" s="337"/>
    </row>
    <row r="71" spans="1:246" s="414" customFormat="1" ht="140.25">
      <c r="A71" s="337"/>
      <c r="B71" s="842" t="s">
        <v>517</v>
      </c>
      <c r="C71" s="1142" t="s">
        <v>518</v>
      </c>
      <c r="D71" s="1142"/>
      <c r="E71" s="1142"/>
      <c r="F71" s="496" t="s">
        <v>1373</v>
      </c>
      <c r="G71" s="496" t="s">
        <v>1374</v>
      </c>
      <c r="H71" s="496" t="s">
        <v>1375</v>
      </c>
      <c r="I71" s="337"/>
      <c r="J71" s="337"/>
      <c r="K71" s="337"/>
      <c r="L71" s="337"/>
      <c r="M71" s="337"/>
      <c r="N71" s="337"/>
      <c r="O71" s="337"/>
      <c r="P71" s="337"/>
      <c r="Q71" s="337"/>
      <c r="R71" s="337"/>
      <c r="S71" s="337"/>
      <c r="T71" s="337"/>
      <c r="U71" s="337"/>
      <c r="V71" s="337"/>
      <c r="W71" s="337"/>
      <c r="X71" s="337"/>
      <c r="Y71" s="337"/>
      <c r="Z71" s="337"/>
      <c r="AA71" s="337"/>
      <c r="AB71" s="337"/>
      <c r="AC71" s="337"/>
      <c r="AD71" s="337"/>
      <c r="AE71" s="337"/>
      <c r="AF71" s="337"/>
      <c r="AG71" s="337"/>
      <c r="AH71" s="337"/>
      <c r="AI71" s="337"/>
      <c r="AJ71" s="337"/>
      <c r="AK71" s="337"/>
      <c r="AL71" s="337"/>
      <c r="AM71" s="337"/>
      <c r="AN71" s="337"/>
      <c r="AO71" s="337"/>
      <c r="AP71" s="337"/>
      <c r="AQ71" s="337"/>
      <c r="AR71" s="337"/>
      <c r="AS71" s="337"/>
      <c r="AT71" s="337"/>
      <c r="AU71" s="337"/>
      <c r="AV71" s="337"/>
      <c r="AW71" s="337"/>
      <c r="AX71" s="337"/>
      <c r="AY71" s="337"/>
      <c r="AZ71" s="337"/>
      <c r="BA71" s="337"/>
      <c r="BB71" s="337"/>
      <c r="BC71" s="337"/>
      <c r="BD71" s="337"/>
      <c r="BE71" s="337"/>
      <c r="BF71" s="337"/>
      <c r="BG71" s="337"/>
      <c r="BH71" s="337"/>
      <c r="BI71" s="337"/>
      <c r="BJ71" s="337"/>
      <c r="BK71" s="337"/>
      <c r="BL71" s="337"/>
      <c r="BM71" s="337"/>
      <c r="BN71" s="337"/>
      <c r="BO71" s="337"/>
      <c r="BP71" s="337"/>
      <c r="BQ71" s="337"/>
      <c r="BR71" s="337"/>
      <c r="BS71" s="337"/>
      <c r="BT71" s="337"/>
      <c r="BU71" s="337"/>
      <c r="BV71" s="337"/>
      <c r="BW71" s="337"/>
      <c r="BX71" s="337"/>
      <c r="BY71" s="337"/>
      <c r="BZ71" s="337"/>
      <c r="CA71" s="337"/>
      <c r="CB71" s="337"/>
      <c r="CC71" s="337"/>
      <c r="CD71" s="337"/>
      <c r="CE71" s="337"/>
      <c r="CF71" s="337"/>
      <c r="CG71" s="337"/>
      <c r="CH71" s="337"/>
      <c r="CI71" s="337"/>
      <c r="CJ71" s="337"/>
      <c r="CK71" s="337"/>
      <c r="CL71" s="337"/>
      <c r="CM71" s="337"/>
      <c r="CN71" s="337"/>
      <c r="CO71" s="337"/>
      <c r="CP71" s="337"/>
      <c r="CQ71" s="337"/>
      <c r="CR71" s="337"/>
      <c r="CS71" s="337"/>
      <c r="CT71" s="337"/>
      <c r="CU71" s="337"/>
      <c r="CV71" s="337"/>
      <c r="CW71" s="337"/>
      <c r="CX71" s="337"/>
      <c r="CY71" s="337"/>
      <c r="CZ71" s="337"/>
      <c r="DA71" s="337"/>
      <c r="DB71" s="337"/>
      <c r="DC71" s="337"/>
      <c r="DD71" s="337"/>
      <c r="DE71" s="337"/>
      <c r="DF71" s="337"/>
      <c r="DG71" s="337"/>
      <c r="DH71" s="337"/>
      <c r="DI71" s="337"/>
      <c r="DJ71" s="337"/>
      <c r="DK71" s="337"/>
      <c r="DL71" s="337"/>
      <c r="DM71" s="337"/>
      <c r="DN71" s="337"/>
      <c r="DO71" s="337"/>
      <c r="DP71" s="337"/>
      <c r="DQ71" s="337"/>
      <c r="DR71" s="337"/>
      <c r="DS71" s="337"/>
      <c r="DT71" s="337"/>
      <c r="DU71" s="337"/>
      <c r="DV71" s="337"/>
      <c r="DW71" s="337"/>
      <c r="DX71" s="337"/>
      <c r="DY71" s="337"/>
      <c r="DZ71" s="337"/>
      <c r="EA71" s="337"/>
      <c r="EB71" s="337"/>
      <c r="EC71" s="337"/>
      <c r="ED71" s="337"/>
      <c r="EE71" s="337"/>
      <c r="EF71" s="337"/>
      <c r="EG71" s="337"/>
      <c r="EH71" s="337"/>
      <c r="EI71" s="337"/>
      <c r="EJ71" s="337"/>
      <c r="EK71" s="337"/>
      <c r="EL71" s="337"/>
      <c r="EM71" s="337"/>
      <c r="EN71" s="337"/>
      <c r="EO71" s="337"/>
      <c r="EP71" s="337"/>
      <c r="EQ71" s="337"/>
      <c r="ER71" s="337"/>
      <c r="ES71" s="337"/>
      <c r="ET71" s="337"/>
      <c r="EU71" s="337"/>
      <c r="EV71" s="337"/>
      <c r="EW71" s="337"/>
      <c r="EX71" s="337"/>
      <c r="EY71" s="337"/>
      <c r="EZ71" s="337"/>
      <c r="FA71" s="337"/>
      <c r="FB71" s="337"/>
      <c r="FC71" s="337"/>
      <c r="FD71" s="337"/>
      <c r="FE71" s="337"/>
      <c r="FF71" s="337"/>
      <c r="FG71" s="337"/>
      <c r="FH71" s="337"/>
      <c r="FI71" s="337"/>
      <c r="FJ71" s="337"/>
      <c r="FK71" s="337"/>
      <c r="FL71" s="337"/>
      <c r="FM71" s="337"/>
      <c r="FN71" s="337"/>
      <c r="FO71" s="337"/>
      <c r="FP71" s="337"/>
      <c r="FQ71" s="337"/>
      <c r="FR71" s="337"/>
      <c r="FS71" s="337"/>
      <c r="FT71" s="337"/>
      <c r="FU71" s="337"/>
      <c r="FV71" s="337"/>
      <c r="FW71" s="337"/>
      <c r="FX71" s="337"/>
      <c r="FY71" s="337"/>
      <c r="FZ71" s="337"/>
      <c r="GA71" s="337"/>
      <c r="GB71" s="337"/>
      <c r="GC71" s="337"/>
      <c r="GD71" s="337"/>
      <c r="GE71" s="337"/>
      <c r="GF71" s="337"/>
      <c r="GG71" s="337"/>
      <c r="GH71" s="337"/>
      <c r="GI71" s="337"/>
      <c r="GJ71" s="337"/>
      <c r="GK71" s="337"/>
      <c r="GL71" s="337"/>
      <c r="GM71" s="337"/>
      <c r="GN71" s="337"/>
      <c r="GO71" s="337"/>
      <c r="GP71" s="337"/>
      <c r="GQ71" s="337"/>
      <c r="GR71" s="337"/>
      <c r="GS71" s="337"/>
      <c r="GT71" s="337"/>
      <c r="GU71" s="337"/>
      <c r="GV71" s="337"/>
      <c r="GW71" s="337"/>
      <c r="GX71" s="337"/>
      <c r="GY71" s="337"/>
      <c r="GZ71" s="337"/>
      <c r="HA71" s="337"/>
      <c r="HB71" s="337"/>
      <c r="HC71" s="337"/>
      <c r="HD71" s="337"/>
      <c r="HE71" s="337"/>
      <c r="HF71" s="337"/>
      <c r="HG71" s="337"/>
      <c r="HH71" s="337"/>
      <c r="HI71" s="337"/>
      <c r="HJ71" s="337"/>
      <c r="HK71" s="337"/>
      <c r="HL71" s="337"/>
      <c r="HM71" s="337"/>
      <c r="HN71" s="337"/>
      <c r="HO71" s="337"/>
      <c r="HP71" s="337"/>
      <c r="HQ71" s="337"/>
      <c r="HR71" s="337"/>
      <c r="HS71" s="337"/>
      <c r="HT71" s="337"/>
      <c r="HU71" s="337"/>
      <c r="HV71" s="337"/>
      <c r="HW71" s="337"/>
      <c r="HX71" s="337"/>
      <c r="HY71" s="337"/>
      <c r="HZ71" s="337"/>
      <c r="IA71" s="337"/>
      <c r="IB71" s="337"/>
      <c r="IC71" s="337"/>
      <c r="ID71" s="337"/>
      <c r="IE71" s="337"/>
      <c r="IF71" s="337"/>
      <c r="IG71" s="337"/>
      <c r="IH71" s="337"/>
      <c r="II71" s="337"/>
      <c r="IJ71" s="337"/>
      <c r="IK71" s="337"/>
      <c r="IL71" s="337"/>
    </row>
    <row r="72" spans="1:246" s="344" customFormat="1" ht="12.75" customHeight="1">
      <c r="B72" s="1599">
        <v>1</v>
      </c>
      <c r="C72" s="1126" t="s">
        <v>1095</v>
      </c>
      <c r="D72" s="1126"/>
      <c r="E72" s="1126"/>
      <c r="F72" s="702"/>
      <c r="G72" s="702"/>
      <c r="H72" s="702"/>
    </row>
    <row r="73" spans="1:246" s="344" customFormat="1" ht="12.75" customHeight="1">
      <c r="B73" s="1599"/>
      <c r="C73" s="1023" t="s">
        <v>524</v>
      </c>
      <c r="D73" s="1126" t="s">
        <v>1096</v>
      </c>
      <c r="E73" s="1605"/>
      <c r="F73" s="695">
        <f>'แบบฟอร์มที่ 3 - 3.2, 3.3'!F72</f>
        <v>0</v>
      </c>
      <c r="G73" s="695">
        <f>H73-F73</f>
        <v>0</v>
      </c>
      <c r="H73" s="695">
        <f>'แบบฟอร์มที่ 3 - 3.2, 3.3'!H72</f>
        <v>0</v>
      </c>
    </row>
    <row r="74" spans="1:246" s="344" customFormat="1" ht="16.5" customHeight="1">
      <c r="B74" s="1599"/>
      <c r="C74" s="1023" t="s">
        <v>530</v>
      </c>
      <c r="D74" s="1126" t="s">
        <v>1097</v>
      </c>
      <c r="E74" s="1126"/>
      <c r="F74" s="695">
        <f>'แบบฟอร์มที่ 3 - 3.2, 3.3'!F73</f>
        <v>0</v>
      </c>
      <c r="G74" s="695">
        <f>H74-F74</f>
        <v>0</v>
      </c>
      <c r="H74" s="695">
        <f>'แบบฟอร์มที่ 3 - 3.2, 3.3'!H73</f>
        <v>0</v>
      </c>
    </row>
    <row r="75" spans="1:246" s="310" customFormat="1" ht="16.5" customHeight="1">
      <c r="B75" s="1599"/>
      <c r="C75" s="1023" t="s">
        <v>531</v>
      </c>
      <c r="D75" s="1126" t="s">
        <v>1098</v>
      </c>
      <c r="E75" s="1126"/>
      <c r="F75" s="695">
        <f>'แบบฟอร์มที่ 3 - 3.2, 3.3'!F74</f>
        <v>0</v>
      </c>
      <c r="G75" s="695">
        <f>H75-F75</f>
        <v>0</v>
      </c>
      <c r="H75" s="695">
        <f>'แบบฟอร์มที่ 3 - 3.2, 3.3'!H74</f>
        <v>0</v>
      </c>
    </row>
    <row r="76" spans="1:246" s="310" customFormat="1" ht="15.95" customHeight="1">
      <c r="B76" s="1599"/>
      <c r="C76" s="1023" t="s">
        <v>533</v>
      </c>
      <c r="D76" s="1364" t="s">
        <v>1099</v>
      </c>
      <c r="E76" s="1365"/>
      <c r="F76" s="695">
        <f>'แบบฟอร์มที่ 3 - 3.2, 3.3'!F75</f>
        <v>0</v>
      </c>
      <c r="G76" s="695">
        <f>H76-F76</f>
        <v>0</v>
      </c>
      <c r="H76" s="695">
        <f>'แบบฟอร์มที่ 3 - 3.2, 3.3'!H75</f>
        <v>0</v>
      </c>
    </row>
    <row r="77" spans="1:246" s="310" customFormat="1" ht="18" customHeight="1">
      <c r="B77" s="1599"/>
      <c r="C77" s="1606" t="s">
        <v>1100</v>
      </c>
      <c r="D77" s="1606"/>
      <c r="E77" s="1606"/>
      <c r="F77" s="1037">
        <f>SUM(F73:F76)</f>
        <v>0</v>
      </c>
      <c r="G77" s="1037">
        <f>SUM(G73:G76)</f>
        <v>0</v>
      </c>
      <c r="H77" s="1037">
        <f>SUM(H73:H76)</f>
        <v>0</v>
      </c>
    </row>
    <row r="78" spans="1:246" s="310" customFormat="1" ht="18" customHeight="1">
      <c r="B78" s="1028">
        <v>2</v>
      </c>
      <c r="C78" s="1593" t="s">
        <v>989</v>
      </c>
      <c r="D78" s="1594"/>
      <c r="E78" s="1595"/>
      <c r="F78" s="695">
        <f>'แบบฟอร์มที่ 3 - 3.2, 3.3'!F77</f>
        <v>0</v>
      </c>
      <c r="G78" s="695">
        <f>H78-F78</f>
        <v>0</v>
      </c>
      <c r="H78" s="695">
        <f>'แบบฟอร์มที่ 3 - 3.2, 3.3'!H77</f>
        <v>0</v>
      </c>
    </row>
    <row r="79" spans="1:246" ht="17.25" customHeight="1">
      <c r="B79" s="1028">
        <v>3</v>
      </c>
      <c r="C79" s="1596" t="s">
        <v>990</v>
      </c>
      <c r="D79" s="1597"/>
      <c r="E79" s="1597"/>
      <c r="F79" s="695">
        <f>'แบบฟอร์มที่ 3 - 3.2, 3.3'!F78</f>
        <v>0</v>
      </c>
      <c r="G79" s="695">
        <f>H79-F79</f>
        <v>0</v>
      </c>
      <c r="H79" s="695">
        <f>'แบบฟอร์มที่ 3 - 3.2, 3.3'!H78</f>
        <v>0</v>
      </c>
      <c r="I79" s="351"/>
    </row>
    <row r="80" spans="1:246" ht="17.25" customHeight="1">
      <c r="B80" s="1028">
        <v>4</v>
      </c>
      <c r="C80" s="1596" t="s">
        <v>1101</v>
      </c>
      <c r="D80" s="1597"/>
      <c r="E80" s="1597"/>
      <c r="F80" s="695">
        <f>'แบบฟอร์มที่ 3 - 3.2, 3.3'!F79</f>
        <v>0</v>
      </c>
      <c r="G80" s="695">
        <f>H80-F80</f>
        <v>0</v>
      </c>
      <c r="H80" s="695">
        <f>'แบบฟอร์มที่ 3 - 3.2, 3.3'!H79</f>
        <v>0</v>
      </c>
      <c r="I80" s="351"/>
    </row>
    <row r="81" spans="2:9" ht="17.25" customHeight="1">
      <c r="B81" s="1028">
        <v>5</v>
      </c>
      <c r="C81" s="1598" t="s">
        <v>1102</v>
      </c>
      <c r="D81" s="1598"/>
      <c r="E81" s="1598"/>
      <c r="F81" s="695">
        <f>'แบบฟอร์มที่ 3 - 3.2, 3.3'!F80</f>
        <v>0</v>
      </c>
      <c r="G81" s="695">
        <f>H81-F81</f>
        <v>0</v>
      </c>
      <c r="H81" s="695">
        <f>'แบบฟอร์มที่ 3 - 3.2, 3.3'!H80</f>
        <v>0</v>
      </c>
      <c r="I81" s="351"/>
    </row>
    <row r="82" spans="2:9" ht="19.5" customHeight="1">
      <c r="B82" s="1599">
        <v>6</v>
      </c>
      <c r="C82" s="1126" t="s">
        <v>1103</v>
      </c>
      <c r="D82" s="1126"/>
      <c r="E82" s="1126"/>
      <c r="F82" s="702"/>
      <c r="G82" s="702"/>
      <c r="H82" s="702"/>
      <c r="I82" s="351"/>
    </row>
    <row r="83" spans="2:9" s="342" customFormat="1" ht="17.25" customHeight="1">
      <c r="B83" s="1599"/>
      <c r="C83" s="1023" t="s">
        <v>524</v>
      </c>
      <c r="D83" s="1600" t="s">
        <v>1104</v>
      </c>
      <c r="E83" s="1601"/>
      <c r="F83" s="695">
        <f>'แบบฟอร์มที่ 3 - 3.2, 3.3'!F82</f>
        <v>0</v>
      </c>
      <c r="G83" s="695">
        <f>H83-F83</f>
        <v>0</v>
      </c>
      <c r="H83" s="695">
        <f>'แบบฟอร์มที่ 3 - 3.2, 3.3'!H82</f>
        <v>0</v>
      </c>
      <c r="I83" s="522"/>
    </row>
    <row r="84" spans="2:9" s="342" customFormat="1" ht="15" customHeight="1">
      <c r="B84" s="1599"/>
      <c r="C84" s="1023" t="s">
        <v>530</v>
      </c>
      <c r="D84" s="1602" t="s">
        <v>1037</v>
      </c>
      <c r="E84" s="1603"/>
      <c r="F84" s="695">
        <f>'แบบฟอร์มที่ 3 - 3.2, 3.3'!F83</f>
        <v>0</v>
      </c>
      <c r="G84" s="695">
        <f>H84-F84</f>
        <v>0</v>
      </c>
      <c r="H84" s="695">
        <f>'แบบฟอร์มที่ 3 - 3.2, 3.3'!H83</f>
        <v>0</v>
      </c>
      <c r="I84" s="351"/>
    </row>
    <row r="85" spans="2:9" s="310" customFormat="1" ht="17.25" customHeight="1">
      <c r="B85" s="1599"/>
      <c r="C85" s="1604" t="s">
        <v>1103</v>
      </c>
      <c r="D85" s="1604"/>
      <c r="E85" s="1604"/>
      <c r="F85" s="1037">
        <f>+SUM(F83:F84)</f>
        <v>0</v>
      </c>
      <c r="G85" s="1037">
        <f>+SUM(G83:G84)</f>
        <v>0</v>
      </c>
      <c r="H85" s="1037">
        <f>+SUM(H83:H84)</f>
        <v>0</v>
      </c>
    </row>
    <row r="86" spans="2:9" ht="17.25" customHeight="1">
      <c r="B86" s="1028">
        <v>7</v>
      </c>
      <c r="C86" s="1126" t="s">
        <v>992</v>
      </c>
      <c r="D86" s="1126"/>
      <c r="E86" s="1126"/>
      <c r="F86" s="695">
        <f>'แบบฟอร์มที่ 3 - 3.2, 3.3'!F85</f>
        <v>0</v>
      </c>
      <c r="G86" s="1049">
        <f>'แบบฟอร์มเพิ่มเติม C - C.1'!G126-G67-(G77+G78+G79+G80+G81+G85)</f>
        <v>0</v>
      </c>
      <c r="H86" s="1049">
        <f>+F86+G86</f>
        <v>0</v>
      </c>
      <c r="I86" s="351"/>
    </row>
    <row r="87" spans="2:9">
      <c r="B87" s="1026">
        <v>8</v>
      </c>
      <c r="C87" s="1592" t="s">
        <v>1105</v>
      </c>
      <c r="D87" s="1592"/>
      <c r="E87" s="1592"/>
      <c r="F87" s="1038">
        <f>F77+F78+F79+F80+F81+F85+F86</f>
        <v>0</v>
      </c>
      <c r="G87" s="1050">
        <f>G77+G78+G79+G80+G81+G85+G86</f>
        <v>0</v>
      </c>
      <c r="H87" s="1050">
        <f>H77+H78+H79+H80+H81+H85+H86</f>
        <v>0</v>
      </c>
      <c r="I87" s="351"/>
    </row>
    <row r="88" spans="2:9">
      <c r="B88" s="303"/>
      <c r="C88" s="303"/>
      <c r="D88" s="303"/>
      <c r="E88" s="303"/>
      <c r="F88" s="303"/>
      <c r="G88" s="303"/>
      <c r="H88" s="458"/>
    </row>
    <row r="89" spans="2:9" ht="29.25" customHeight="1">
      <c r="B89" s="1099" t="s">
        <v>942</v>
      </c>
      <c r="C89" s="1099"/>
      <c r="D89" s="1099"/>
      <c r="E89" s="1099"/>
      <c r="F89" s="1099"/>
      <c r="G89" s="1099"/>
      <c r="H89" s="1099"/>
    </row>
    <row r="90" spans="2:9" ht="32.25" customHeight="1">
      <c r="B90" s="1099" t="s">
        <v>944</v>
      </c>
      <c r="C90" s="1099"/>
      <c r="D90" s="1099"/>
      <c r="E90" s="1099"/>
      <c r="F90" s="1099"/>
      <c r="G90" s="1099"/>
      <c r="H90" s="1099"/>
    </row>
    <row r="91" spans="2:9" ht="31.5" customHeight="1">
      <c r="B91" s="1099" t="s">
        <v>1446</v>
      </c>
      <c r="C91" s="1181"/>
      <c r="D91" s="1181"/>
      <c r="E91" s="1181"/>
      <c r="F91" s="1181"/>
      <c r="G91" s="1181"/>
      <c r="H91" s="1181"/>
    </row>
    <row r="92" spans="2:9">
      <c r="B92" s="303"/>
      <c r="C92" s="303"/>
      <c r="D92" s="303"/>
      <c r="E92" s="303"/>
      <c r="F92" s="303"/>
      <c r="G92" s="303"/>
      <c r="H92" s="458"/>
    </row>
    <row r="93" spans="2:9">
      <c r="B93" s="303"/>
      <c r="C93" s="303"/>
      <c r="D93" s="303"/>
      <c r="E93" s="303"/>
      <c r="F93" s="303"/>
      <c r="G93" s="303"/>
      <c r="H93" s="458"/>
    </row>
    <row r="94" spans="2:9">
      <c r="B94" s="303"/>
      <c r="C94" s="303"/>
      <c r="D94" s="303"/>
      <c r="E94" s="303"/>
      <c r="F94" s="303"/>
      <c r="G94" s="303"/>
      <c r="H94" s="458"/>
    </row>
    <row r="95" spans="2:9">
      <c r="B95" s="303"/>
      <c r="C95" s="303"/>
      <c r="D95" s="303"/>
      <c r="E95" s="303"/>
      <c r="F95" s="303"/>
      <c r="G95" s="303"/>
      <c r="H95" s="458"/>
    </row>
    <row r="96" spans="2:9">
      <c r="B96" s="303"/>
      <c r="C96" s="303"/>
      <c r="D96" s="303"/>
      <c r="E96" s="303"/>
      <c r="F96" s="303"/>
      <c r="G96" s="303"/>
      <c r="H96" s="458"/>
    </row>
    <row r="97" spans="2:8">
      <c r="B97" s="303"/>
      <c r="C97" s="303"/>
      <c r="D97" s="303"/>
      <c r="E97" s="303"/>
      <c r="F97" s="303"/>
      <c r="G97" s="303"/>
      <c r="H97" s="458"/>
    </row>
    <row r="98" spans="2:8">
      <c r="B98" s="303"/>
      <c r="C98" s="303"/>
      <c r="D98" s="303"/>
      <c r="E98" s="303"/>
      <c r="F98" s="303"/>
      <c r="G98" s="303"/>
      <c r="H98" s="458"/>
    </row>
    <row r="99" spans="2:8">
      <c r="B99" s="303"/>
      <c r="C99" s="303"/>
      <c r="D99" s="303"/>
      <c r="E99" s="303"/>
      <c r="F99" s="303"/>
      <c r="G99" s="303"/>
      <c r="H99" s="458"/>
    </row>
    <row r="100" spans="2:8">
      <c r="B100" s="303"/>
      <c r="C100" s="303"/>
      <c r="D100" s="303"/>
      <c r="E100" s="303"/>
      <c r="F100" s="303"/>
      <c r="G100" s="303"/>
      <c r="H100" s="458"/>
    </row>
    <row r="101" spans="2:8">
      <c r="B101" s="303"/>
      <c r="C101" s="303"/>
      <c r="D101" s="303"/>
      <c r="E101" s="303"/>
      <c r="F101" s="303"/>
      <c r="G101" s="303"/>
      <c r="H101" s="458"/>
    </row>
    <row r="102" spans="2:8">
      <c r="B102" s="303"/>
      <c r="C102" s="303"/>
      <c r="D102" s="303"/>
      <c r="E102" s="303"/>
      <c r="F102" s="303"/>
      <c r="G102" s="303"/>
      <c r="H102" s="458"/>
    </row>
    <row r="103" spans="2:8">
      <c r="B103" s="303"/>
      <c r="C103" s="303"/>
      <c r="D103" s="303"/>
      <c r="E103" s="303"/>
      <c r="F103" s="303"/>
      <c r="G103" s="303"/>
      <c r="H103" s="458"/>
    </row>
    <row r="104" spans="2:8">
      <c r="B104" s="303"/>
      <c r="C104" s="303"/>
      <c r="D104" s="303"/>
      <c r="E104" s="303"/>
      <c r="F104" s="303"/>
      <c r="G104" s="303"/>
      <c r="H104" s="458"/>
    </row>
    <row r="105" spans="2:8">
      <c r="B105" s="303"/>
      <c r="C105" s="303"/>
      <c r="D105" s="303"/>
      <c r="E105" s="303"/>
      <c r="F105" s="303"/>
      <c r="G105" s="303"/>
      <c r="H105" s="458"/>
    </row>
    <row r="106" spans="2:8">
      <c r="B106" s="303"/>
      <c r="C106" s="303"/>
      <c r="D106" s="303"/>
      <c r="E106" s="303"/>
      <c r="F106" s="303"/>
      <c r="G106" s="303"/>
      <c r="H106" s="458"/>
    </row>
    <row r="107" spans="2:8">
      <c r="B107" s="303"/>
      <c r="C107" s="303"/>
      <c r="D107" s="303"/>
      <c r="E107" s="303"/>
      <c r="F107" s="303"/>
      <c r="G107" s="303"/>
      <c r="H107" s="458"/>
    </row>
    <row r="108" spans="2:8">
      <c r="B108" s="303"/>
      <c r="C108" s="303"/>
      <c r="D108" s="303"/>
      <c r="E108" s="303"/>
      <c r="F108" s="303"/>
      <c r="G108" s="303"/>
      <c r="H108" s="458"/>
    </row>
    <row r="109" spans="2:8">
      <c r="B109" s="303"/>
      <c r="C109" s="303"/>
      <c r="D109" s="303"/>
      <c r="E109" s="303"/>
      <c r="F109" s="303"/>
      <c r="G109" s="303"/>
      <c r="H109" s="458"/>
    </row>
    <row r="110" spans="2:8">
      <c r="B110" s="303"/>
      <c r="C110" s="303"/>
      <c r="D110" s="303"/>
      <c r="E110" s="303"/>
      <c r="F110" s="303"/>
      <c r="G110" s="303"/>
      <c r="H110" s="458"/>
    </row>
    <row r="111" spans="2:8">
      <c r="B111" s="303"/>
      <c r="C111" s="303"/>
      <c r="D111" s="303"/>
      <c r="E111" s="303"/>
      <c r="F111" s="303"/>
      <c r="G111" s="303"/>
      <c r="H111" s="458"/>
    </row>
    <row r="112" spans="2:8">
      <c r="B112" s="303"/>
      <c r="C112" s="303"/>
      <c r="D112" s="303"/>
      <c r="E112" s="303"/>
      <c r="F112" s="303"/>
      <c r="G112" s="303"/>
      <c r="H112" s="458"/>
    </row>
    <row r="113" spans="2:8">
      <c r="B113" s="303"/>
      <c r="C113" s="303"/>
      <c r="D113" s="303"/>
      <c r="E113" s="303"/>
      <c r="F113" s="303"/>
      <c r="G113" s="303"/>
      <c r="H113" s="458"/>
    </row>
    <row r="114" spans="2:8">
      <c r="B114" s="303"/>
      <c r="C114" s="303"/>
      <c r="D114" s="303"/>
      <c r="E114" s="303"/>
      <c r="F114" s="303"/>
      <c r="G114" s="303"/>
      <c r="H114" s="458"/>
    </row>
    <row r="115" spans="2:8">
      <c r="B115" s="303"/>
      <c r="C115" s="303"/>
      <c r="D115" s="303"/>
      <c r="E115" s="303"/>
      <c r="F115" s="303"/>
      <c r="G115" s="303"/>
      <c r="H115" s="458"/>
    </row>
    <row r="116" spans="2:8">
      <c r="B116" s="303"/>
      <c r="C116" s="303"/>
      <c r="D116" s="303"/>
      <c r="E116" s="303"/>
      <c r="F116" s="303"/>
      <c r="G116" s="303"/>
      <c r="H116" s="458"/>
    </row>
    <row r="117" spans="2:8">
      <c r="B117" s="303"/>
      <c r="C117" s="303"/>
      <c r="D117" s="303"/>
      <c r="E117" s="303"/>
      <c r="F117" s="303"/>
      <c r="G117" s="303"/>
      <c r="H117" s="458"/>
    </row>
    <row r="118" spans="2:8">
      <c r="B118" s="303"/>
      <c r="C118" s="303"/>
      <c r="D118" s="303"/>
      <c r="E118" s="303"/>
      <c r="F118" s="303"/>
      <c r="G118" s="303"/>
      <c r="H118" s="458"/>
    </row>
  </sheetData>
  <sheetProtection password="EE75" sheet="1" objects="1" scenarios="1" formatCells="0" formatColumns="0" formatRows="0" insertColumns="0" insertRows="0"/>
  <mergeCells count="86">
    <mergeCell ref="B91:H91"/>
    <mergeCell ref="F4:H4"/>
    <mergeCell ref="F5:H5"/>
    <mergeCell ref="C9:E9"/>
    <mergeCell ref="B10:B16"/>
    <mergeCell ref="C10:E10"/>
    <mergeCell ref="D11:E11"/>
    <mergeCell ref="C12:C15"/>
    <mergeCell ref="D12:E12"/>
    <mergeCell ref="D15:E15"/>
    <mergeCell ref="C16:E16"/>
    <mergeCell ref="B17:B21"/>
    <mergeCell ref="C17:E17"/>
    <mergeCell ref="D18:E18"/>
    <mergeCell ref="D19:E19"/>
    <mergeCell ref="D20:E20"/>
    <mergeCell ref="C21:E21"/>
    <mergeCell ref="B22:B27"/>
    <mergeCell ref="C22:E22"/>
    <mergeCell ref="D23:E23"/>
    <mergeCell ref="C24:C26"/>
    <mergeCell ref="D24:E24"/>
    <mergeCell ref="C27:E27"/>
    <mergeCell ref="B28:B32"/>
    <mergeCell ref="C28:E28"/>
    <mergeCell ref="D29:E29"/>
    <mergeCell ref="D30:E30"/>
    <mergeCell ref="D31:E31"/>
    <mergeCell ref="C32:E32"/>
    <mergeCell ref="C33:E33"/>
    <mergeCell ref="C34:E34"/>
    <mergeCell ref="C35:E35"/>
    <mergeCell ref="B36:B64"/>
    <mergeCell ref="C36:E36"/>
    <mergeCell ref="D37:E37"/>
    <mergeCell ref="D38:E38"/>
    <mergeCell ref="D39:E39"/>
    <mergeCell ref="D40:E40"/>
    <mergeCell ref="D41:E41"/>
    <mergeCell ref="D53:E53"/>
    <mergeCell ref="D42:E42"/>
    <mergeCell ref="D43:E43"/>
    <mergeCell ref="D44:E44"/>
    <mergeCell ref="D45:E45"/>
    <mergeCell ref="D46:E46"/>
    <mergeCell ref="D47:E47"/>
    <mergeCell ref="D48:E48"/>
    <mergeCell ref="D49:E49"/>
    <mergeCell ref="D50:E50"/>
    <mergeCell ref="D51:E51"/>
    <mergeCell ref="D52:E52"/>
    <mergeCell ref="C66:E66"/>
    <mergeCell ref="D63:E63"/>
    <mergeCell ref="D54:E54"/>
    <mergeCell ref="D55:E55"/>
    <mergeCell ref="D56:E56"/>
    <mergeCell ref="D57:E57"/>
    <mergeCell ref="D58:E58"/>
    <mergeCell ref="D59:E59"/>
    <mergeCell ref="D60:E60"/>
    <mergeCell ref="D61:E61"/>
    <mergeCell ref="D62:E62"/>
    <mergeCell ref="C64:E64"/>
    <mergeCell ref="C65:E65"/>
    <mergeCell ref="C67:E67"/>
    <mergeCell ref="C71:E71"/>
    <mergeCell ref="B72:B77"/>
    <mergeCell ref="C72:E72"/>
    <mergeCell ref="D73:E73"/>
    <mergeCell ref="D74:E74"/>
    <mergeCell ref="D75:E75"/>
    <mergeCell ref="D76:E76"/>
    <mergeCell ref="C77:E77"/>
    <mergeCell ref="C86:E86"/>
    <mergeCell ref="C87:E87"/>
    <mergeCell ref="B89:H89"/>
    <mergeCell ref="B90:H90"/>
    <mergeCell ref="C78:E78"/>
    <mergeCell ref="C79:E79"/>
    <mergeCell ref="C80:E80"/>
    <mergeCell ref="C81:E81"/>
    <mergeCell ref="B82:B85"/>
    <mergeCell ref="C82:E82"/>
    <mergeCell ref="D83:E83"/>
    <mergeCell ref="D84:E84"/>
    <mergeCell ref="C85:E85"/>
  </mergeCells>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sheetPr>
    <tabColor rgb="FFFFFF00"/>
  </sheetPr>
  <dimension ref="A1:S49"/>
  <sheetViews>
    <sheetView zoomScaleNormal="100" workbookViewId="0"/>
  </sheetViews>
  <sheetFormatPr defaultRowHeight="12.75"/>
  <cols>
    <col min="2" max="2" width="7.5703125" customWidth="1"/>
    <col min="3" max="3" width="12.85546875" customWidth="1"/>
    <col min="4" max="4" width="12.42578125" customWidth="1"/>
    <col min="5" max="5" width="14" customWidth="1"/>
    <col min="6" max="6" width="21.42578125" customWidth="1"/>
    <col min="7" max="7" width="25" customWidth="1"/>
    <col min="8" max="8" width="22.28515625" customWidth="1"/>
    <col min="9" max="9" width="22.85546875" customWidth="1"/>
    <col min="10" max="10" width="28.7109375" customWidth="1"/>
    <col min="11" max="11" width="24.5703125" customWidth="1"/>
    <col min="12" max="12" width="20.42578125" customWidth="1"/>
    <col min="13" max="13" width="21" customWidth="1"/>
    <col min="14" max="14" width="19.85546875" customWidth="1"/>
    <col min="15" max="15" width="20.5703125" customWidth="1"/>
    <col min="16" max="16" width="22.85546875" customWidth="1"/>
    <col min="17" max="17" width="23.5703125" customWidth="1"/>
    <col min="18" max="19" width="23.28515625" customWidth="1"/>
  </cols>
  <sheetData>
    <row r="1" spans="1:19" ht="15.75">
      <c r="A1" s="454" t="s">
        <v>1371</v>
      </c>
      <c r="B1" s="825"/>
      <c r="C1" s="825"/>
      <c r="D1" s="766"/>
      <c r="E1" s="766"/>
      <c r="F1" s="766"/>
      <c r="G1" s="766"/>
      <c r="H1" s="766"/>
      <c r="I1" s="766"/>
      <c r="J1" s="600"/>
      <c r="K1" s="600"/>
      <c r="L1" s="600"/>
      <c r="M1" s="600"/>
      <c r="N1" s="600"/>
      <c r="O1" s="600"/>
      <c r="P1" s="600"/>
      <c r="Q1" s="825"/>
      <c r="R1" s="825"/>
      <c r="S1" s="825"/>
    </row>
    <row r="2" spans="1:19">
      <c r="A2" s="825"/>
      <c r="B2" s="825"/>
      <c r="C2" s="600"/>
      <c r="D2" s="600"/>
      <c r="E2" s="600"/>
      <c r="F2" s="600"/>
      <c r="G2" s="600"/>
      <c r="H2" s="600"/>
      <c r="I2" s="600"/>
      <c r="J2" s="600"/>
      <c r="K2" s="600"/>
      <c r="L2" s="600"/>
      <c r="M2" s="600"/>
      <c r="N2" s="600"/>
      <c r="O2" s="600"/>
      <c r="P2" s="600"/>
      <c r="Q2" s="825"/>
      <c r="R2" s="825"/>
      <c r="S2" s="825"/>
    </row>
    <row r="3" spans="1:19">
      <c r="A3" s="825"/>
      <c r="B3" s="825"/>
      <c r="C3" s="600"/>
      <c r="D3" s="589" t="s">
        <v>971</v>
      </c>
      <c r="E3" s="589"/>
      <c r="F3" s="826"/>
      <c r="G3" s="1287">
        <f>รายชื่อแบบฟอร์ม!C3</f>
        <v>0</v>
      </c>
      <c r="H3" s="1623"/>
      <c r="I3" s="1623"/>
      <c r="J3" s="1624"/>
      <c r="K3" s="600"/>
      <c r="L3" s="600"/>
      <c r="M3" s="600"/>
      <c r="N3" s="600"/>
      <c r="O3" s="600"/>
      <c r="P3" s="600"/>
      <c r="Q3" s="825"/>
      <c r="R3" s="825"/>
      <c r="S3" s="825"/>
    </row>
    <row r="4" spans="1:19">
      <c r="A4" s="825"/>
      <c r="B4" s="825"/>
      <c r="C4" s="600"/>
      <c r="D4" s="590" t="s">
        <v>972</v>
      </c>
      <c r="E4" s="590"/>
      <c r="F4" s="826"/>
      <c r="G4" s="1290">
        <f>รายชื่อแบบฟอร์ม!C4</f>
        <v>0</v>
      </c>
      <c r="H4" s="1291"/>
      <c r="I4" s="1291"/>
      <c r="J4" s="1344"/>
      <c r="K4" s="600"/>
      <c r="L4" s="600"/>
      <c r="M4" s="600"/>
      <c r="N4" s="600"/>
      <c r="O4" s="600"/>
      <c r="P4" s="600"/>
      <c r="Q4" s="825"/>
      <c r="R4" s="825"/>
      <c r="S4" s="825"/>
    </row>
    <row r="5" spans="1:19">
      <c r="A5" s="825"/>
      <c r="B5" s="825"/>
      <c r="C5" s="600"/>
      <c r="D5" s="590"/>
      <c r="E5" s="590"/>
      <c r="F5" s="826"/>
      <c r="G5" s="691"/>
      <c r="H5" s="691"/>
      <c r="I5" s="691"/>
      <c r="J5" s="783"/>
      <c r="K5" s="600"/>
      <c r="L5" s="600"/>
      <c r="M5" s="600"/>
      <c r="N5" s="600"/>
      <c r="O5" s="600"/>
      <c r="P5" s="600"/>
      <c r="Q5" s="825"/>
      <c r="R5" s="825"/>
      <c r="S5" s="825"/>
    </row>
    <row r="6" spans="1:19">
      <c r="A6" s="825"/>
      <c r="B6" s="784" t="s">
        <v>1300</v>
      </c>
      <c r="C6" s="600"/>
      <c r="D6" s="600"/>
      <c r="E6" s="600"/>
      <c r="F6" s="600"/>
      <c r="G6" s="600"/>
      <c r="H6" s="600"/>
      <c r="I6" s="600"/>
      <c r="J6" s="600"/>
      <c r="K6" s="600"/>
      <c r="L6" s="600"/>
      <c r="M6" s="600"/>
      <c r="N6" s="600"/>
      <c r="O6" s="600"/>
      <c r="P6" s="600"/>
      <c r="Q6" s="825"/>
      <c r="R6" s="825"/>
      <c r="S6" s="825"/>
    </row>
    <row r="7" spans="1:19" ht="14.25" customHeight="1">
      <c r="B7" s="1283" t="s">
        <v>517</v>
      </c>
      <c r="C7" s="1293" t="s">
        <v>1282</v>
      </c>
      <c r="D7" s="1293"/>
      <c r="E7" s="1293"/>
      <c r="F7" s="1260" t="s">
        <v>1447</v>
      </c>
      <c r="G7" s="1260" t="s">
        <v>1448</v>
      </c>
      <c r="H7" s="1284" t="s">
        <v>1283</v>
      </c>
      <c r="I7" s="1285"/>
      <c r="J7" s="1285"/>
      <c r="K7" s="1285"/>
      <c r="L7" s="1286"/>
      <c r="M7" s="1284" t="s">
        <v>1284</v>
      </c>
      <c r="N7" s="1285"/>
      <c r="O7" s="1285"/>
      <c r="P7" s="1285"/>
      <c r="Q7" s="1286"/>
      <c r="R7" s="1260" t="s">
        <v>1391</v>
      </c>
      <c r="S7" s="1260" t="s">
        <v>1449</v>
      </c>
    </row>
    <row r="8" spans="1:19" ht="24.75" customHeight="1">
      <c r="B8" s="1283"/>
      <c r="C8" s="1293"/>
      <c r="D8" s="1293"/>
      <c r="E8" s="1293"/>
      <c r="F8" s="1261"/>
      <c r="G8" s="1261"/>
      <c r="H8" s="1284" t="s">
        <v>1285</v>
      </c>
      <c r="I8" s="1285"/>
      <c r="J8" s="1285"/>
      <c r="K8" s="1286"/>
      <c r="L8" s="1260" t="s">
        <v>1450</v>
      </c>
      <c r="M8" s="1284" t="s">
        <v>1106</v>
      </c>
      <c r="N8" s="1285"/>
      <c r="O8" s="1285"/>
      <c r="P8" s="1286"/>
      <c r="Q8" s="1260" t="s">
        <v>1451</v>
      </c>
      <c r="R8" s="1261"/>
      <c r="S8" s="1261"/>
    </row>
    <row r="9" spans="1:19" ht="102" customHeight="1">
      <c r="B9" s="1283"/>
      <c r="C9" s="1293"/>
      <c r="D9" s="1293"/>
      <c r="E9" s="1293"/>
      <c r="F9" s="1262"/>
      <c r="G9" s="1262"/>
      <c r="H9" s="1003" t="s">
        <v>1452</v>
      </c>
      <c r="I9" s="1003" t="s">
        <v>1453</v>
      </c>
      <c r="J9" s="1003" t="s">
        <v>1454</v>
      </c>
      <c r="K9" s="1082" t="s">
        <v>1455</v>
      </c>
      <c r="L9" s="1262"/>
      <c r="M9" s="1003" t="s">
        <v>1456</v>
      </c>
      <c r="N9" s="1003" t="s">
        <v>1457</v>
      </c>
      <c r="O9" s="1003" t="s">
        <v>1458</v>
      </c>
      <c r="P9" s="1003" t="s">
        <v>1459</v>
      </c>
      <c r="Q9" s="1262"/>
      <c r="R9" s="1262"/>
      <c r="S9" s="1262"/>
    </row>
    <row r="10" spans="1:19" ht="20.100000000000001" customHeight="1">
      <c r="B10" s="804">
        <v>1</v>
      </c>
      <c r="C10" s="1254" t="s">
        <v>1107</v>
      </c>
      <c r="D10" s="1255"/>
      <c r="E10" s="1256"/>
      <c r="F10" s="871"/>
      <c r="G10" s="827">
        <v>0.25</v>
      </c>
      <c r="H10" s="871"/>
      <c r="I10" s="871"/>
      <c r="J10" s="871"/>
      <c r="K10" s="824">
        <f>H10+I10+J10</f>
        <v>0</v>
      </c>
      <c r="L10" s="824">
        <f>K10*(1+G10)</f>
        <v>0</v>
      </c>
      <c r="M10" s="871"/>
      <c r="N10" s="871"/>
      <c r="O10" s="871"/>
      <c r="P10" s="824">
        <f>M10+N10+O10</f>
        <v>0</v>
      </c>
      <c r="Q10" s="803">
        <f>P10*(1+G10)</f>
        <v>0</v>
      </c>
      <c r="R10" s="828">
        <v>1.5</v>
      </c>
      <c r="S10" s="803">
        <f>Q10*G10*R10</f>
        <v>0</v>
      </c>
    </row>
    <row r="11" spans="1:19" ht="35.1" customHeight="1">
      <c r="B11" s="1253">
        <v>2</v>
      </c>
      <c r="C11" s="1259" t="s">
        <v>1108</v>
      </c>
      <c r="D11" s="1254" t="s">
        <v>1109</v>
      </c>
      <c r="E11" s="1256"/>
      <c r="F11" s="871"/>
      <c r="G11" s="827">
        <v>0.3</v>
      </c>
      <c r="H11" s="871"/>
      <c r="I11" s="871"/>
      <c r="J11" s="871"/>
      <c r="K11" s="824">
        <f t="shared" ref="K11:K24" si="0">H11+I11+J11</f>
        <v>0</v>
      </c>
      <c r="L11" s="824">
        <f t="shared" ref="L11:L24" si="1">K11*(1+G11)</f>
        <v>0</v>
      </c>
      <c r="M11" s="871"/>
      <c r="N11" s="871"/>
      <c r="O11" s="871"/>
      <c r="P11" s="824">
        <f t="shared" ref="P11:P24" si="2">M11+N11+O11</f>
        <v>0</v>
      </c>
      <c r="Q11" s="803">
        <f t="shared" ref="Q11:Q24" si="3">P11*(1+G11)</f>
        <v>0</v>
      </c>
      <c r="R11" s="828">
        <v>1.5</v>
      </c>
      <c r="S11" s="803">
        <f t="shared" ref="S11:S24" si="4">Q11*G11*R11</f>
        <v>0</v>
      </c>
    </row>
    <row r="12" spans="1:19" ht="35.1" customHeight="1">
      <c r="B12" s="1253"/>
      <c r="C12" s="1259"/>
      <c r="D12" s="1254" t="s">
        <v>1110</v>
      </c>
      <c r="E12" s="1256"/>
      <c r="F12" s="871"/>
      <c r="G12" s="827">
        <v>0.2</v>
      </c>
      <c r="H12" s="871"/>
      <c r="I12" s="871"/>
      <c r="J12" s="871"/>
      <c r="K12" s="824">
        <f t="shared" si="0"/>
        <v>0</v>
      </c>
      <c r="L12" s="824">
        <f t="shared" si="1"/>
        <v>0</v>
      </c>
      <c r="M12" s="871"/>
      <c r="N12" s="871"/>
      <c r="O12" s="871"/>
      <c r="P12" s="824">
        <f t="shared" si="2"/>
        <v>0</v>
      </c>
      <c r="Q12" s="803">
        <f t="shared" si="3"/>
        <v>0</v>
      </c>
      <c r="R12" s="828">
        <v>1.5</v>
      </c>
      <c r="S12" s="803">
        <f t="shared" si="4"/>
        <v>0</v>
      </c>
    </row>
    <row r="13" spans="1:19" ht="24.95" customHeight="1">
      <c r="B13" s="1253">
        <v>3</v>
      </c>
      <c r="C13" s="1259" t="s">
        <v>937</v>
      </c>
      <c r="D13" s="1281" t="s">
        <v>1111</v>
      </c>
      <c r="E13" s="965" t="s">
        <v>1112</v>
      </c>
      <c r="F13" s="871"/>
      <c r="G13" s="827">
        <v>0.15</v>
      </c>
      <c r="H13" s="871"/>
      <c r="I13" s="871"/>
      <c r="J13" s="871"/>
      <c r="K13" s="824">
        <f t="shared" si="0"/>
        <v>0</v>
      </c>
      <c r="L13" s="824">
        <f t="shared" si="1"/>
        <v>0</v>
      </c>
      <c r="M13" s="871"/>
      <c r="N13" s="871"/>
      <c r="O13" s="871"/>
      <c r="P13" s="824">
        <f t="shared" si="2"/>
        <v>0</v>
      </c>
      <c r="Q13" s="803">
        <f t="shared" si="3"/>
        <v>0</v>
      </c>
      <c r="R13" s="828">
        <v>1.5</v>
      </c>
      <c r="S13" s="803">
        <f t="shared" si="4"/>
        <v>0</v>
      </c>
    </row>
    <row r="14" spans="1:19" ht="24.95" customHeight="1">
      <c r="B14" s="1253"/>
      <c r="C14" s="1259"/>
      <c r="D14" s="1282"/>
      <c r="E14" s="965" t="s">
        <v>1113</v>
      </c>
      <c r="F14" s="871"/>
      <c r="G14" s="827">
        <v>0.08</v>
      </c>
      <c r="H14" s="871"/>
      <c r="I14" s="871"/>
      <c r="J14" s="871"/>
      <c r="K14" s="824">
        <f t="shared" si="0"/>
        <v>0</v>
      </c>
      <c r="L14" s="824">
        <f t="shared" si="1"/>
        <v>0</v>
      </c>
      <c r="M14" s="871"/>
      <c r="N14" s="871"/>
      <c r="O14" s="871"/>
      <c r="P14" s="824">
        <f t="shared" si="2"/>
        <v>0</v>
      </c>
      <c r="Q14" s="803">
        <f t="shared" si="3"/>
        <v>0</v>
      </c>
      <c r="R14" s="828">
        <v>1.5</v>
      </c>
      <c r="S14" s="803">
        <f t="shared" si="4"/>
        <v>0</v>
      </c>
    </row>
    <row r="15" spans="1:19" ht="20.100000000000001" customHeight="1">
      <c r="B15" s="1253"/>
      <c r="C15" s="1259"/>
      <c r="D15" s="1254" t="s">
        <v>1114</v>
      </c>
      <c r="E15" s="1256"/>
      <c r="F15" s="871"/>
      <c r="G15" s="827">
        <v>0.08</v>
      </c>
      <c r="H15" s="871"/>
      <c r="I15" s="871"/>
      <c r="J15" s="871"/>
      <c r="K15" s="824">
        <f t="shared" si="0"/>
        <v>0</v>
      </c>
      <c r="L15" s="824">
        <f t="shared" si="1"/>
        <v>0</v>
      </c>
      <c r="M15" s="871"/>
      <c r="N15" s="871"/>
      <c r="O15" s="871"/>
      <c r="P15" s="824">
        <f t="shared" si="2"/>
        <v>0</v>
      </c>
      <c r="Q15" s="803">
        <f t="shared" si="3"/>
        <v>0</v>
      </c>
      <c r="R15" s="828">
        <v>1.5</v>
      </c>
      <c r="S15" s="803">
        <f t="shared" si="4"/>
        <v>0</v>
      </c>
    </row>
    <row r="16" spans="1:19" ht="20.100000000000001" customHeight="1">
      <c r="B16" s="1253">
        <v>4</v>
      </c>
      <c r="C16" s="1259" t="s">
        <v>1115</v>
      </c>
      <c r="D16" s="1254" t="s">
        <v>938</v>
      </c>
      <c r="E16" s="1256"/>
      <c r="F16" s="871"/>
      <c r="G16" s="827">
        <v>0.25</v>
      </c>
      <c r="H16" s="871"/>
      <c r="I16" s="871"/>
      <c r="J16" s="871"/>
      <c r="K16" s="824">
        <f t="shared" si="0"/>
        <v>0</v>
      </c>
      <c r="L16" s="824">
        <f t="shared" si="1"/>
        <v>0</v>
      </c>
      <c r="M16" s="871"/>
      <c r="N16" s="871"/>
      <c r="O16" s="871"/>
      <c r="P16" s="824">
        <f t="shared" si="2"/>
        <v>0</v>
      </c>
      <c r="Q16" s="803">
        <f t="shared" si="3"/>
        <v>0</v>
      </c>
      <c r="R16" s="828">
        <v>1.5</v>
      </c>
      <c r="S16" s="803">
        <f t="shared" si="4"/>
        <v>0</v>
      </c>
    </row>
    <row r="17" spans="2:19" ht="20.100000000000001" customHeight="1">
      <c r="B17" s="1253"/>
      <c r="C17" s="1259"/>
      <c r="D17" s="1254" t="s">
        <v>1117</v>
      </c>
      <c r="E17" s="1256"/>
      <c r="F17" s="871"/>
      <c r="G17" s="827">
        <v>0.3</v>
      </c>
      <c r="H17" s="871"/>
      <c r="I17" s="871"/>
      <c r="J17" s="871"/>
      <c r="K17" s="824">
        <f t="shared" si="0"/>
        <v>0</v>
      </c>
      <c r="L17" s="824">
        <f t="shared" si="1"/>
        <v>0</v>
      </c>
      <c r="M17" s="871"/>
      <c r="N17" s="871"/>
      <c r="O17" s="871"/>
      <c r="P17" s="824">
        <f t="shared" si="2"/>
        <v>0</v>
      </c>
      <c r="Q17" s="803">
        <f t="shared" si="3"/>
        <v>0</v>
      </c>
      <c r="R17" s="828">
        <v>1.5</v>
      </c>
      <c r="S17" s="803">
        <f t="shared" si="4"/>
        <v>0</v>
      </c>
    </row>
    <row r="18" spans="2:19" ht="20.100000000000001" customHeight="1">
      <c r="B18" s="1253"/>
      <c r="C18" s="1259"/>
      <c r="D18" s="1254" t="s">
        <v>1118</v>
      </c>
      <c r="E18" s="1256"/>
      <c r="F18" s="871"/>
      <c r="G18" s="827">
        <v>0.2</v>
      </c>
      <c r="H18" s="871"/>
      <c r="I18" s="871"/>
      <c r="J18" s="871"/>
      <c r="K18" s="824">
        <f t="shared" si="0"/>
        <v>0</v>
      </c>
      <c r="L18" s="824">
        <f t="shared" si="1"/>
        <v>0</v>
      </c>
      <c r="M18" s="871"/>
      <c r="N18" s="871"/>
      <c r="O18" s="871"/>
      <c r="P18" s="824">
        <f t="shared" si="2"/>
        <v>0</v>
      </c>
      <c r="Q18" s="803">
        <f t="shared" si="3"/>
        <v>0</v>
      </c>
      <c r="R18" s="828">
        <v>1.5</v>
      </c>
      <c r="S18" s="803">
        <f t="shared" si="4"/>
        <v>0</v>
      </c>
    </row>
    <row r="19" spans="2:19" ht="20.100000000000001" customHeight="1">
      <c r="B19" s="1253"/>
      <c r="C19" s="1259"/>
      <c r="D19" s="1254" t="s">
        <v>1119</v>
      </c>
      <c r="E19" s="1256"/>
      <c r="F19" s="871"/>
      <c r="G19" s="827">
        <v>0.3</v>
      </c>
      <c r="H19" s="871"/>
      <c r="I19" s="871"/>
      <c r="J19" s="871"/>
      <c r="K19" s="824">
        <f t="shared" si="0"/>
        <v>0</v>
      </c>
      <c r="L19" s="824">
        <f t="shared" si="1"/>
        <v>0</v>
      </c>
      <c r="M19" s="871"/>
      <c r="N19" s="871"/>
      <c r="O19" s="871"/>
      <c r="P19" s="824">
        <f t="shared" si="2"/>
        <v>0</v>
      </c>
      <c r="Q19" s="803">
        <f t="shared" si="3"/>
        <v>0</v>
      </c>
      <c r="R19" s="828">
        <v>1.5</v>
      </c>
      <c r="S19" s="803">
        <f t="shared" si="4"/>
        <v>0</v>
      </c>
    </row>
    <row r="20" spans="2:19" ht="30.75" customHeight="1">
      <c r="B20" s="1253"/>
      <c r="C20" s="1259"/>
      <c r="D20" s="1263" t="s">
        <v>1120</v>
      </c>
      <c r="E20" s="1264"/>
      <c r="F20" s="871"/>
      <c r="G20" s="827">
        <v>0.15</v>
      </c>
      <c r="H20" s="871"/>
      <c r="I20" s="871"/>
      <c r="J20" s="871"/>
      <c r="K20" s="824">
        <f t="shared" si="0"/>
        <v>0</v>
      </c>
      <c r="L20" s="824">
        <f t="shared" si="1"/>
        <v>0</v>
      </c>
      <c r="M20" s="871"/>
      <c r="N20" s="871"/>
      <c r="O20" s="871"/>
      <c r="P20" s="824">
        <f t="shared" si="2"/>
        <v>0</v>
      </c>
      <c r="Q20" s="803">
        <f t="shared" si="3"/>
        <v>0</v>
      </c>
      <c r="R20" s="828">
        <v>1.5</v>
      </c>
      <c r="S20" s="803">
        <f t="shared" si="4"/>
        <v>0</v>
      </c>
    </row>
    <row r="21" spans="2:19" ht="20.100000000000001" customHeight="1">
      <c r="B21" s="1253"/>
      <c r="C21" s="1259"/>
      <c r="D21" s="1257" t="s">
        <v>1121</v>
      </c>
      <c r="E21" s="1258"/>
      <c r="F21" s="871"/>
      <c r="G21" s="827">
        <v>0.2</v>
      </c>
      <c r="H21" s="871"/>
      <c r="I21" s="871"/>
      <c r="J21" s="871"/>
      <c r="K21" s="824">
        <f t="shared" si="0"/>
        <v>0</v>
      </c>
      <c r="L21" s="824">
        <f t="shared" si="1"/>
        <v>0</v>
      </c>
      <c r="M21" s="871"/>
      <c r="N21" s="871"/>
      <c r="O21" s="871"/>
      <c r="P21" s="824">
        <f t="shared" si="2"/>
        <v>0</v>
      </c>
      <c r="Q21" s="803">
        <f t="shared" si="3"/>
        <v>0</v>
      </c>
      <c r="R21" s="828">
        <v>1.5</v>
      </c>
      <c r="S21" s="803">
        <f t="shared" si="4"/>
        <v>0</v>
      </c>
    </row>
    <row r="22" spans="2:19" ht="20.100000000000001" customHeight="1">
      <c r="B22" s="1253"/>
      <c r="C22" s="1259"/>
      <c r="D22" s="1257" t="s">
        <v>1122</v>
      </c>
      <c r="E22" s="1258"/>
      <c r="F22" s="871"/>
      <c r="G22" s="827">
        <v>0.3</v>
      </c>
      <c r="H22" s="871"/>
      <c r="I22" s="871"/>
      <c r="J22" s="871"/>
      <c r="K22" s="824">
        <f t="shared" si="0"/>
        <v>0</v>
      </c>
      <c r="L22" s="824">
        <f t="shared" si="1"/>
        <v>0</v>
      </c>
      <c r="M22" s="871"/>
      <c r="N22" s="871"/>
      <c r="O22" s="871"/>
      <c r="P22" s="824">
        <f t="shared" si="2"/>
        <v>0</v>
      </c>
      <c r="Q22" s="803">
        <f t="shared" si="3"/>
        <v>0</v>
      </c>
      <c r="R22" s="828">
        <v>1.5</v>
      </c>
      <c r="S22" s="803">
        <f t="shared" si="4"/>
        <v>0</v>
      </c>
    </row>
    <row r="23" spans="2:19" ht="20.100000000000001" customHeight="1">
      <c r="B23" s="1253"/>
      <c r="C23" s="1259"/>
      <c r="D23" s="1257" t="s">
        <v>1123</v>
      </c>
      <c r="E23" s="1258"/>
      <c r="F23" s="871"/>
      <c r="G23" s="827">
        <v>0.15</v>
      </c>
      <c r="H23" s="871"/>
      <c r="I23" s="871"/>
      <c r="J23" s="871"/>
      <c r="K23" s="824">
        <f t="shared" si="0"/>
        <v>0</v>
      </c>
      <c r="L23" s="824">
        <f t="shared" si="1"/>
        <v>0</v>
      </c>
      <c r="M23" s="871"/>
      <c r="N23" s="871"/>
      <c r="O23" s="871"/>
      <c r="P23" s="824">
        <f t="shared" si="2"/>
        <v>0</v>
      </c>
      <c r="Q23" s="803">
        <f t="shared" si="3"/>
        <v>0</v>
      </c>
      <c r="R23" s="828">
        <v>1.5</v>
      </c>
      <c r="S23" s="803">
        <f t="shared" si="4"/>
        <v>0</v>
      </c>
    </row>
    <row r="24" spans="2:19" ht="20.100000000000001" customHeight="1">
      <c r="B24" s="1253"/>
      <c r="C24" s="1259"/>
      <c r="D24" s="1257" t="s">
        <v>1054</v>
      </c>
      <c r="E24" s="1258"/>
      <c r="F24" s="871"/>
      <c r="G24" s="827">
        <v>0.3</v>
      </c>
      <c r="H24" s="871"/>
      <c r="I24" s="871"/>
      <c r="J24" s="871"/>
      <c r="K24" s="824">
        <f t="shared" si="0"/>
        <v>0</v>
      </c>
      <c r="L24" s="824">
        <f t="shared" si="1"/>
        <v>0</v>
      </c>
      <c r="M24" s="871"/>
      <c r="N24" s="871"/>
      <c r="O24" s="871"/>
      <c r="P24" s="824">
        <f t="shared" si="2"/>
        <v>0</v>
      </c>
      <c r="Q24" s="803">
        <f t="shared" si="3"/>
        <v>0</v>
      </c>
      <c r="R24" s="828">
        <v>1.5</v>
      </c>
      <c r="S24" s="803">
        <f t="shared" si="4"/>
        <v>0</v>
      </c>
    </row>
    <row r="25" spans="2:19" ht="20.100000000000001" customHeight="1">
      <c r="B25" s="804">
        <v>5</v>
      </c>
      <c r="C25" s="1254" t="s">
        <v>1116</v>
      </c>
      <c r="D25" s="1255"/>
      <c r="E25" s="1256"/>
      <c r="F25" s="803">
        <f t="shared" ref="F25:P25" si="5">SUM(F10:F24)</f>
        <v>0</v>
      </c>
      <c r="G25" s="803"/>
      <c r="H25" s="803">
        <f t="shared" si="5"/>
        <v>0</v>
      </c>
      <c r="I25" s="803">
        <f t="shared" si="5"/>
        <v>0</v>
      </c>
      <c r="J25" s="803">
        <f t="shared" si="5"/>
        <v>0</v>
      </c>
      <c r="K25" s="803">
        <f t="shared" si="5"/>
        <v>0</v>
      </c>
      <c r="L25" s="803">
        <f t="shared" si="5"/>
        <v>0</v>
      </c>
      <c r="M25" s="803">
        <f t="shared" si="5"/>
        <v>0</v>
      </c>
      <c r="N25" s="803">
        <f t="shared" si="5"/>
        <v>0</v>
      </c>
      <c r="O25" s="803">
        <f t="shared" si="5"/>
        <v>0</v>
      </c>
      <c r="P25" s="803">
        <f t="shared" si="5"/>
        <v>0</v>
      </c>
      <c r="Q25" s="803">
        <f>SUM(Q10:Q24)</f>
        <v>0</v>
      </c>
      <c r="R25" s="763"/>
      <c r="S25" s="803">
        <f>MAX(0,SUM(S10:S24))</f>
        <v>0</v>
      </c>
    </row>
    <row r="29" spans="2:19">
      <c r="B29" s="784" t="s">
        <v>1301</v>
      </c>
      <c r="C29" s="600"/>
      <c r="D29" s="600"/>
      <c r="E29" s="600"/>
      <c r="F29" s="600"/>
      <c r="G29" s="600"/>
      <c r="H29" s="600"/>
      <c r="I29" s="600"/>
      <c r="J29" s="600"/>
      <c r="K29" s="600"/>
      <c r="L29" s="600"/>
      <c r="M29" s="600"/>
      <c r="N29" s="600"/>
      <c r="O29" s="600"/>
      <c r="P29" s="600"/>
      <c r="Q29" s="825"/>
      <c r="R29" s="825"/>
      <c r="S29" s="825"/>
    </row>
    <row r="30" spans="2:19" ht="15.95" customHeight="1">
      <c r="B30" s="1617" t="s">
        <v>517</v>
      </c>
      <c r="C30" s="1293" t="s">
        <v>1282</v>
      </c>
      <c r="D30" s="1293"/>
      <c r="E30" s="1293"/>
      <c r="F30" s="1260" t="s">
        <v>1447</v>
      </c>
      <c r="G30" s="1620" t="s">
        <v>1283</v>
      </c>
      <c r="H30" s="1621"/>
      <c r="I30" s="1621"/>
      <c r="J30" s="1621"/>
      <c r="K30" s="1621" t="s">
        <v>1284</v>
      </c>
      <c r="L30" s="1621"/>
      <c r="M30" s="1621"/>
      <c r="N30" s="1621"/>
    </row>
    <row r="31" spans="2:19" ht="22.5" customHeight="1">
      <c r="B31" s="1618"/>
      <c r="C31" s="1293"/>
      <c r="D31" s="1293"/>
      <c r="E31" s="1293"/>
      <c r="F31" s="1261"/>
      <c r="G31" s="1620" t="s">
        <v>1285</v>
      </c>
      <c r="H31" s="1621"/>
      <c r="I31" s="1621"/>
      <c r="J31" s="1622"/>
      <c r="K31" s="1620" t="s">
        <v>1106</v>
      </c>
      <c r="L31" s="1621"/>
      <c r="M31" s="1621"/>
      <c r="N31" s="1622"/>
    </row>
    <row r="32" spans="2:19" ht="96" customHeight="1">
      <c r="B32" s="1619"/>
      <c r="C32" s="1293"/>
      <c r="D32" s="1293"/>
      <c r="E32" s="1293"/>
      <c r="F32" s="1262"/>
      <c r="G32" s="1003" t="s">
        <v>1460</v>
      </c>
      <c r="H32" s="1003" t="s">
        <v>1461</v>
      </c>
      <c r="I32" s="1003" t="s">
        <v>1462</v>
      </c>
      <c r="J32" s="1082" t="s">
        <v>1463</v>
      </c>
      <c r="K32" s="1003" t="s">
        <v>1464</v>
      </c>
      <c r="L32" s="1003" t="s">
        <v>1465</v>
      </c>
      <c r="M32" s="1003" t="s">
        <v>1466</v>
      </c>
      <c r="N32" s="1003" t="s">
        <v>1467</v>
      </c>
    </row>
    <row r="33" spans="2:14" ht="20.100000000000001" customHeight="1">
      <c r="B33" s="804">
        <v>1</v>
      </c>
      <c r="C33" s="1254" t="s">
        <v>1107</v>
      </c>
      <c r="D33" s="1255"/>
      <c r="E33" s="1256"/>
      <c r="F33" s="871"/>
      <c r="G33" s="871"/>
      <c r="H33" s="871"/>
      <c r="I33" s="871"/>
      <c r="J33" s="824">
        <f>G33+H33+I33</f>
        <v>0</v>
      </c>
      <c r="K33" s="871"/>
      <c r="L33" s="871"/>
      <c r="M33" s="871"/>
      <c r="N33" s="824">
        <f>K33+L33+M33</f>
        <v>0</v>
      </c>
    </row>
    <row r="34" spans="2:14" ht="35.1" customHeight="1">
      <c r="B34" s="1611">
        <v>2</v>
      </c>
      <c r="C34" s="1613" t="s">
        <v>1108</v>
      </c>
      <c r="D34" s="1254" t="s">
        <v>1109</v>
      </c>
      <c r="E34" s="1256"/>
      <c r="F34" s="871"/>
      <c r="G34" s="871"/>
      <c r="H34" s="871"/>
      <c r="I34" s="871"/>
      <c r="J34" s="824">
        <f t="shared" ref="J34:J47" si="6">G34+H34+I34</f>
        <v>0</v>
      </c>
      <c r="K34" s="871"/>
      <c r="L34" s="871"/>
      <c r="M34" s="871"/>
      <c r="N34" s="824">
        <f t="shared" ref="N34:N47" si="7">K34+L34+M34</f>
        <v>0</v>
      </c>
    </row>
    <row r="35" spans="2:14" ht="35.1" customHeight="1">
      <c r="B35" s="1612"/>
      <c r="C35" s="1614"/>
      <c r="D35" s="1254" t="s">
        <v>1110</v>
      </c>
      <c r="E35" s="1256"/>
      <c r="F35" s="871"/>
      <c r="G35" s="871"/>
      <c r="H35" s="871"/>
      <c r="I35" s="871"/>
      <c r="J35" s="824">
        <f t="shared" si="6"/>
        <v>0</v>
      </c>
      <c r="K35" s="871"/>
      <c r="L35" s="871"/>
      <c r="M35" s="871"/>
      <c r="N35" s="824">
        <f t="shared" si="7"/>
        <v>0</v>
      </c>
    </row>
    <row r="36" spans="2:14" ht="24.95" customHeight="1">
      <c r="B36" s="1611">
        <v>3</v>
      </c>
      <c r="C36" s="1613" t="s">
        <v>937</v>
      </c>
      <c r="D36" s="1281" t="s">
        <v>1111</v>
      </c>
      <c r="E36" s="965" t="s">
        <v>1112</v>
      </c>
      <c r="F36" s="871"/>
      <c r="G36" s="871"/>
      <c r="H36" s="871"/>
      <c r="I36" s="871"/>
      <c r="J36" s="824">
        <f t="shared" si="6"/>
        <v>0</v>
      </c>
      <c r="K36" s="871"/>
      <c r="L36" s="871"/>
      <c r="M36" s="871"/>
      <c r="N36" s="824">
        <f t="shared" si="7"/>
        <v>0</v>
      </c>
    </row>
    <row r="37" spans="2:14" ht="24.95" customHeight="1">
      <c r="B37" s="1615"/>
      <c r="C37" s="1616"/>
      <c r="D37" s="1282"/>
      <c r="E37" s="965" t="s">
        <v>1113</v>
      </c>
      <c r="F37" s="871"/>
      <c r="G37" s="871"/>
      <c r="H37" s="871"/>
      <c r="I37" s="871"/>
      <c r="J37" s="824">
        <f t="shared" si="6"/>
        <v>0</v>
      </c>
      <c r="K37" s="871"/>
      <c r="L37" s="871"/>
      <c r="M37" s="871"/>
      <c r="N37" s="824">
        <f t="shared" si="7"/>
        <v>0</v>
      </c>
    </row>
    <row r="38" spans="2:14" ht="20.100000000000001" customHeight="1">
      <c r="B38" s="1612"/>
      <c r="C38" s="1614"/>
      <c r="D38" s="1254" t="s">
        <v>1114</v>
      </c>
      <c r="E38" s="1256"/>
      <c r="F38" s="871"/>
      <c r="G38" s="871"/>
      <c r="H38" s="871"/>
      <c r="I38" s="871"/>
      <c r="J38" s="824">
        <f t="shared" si="6"/>
        <v>0</v>
      </c>
      <c r="K38" s="871"/>
      <c r="L38" s="871"/>
      <c r="M38" s="871"/>
      <c r="N38" s="824">
        <f t="shared" si="7"/>
        <v>0</v>
      </c>
    </row>
    <row r="39" spans="2:14" ht="20.100000000000001" customHeight="1">
      <c r="B39" s="1611">
        <v>4</v>
      </c>
      <c r="C39" s="1613" t="s">
        <v>1115</v>
      </c>
      <c r="D39" s="1254" t="s">
        <v>938</v>
      </c>
      <c r="E39" s="1256"/>
      <c r="F39" s="871"/>
      <c r="G39" s="871"/>
      <c r="H39" s="871"/>
      <c r="I39" s="871"/>
      <c r="J39" s="824">
        <f t="shared" si="6"/>
        <v>0</v>
      </c>
      <c r="K39" s="871"/>
      <c r="L39" s="871"/>
      <c r="M39" s="871"/>
      <c r="N39" s="824">
        <f t="shared" si="7"/>
        <v>0</v>
      </c>
    </row>
    <row r="40" spans="2:14" ht="20.100000000000001" customHeight="1">
      <c r="B40" s="1615"/>
      <c r="C40" s="1616"/>
      <c r="D40" s="1254" t="s">
        <v>1117</v>
      </c>
      <c r="E40" s="1256"/>
      <c r="F40" s="871"/>
      <c r="G40" s="871"/>
      <c r="H40" s="871"/>
      <c r="I40" s="871"/>
      <c r="J40" s="824">
        <f t="shared" si="6"/>
        <v>0</v>
      </c>
      <c r="K40" s="871"/>
      <c r="L40" s="871"/>
      <c r="M40" s="871"/>
      <c r="N40" s="824">
        <f t="shared" si="7"/>
        <v>0</v>
      </c>
    </row>
    <row r="41" spans="2:14" ht="20.100000000000001" customHeight="1">
      <c r="B41" s="1615"/>
      <c r="C41" s="1616"/>
      <c r="D41" s="1254" t="s">
        <v>1118</v>
      </c>
      <c r="E41" s="1256"/>
      <c r="F41" s="871"/>
      <c r="G41" s="871"/>
      <c r="H41" s="871"/>
      <c r="I41" s="871"/>
      <c r="J41" s="824">
        <f t="shared" si="6"/>
        <v>0</v>
      </c>
      <c r="K41" s="871"/>
      <c r="L41" s="871"/>
      <c r="M41" s="871"/>
      <c r="N41" s="824">
        <f t="shared" si="7"/>
        <v>0</v>
      </c>
    </row>
    <row r="42" spans="2:14" ht="20.100000000000001" customHeight="1">
      <c r="B42" s="1615"/>
      <c r="C42" s="1616"/>
      <c r="D42" s="1254" t="s">
        <v>1119</v>
      </c>
      <c r="E42" s="1256"/>
      <c r="F42" s="871"/>
      <c r="G42" s="871"/>
      <c r="H42" s="871"/>
      <c r="I42" s="871"/>
      <c r="J42" s="824">
        <f t="shared" si="6"/>
        <v>0</v>
      </c>
      <c r="K42" s="871"/>
      <c r="L42" s="871"/>
      <c r="M42" s="871"/>
      <c r="N42" s="824">
        <f t="shared" si="7"/>
        <v>0</v>
      </c>
    </row>
    <row r="43" spans="2:14" ht="33" customHeight="1">
      <c r="B43" s="1615"/>
      <c r="C43" s="1616"/>
      <c r="D43" s="1263" t="s">
        <v>1120</v>
      </c>
      <c r="E43" s="1264"/>
      <c r="F43" s="871"/>
      <c r="G43" s="871"/>
      <c r="H43" s="871"/>
      <c r="I43" s="871"/>
      <c r="J43" s="824">
        <f t="shared" si="6"/>
        <v>0</v>
      </c>
      <c r="K43" s="871"/>
      <c r="L43" s="871"/>
      <c r="M43" s="871"/>
      <c r="N43" s="824">
        <f t="shared" si="7"/>
        <v>0</v>
      </c>
    </row>
    <row r="44" spans="2:14" ht="20.100000000000001" customHeight="1">
      <c r="B44" s="1615"/>
      <c r="C44" s="1616"/>
      <c r="D44" s="1257" t="s">
        <v>1121</v>
      </c>
      <c r="E44" s="1258"/>
      <c r="F44" s="871"/>
      <c r="G44" s="871"/>
      <c r="H44" s="871"/>
      <c r="I44" s="871"/>
      <c r="J44" s="824">
        <f t="shared" si="6"/>
        <v>0</v>
      </c>
      <c r="K44" s="871"/>
      <c r="L44" s="871"/>
      <c r="M44" s="871"/>
      <c r="N44" s="824">
        <f t="shared" si="7"/>
        <v>0</v>
      </c>
    </row>
    <row r="45" spans="2:14" ht="20.100000000000001" customHeight="1">
      <c r="B45" s="1615"/>
      <c r="C45" s="1616"/>
      <c r="D45" s="1257" t="s">
        <v>1122</v>
      </c>
      <c r="E45" s="1258"/>
      <c r="F45" s="871"/>
      <c r="G45" s="871"/>
      <c r="H45" s="871"/>
      <c r="I45" s="871"/>
      <c r="J45" s="824">
        <f t="shared" si="6"/>
        <v>0</v>
      </c>
      <c r="K45" s="871"/>
      <c r="L45" s="871"/>
      <c r="M45" s="871"/>
      <c r="N45" s="824">
        <f t="shared" si="7"/>
        <v>0</v>
      </c>
    </row>
    <row r="46" spans="2:14" ht="20.100000000000001" customHeight="1">
      <c r="B46" s="1615"/>
      <c r="C46" s="1616"/>
      <c r="D46" s="1257" t="s">
        <v>1123</v>
      </c>
      <c r="E46" s="1258"/>
      <c r="F46" s="871"/>
      <c r="G46" s="871"/>
      <c r="H46" s="871"/>
      <c r="I46" s="871"/>
      <c r="J46" s="824">
        <f t="shared" si="6"/>
        <v>0</v>
      </c>
      <c r="K46" s="871"/>
      <c r="L46" s="871"/>
      <c r="M46" s="871"/>
      <c r="N46" s="824">
        <f t="shared" si="7"/>
        <v>0</v>
      </c>
    </row>
    <row r="47" spans="2:14" ht="20.100000000000001" customHeight="1">
      <c r="B47" s="1612"/>
      <c r="C47" s="1614"/>
      <c r="D47" s="1257" t="s">
        <v>1054</v>
      </c>
      <c r="E47" s="1258"/>
      <c r="F47" s="871"/>
      <c r="G47" s="871"/>
      <c r="H47" s="871"/>
      <c r="I47" s="871"/>
      <c r="J47" s="824">
        <f t="shared" si="6"/>
        <v>0</v>
      </c>
      <c r="K47" s="871"/>
      <c r="L47" s="871"/>
      <c r="M47" s="871"/>
      <c r="N47" s="824">
        <f t="shared" si="7"/>
        <v>0</v>
      </c>
    </row>
    <row r="48" spans="2:14" ht="20.100000000000001" customHeight="1">
      <c r="B48" s="804">
        <v>5</v>
      </c>
      <c r="C48" s="1254" t="s">
        <v>1116</v>
      </c>
      <c r="D48" s="1255"/>
      <c r="E48" s="1256"/>
      <c r="F48" s="803">
        <f>SUM(F33:F47)</f>
        <v>0</v>
      </c>
      <c r="G48" s="803">
        <f t="shared" ref="G48:N48" si="8">SUM(G33:G47)</f>
        <v>0</v>
      </c>
      <c r="H48" s="803">
        <f t="shared" si="8"/>
        <v>0</v>
      </c>
      <c r="I48" s="803">
        <f t="shared" si="8"/>
        <v>0</v>
      </c>
      <c r="J48" s="803">
        <f t="shared" si="8"/>
        <v>0</v>
      </c>
      <c r="K48" s="803">
        <f t="shared" si="8"/>
        <v>0</v>
      </c>
      <c r="L48" s="803">
        <f t="shared" si="8"/>
        <v>0</v>
      </c>
      <c r="M48" s="803">
        <f t="shared" si="8"/>
        <v>0</v>
      </c>
      <c r="N48" s="803">
        <f t="shared" si="8"/>
        <v>0</v>
      </c>
    </row>
    <row r="49" spans="2:14" ht="13.5" customHeight="1">
      <c r="B49" s="1007"/>
      <c r="C49" s="1008"/>
      <c r="D49" s="1008"/>
      <c r="E49" s="1008"/>
      <c r="F49" s="1009"/>
      <c r="G49" s="1009"/>
      <c r="H49" s="1009"/>
      <c r="I49" s="1009"/>
      <c r="J49" s="1009"/>
      <c r="K49" s="1009"/>
      <c r="L49" s="1009"/>
      <c r="M49" s="1009"/>
      <c r="N49" s="1009"/>
    </row>
  </sheetData>
  <sheetProtection password="EE75" sheet="1" objects="1" scenarios="1" formatCells="0" formatColumns="0" formatRows="0" insertColumns="0" insertRows="0"/>
  <mergeCells count="63">
    <mergeCell ref="G3:J3"/>
    <mergeCell ref="G4:J4"/>
    <mergeCell ref="M7:Q7"/>
    <mergeCell ref="C10:E10"/>
    <mergeCell ref="G30:J30"/>
    <mergeCell ref="K30:N30"/>
    <mergeCell ref="C25:E25"/>
    <mergeCell ref="G31:J31"/>
    <mergeCell ref="K31:N31"/>
    <mergeCell ref="B7:B9"/>
    <mergeCell ref="C7:E9"/>
    <mergeCell ref="F7:F9"/>
    <mergeCell ref="G7:G9"/>
    <mergeCell ref="H7:L7"/>
    <mergeCell ref="B11:B12"/>
    <mergeCell ref="C11:C12"/>
    <mergeCell ref="D11:E11"/>
    <mergeCell ref="D12:E12"/>
    <mergeCell ref="D24:E24"/>
    <mergeCell ref="B13:B15"/>
    <mergeCell ref="C13:C15"/>
    <mergeCell ref="D13:D14"/>
    <mergeCell ref="D15:E15"/>
    <mergeCell ref="R7:R9"/>
    <mergeCell ref="S7:S9"/>
    <mergeCell ref="H8:K8"/>
    <mergeCell ref="L8:L9"/>
    <mergeCell ref="M8:P8"/>
    <mergeCell ref="Q8:Q9"/>
    <mergeCell ref="B16:B24"/>
    <mergeCell ref="C16:C24"/>
    <mergeCell ref="D16:E16"/>
    <mergeCell ref="D17:E17"/>
    <mergeCell ref="D18:E18"/>
    <mergeCell ref="D19:E19"/>
    <mergeCell ref="D20:E20"/>
    <mergeCell ref="D21:E21"/>
    <mergeCell ref="D22:E22"/>
    <mergeCell ref="D23:E23"/>
    <mergeCell ref="B30:B32"/>
    <mergeCell ref="C30:E32"/>
    <mergeCell ref="F30:F32"/>
    <mergeCell ref="D45:E45"/>
    <mergeCell ref="D38:E38"/>
    <mergeCell ref="B39:B47"/>
    <mergeCell ref="C39:C47"/>
    <mergeCell ref="D39:E39"/>
    <mergeCell ref="C33:E33"/>
    <mergeCell ref="C48:E48"/>
    <mergeCell ref="D46:E46"/>
    <mergeCell ref="B34:B35"/>
    <mergeCell ref="C34:C35"/>
    <mergeCell ref="D34:E34"/>
    <mergeCell ref="D35:E35"/>
    <mergeCell ref="B36:B38"/>
    <mergeCell ref="C36:C38"/>
    <mergeCell ref="D36:D37"/>
    <mergeCell ref="D40:E40"/>
    <mergeCell ref="D41:E41"/>
    <mergeCell ref="D42:E42"/>
    <mergeCell ref="D43:E43"/>
    <mergeCell ref="D44:E44"/>
    <mergeCell ref="D47:E47"/>
  </mergeCells>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sheetPr>
    <tabColor rgb="FFFFFF00"/>
  </sheetPr>
  <dimension ref="A1:LG105"/>
  <sheetViews>
    <sheetView workbookViewId="0"/>
  </sheetViews>
  <sheetFormatPr defaultColWidth="11.7109375" defaultRowHeight="11.25"/>
  <cols>
    <col min="1" max="1" width="10.42578125" style="917" customWidth="1"/>
    <col min="2" max="2" width="11.7109375" style="917" customWidth="1"/>
    <col min="3" max="3" width="4.85546875" style="917" customWidth="1"/>
    <col min="4" max="4" width="9.140625" style="917" customWidth="1"/>
    <col min="5" max="5" width="15.140625" style="917" customWidth="1"/>
    <col min="6" max="6" width="14.28515625" style="917" customWidth="1"/>
    <col min="7" max="7" width="11.140625" style="917" customWidth="1"/>
    <col min="8" max="8" width="15.7109375" style="917" customWidth="1"/>
    <col min="9" max="10" width="10.5703125" style="917" customWidth="1"/>
    <col min="11" max="11" width="11.7109375" style="917" bestFit="1" customWidth="1"/>
    <col min="12" max="12" width="11.7109375" style="917" customWidth="1"/>
    <col min="13" max="13" width="9.5703125" style="917" customWidth="1"/>
    <col min="14" max="14" width="10.5703125" style="917" customWidth="1"/>
    <col min="15" max="15" width="12" style="917" bestFit="1" customWidth="1"/>
    <col min="16" max="16" width="10.28515625" style="917" bestFit="1" customWidth="1"/>
    <col min="17" max="17" width="10.28515625" style="917" customWidth="1"/>
    <col min="18" max="224" width="10.28515625" style="917" hidden="1" customWidth="1"/>
    <col min="225" max="225" width="10.42578125" style="917" hidden="1" customWidth="1"/>
    <col min="226" max="232" width="10.28515625" style="917" hidden="1" customWidth="1"/>
    <col min="233" max="233" width="10.42578125" style="917" hidden="1" customWidth="1"/>
    <col min="234" max="315" width="10.28515625" style="917" hidden="1" customWidth="1"/>
    <col min="316" max="316" width="10.28515625" style="917" customWidth="1"/>
    <col min="317" max="317" width="11.7109375" style="917" customWidth="1"/>
    <col min="318" max="16384" width="11.7109375" style="917"/>
  </cols>
  <sheetData>
    <row r="1" spans="1:319" ht="15.75">
      <c r="A1" s="693" t="s">
        <v>1372</v>
      </c>
      <c r="B1" s="693"/>
      <c r="C1" s="693"/>
      <c r="D1" s="693"/>
      <c r="E1" s="693"/>
      <c r="F1" s="693"/>
      <c r="G1" s="693"/>
      <c r="H1" s="693"/>
      <c r="I1" s="693"/>
      <c r="J1" s="693"/>
      <c r="K1" s="693"/>
      <c r="L1" s="693"/>
    </row>
    <row r="2" spans="1:319" ht="12.75">
      <c r="A2" s="807"/>
      <c r="B2" s="593"/>
      <c r="C2" s="593"/>
      <c r="D2" s="593"/>
      <c r="E2" s="593"/>
      <c r="F2" s="593"/>
    </row>
    <row r="3" spans="1:319" ht="12.75">
      <c r="A3" s="593"/>
      <c r="B3" s="589" t="s">
        <v>971</v>
      </c>
      <c r="C3" s="593"/>
      <c r="D3" s="593"/>
      <c r="E3" s="1498">
        <f>รายชื่อแบบฟอร์ม!C3</f>
        <v>0</v>
      </c>
      <c r="F3" s="1498"/>
      <c r="G3" s="1498"/>
      <c r="H3" s="1498"/>
      <c r="I3" s="1498"/>
    </row>
    <row r="4" spans="1:319" ht="12.75">
      <c r="A4" s="593"/>
      <c r="B4" s="590" t="s">
        <v>972</v>
      </c>
      <c r="C4" s="593"/>
      <c r="D4" s="593"/>
      <c r="E4" s="1499">
        <f>รายชื่อแบบฟอร์ม!C4</f>
        <v>0</v>
      </c>
      <c r="F4" s="1499"/>
      <c r="G4" s="1499"/>
      <c r="H4" s="1499"/>
      <c r="I4" s="1499"/>
    </row>
    <row r="6" spans="1:319" s="602" customFormat="1">
      <c r="A6" s="524"/>
      <c r="B6" s="524"/>
      <c r="C6" s="524"/>
      <c r="D6" s="524"/>
      <c r="E6" s="524"/>
      <c r="F6" s="524"/>
      <c r="G6" s="524"/>
      <c r="I6" s="603"/>
      <c r="J6" s="604"/>
    </row>
    <row r="7" spans="1:319" s="602" customFormat="1" ht="15.95" customHeight="1">
      <c r="B7" s="343" t="s">
        <v>1302</v>
      </c>
      <c r="D7" s="524"/>
      <c r="E7" s="524"/>
      <c r="F7" s="524"/>
      <c r="G7" s="524"/>
      <c r="I7" s="603"/>
      <c r="J7" s="604"/>
    </row>
    <row r="8" spans="1:319" s="602" customFormat="1" ht="15.95" customHeight="1">
      <c r="B8" s="1448" t="s">
        <v>517</v>
      </c>
      <c r="C8" s="1449" t="s">
        <v>518</v>
      </c>
      <c r="D8" s="1449"/>
      <c r="E8" s="1449"/>
      <c r="F8" s="1449"/>
      <c r="G8" s="1449"/>
      <c r="H8" s="1450" t="s">
        <v>943</v>
      </c>
      <c r="I8" s="1452" t="s">
        <v>918</v>
      </c>
      <c r="J8" s="1452"/>
      <c r="K8" s="1452"/>
      <c r="L8" s="1452"/>
      <c r="M8" s="1452"/>
      <c r="N8" s="1452"/>
      <c r="O8" s="1452"/>
      <c r="P8" s="1452"/>
      <c r="Q8" s="1452"/>
      <c r="R8" s="1452"/>
      <c r="S8" s="1452"/>
      <c r="T8" s="1452"/>
      <c r="U8" s="1452"/>
      <c r="V8" s="1452"/>
      <c r="W8" s="1452"/>
      <c r="X8" s="1452"/>
      <c r="Y8" s="1452"/>
      <c r="Z8" s="1452"/>
      <c r="AA8" s="1452"/>
      <c r="AB8" s="1452"/>
      <c r="AC8" s="1452"/>
      <c r="AD8" s="1452"/>
      <c r="AE8" s="1452"/>
      <c r="AF8" s="1452"/>
      <c r="AG8" s="1452"/>
      <c r="AH8" s="1452"/>
      <c r="AI8" s="1452"/>
      <c r="AJ8" s="1452"/>
      <c r="AK8" s="1452"/>
      <c r="AL8" s="1452"/>
      <c r="AM8" s="1452"/>
      <c r="AN8" s="1452"/>
      <c r="AO8" s="1452"/>
      <c r="AP8" s="1452"/>
      <c r="AQ8" s="1452"/>
      <c r="AR8" s="1452"/>
      <c r="AS8" s="1452"/>
      <c r="AT8" s="1452"/>
      <c r="AU8" s="1452"/>
      <c r="AV8" s="1452"/>
      <c r="AW8" s="1452"/>
      <c r="AX8" s="1452"/>
      <c r="AY8" s="1452"/>
      <c r="AZ8" s="1452"/>
      <c r="BA8" s="1452"/>
      <c r="BB8" s="1452"/>
      <c r="BC8" s="1452"/>
      <c r="BD8" s="1452"/>
      <c r="BE8" s="1452"/>
      <c r="BF8" s="1452"/>
      <c r="BG8" s="1452"/>
      <c r="BH8" s="1452"/>
      <c r="BI8" s="1452"/>
      <c r="BJ8" s="1452"/>
      <c r="BK8" s="1452"/>
      <c r="BL8" s="1452"/>
      <c r="BM8" s="1452"/>
      <c r="BN8" s="1452"/>
      <c r="BO8" s="1452"/>
      <c r="BP8" s="1452"/>
      <c r="BQ8" s="1452"/>
      <c r="BR8" s="1452"/>
      <c r="BS8" s="1452"/>
      <c r="BT8" s="1452"/>
      <c r="BU8" s="1452"/>
      <c r="BV8" s="1452"/>
      <c r="BW8" s="1452"/>
      <c r="BX8" s="1452"/>
      <c r="BY8" s="1452"/>
      <c r="BZ8" s="1452"/>
      <c r="CA8" s="1452"/>
      <c r="CB8" s="1452"/>
      <c r="CC8" s="1452"/>
      <c r="CD8" s="1452"/>
      <c r="CE8" s="1452"/>
      <c r="CF8" s="1452"/>
      <c r="CG8" s="1452"/>
      <c r="CH8" s="1452"/>
      <c r="CI8" s="1452"/>
      <c r="CJ8" s="1452"/>
      <c r="CK8" s="1452"/>
      <c r="CL8" s="1452"/>
      <c r="CM8" s="1452"/>
      <c r="CN8" s="1452"/>
      <c r="CO8" s="1452"/>
      <c r="CP8" s="1452"/>
      <c r="CQ8" s="1452"/>
      <c r="CR8" s="1452"/>
      <c r="CS8" s="1452"/>
      <c r="CT8" s="1452"/>
      <c r="CU8" s="1452"/>
      <c r="CV8" s="1452"/>
      <c r="CW8" s="1452"/>
      <c r="CX8" s="1452"/>
      <c r="CY8" s="1452"/>
      <c r="CZ8" s="1452"/>
      <c r="DA8" s="1452"/>
      <c r="DB8" s="1452"/>
      <c r="DC8" s="1452"/>
      <c r="DD8" s="1452"/>
      <c r="DE8" s="1452"/>
      <c r="DF8" s="1452"/>
      <c r="DG8" s="1452"/>
      <c r="DH8" s="1452"/>
      <c r="DI8" s="1452"/>
      <c r="DJ8" s="1452"/>
      <c r="DK8" s="1452"/>
      <c r="DL8" s="1452"/>
      <c r="DM8" s="1452"/>
      <c r="DN8" s="1452"/>
      <c r="DO8" s="1452"/>
      <c r="DP8" s="1452"/>
      <c r="DQ8" s="1452"/>
      <c r="DR8" s="1452"/>
      <c r="DS8" s="1452"/>
      <c r="DT8" s="1452"/>
      <c r="DU8" s="1452"/>
      <c r="DV8" s="1452"/>
      <c r="DW8" s="1452"/>
      <c r="DX8" s="1452"/>
      <c r="DY8" s="1452"/>
      <c r="DZ8" s="1452"/>
      <c r="EA8" s="1452"/>
      <c r="EB8" s="1452"/>
      <c r="EC8" s="1452"/>
      <c r="ED8" s="1452"/>
      <c r="EE8" s="1452"/>
      <c r="EF8" s="1452"/>
      <c r="EG8" s="1452"/>
      <c r="EH8" s="1452"/>
      <c r="EI8" s="1452"/>
      <c r="EJ8" s="1452"/>
      <c r="EK8" s="1452"/>
      <c r="EL8" s="1452"/>
      <c r="EM8" s="1452"/>
      <c r="EN8" s="1452"/>
      <c r="EO8" s="1452"/>
      <c r="EP8" s="1452"/>
      <c r="EQ8" s="1452"/>
      <c r="ER8" s="1452"/>
      <c r="ES8" s="1452"/>
      <c r="ET8" s="1452"/>
      <c r="EU8" s="1452"/>
      <c r="EV8" s="1452"/>
      <c r="EW8" s="1452"/>
      <c r="EX8" s="1452"/>
      <c r="EY8" s="1452"/>
      <c r="EZ8" s="1452"/>
      <c r="FA8" s="1452"/>
      <c r="FB8" s="1452"/>
      <c r="FC8" s="1452"/>
      <c r="FD8" s="1452"/>
      <c r="FE8" s="1452"/>
      <c r="FF8" s="1452"/>
      <c r="FG8" s="1452"/>
      <c r="FH8" s="1452"/>
      <c r="FI8" s="1452"/>
      <c r="FJ8" s="1452"/>
      <c r="FK8" s="1452"/>
      <c r="FL8" s="1452"/>
      <c r="FM8" s="1452"/>
      <c r="FN8" s="1452"/>
      <c r="FO8" s="1452"/>
      <c r="FP8" s="1452"/>
      <c r="FQ8" s="1452"/>
      <c r="FR8" s="1452"/>
      <c r="FS8" s="1452"/>
      <c r="FT8" s="1452"/>
      <c r="FU8" s="1452"/>
      <c r="FV8" s="1452"/>
      <c r="FW8" s="1452"/>
      <c r="FX8" s="1452"/>
      <c r="FY8" s="1452"/>
      <c r="FZ8" s="1452"/>
      <c r="GA8" s="1452"/>
      <c r="GB8" s="1452"/>
      <c r="GC8" s="1452"/>
      <c r="GD8" s="1452"/>
      <c r="GE8" s="1452"/>
      <c r="GF8" s="1452"/>
      <c r="GG8" s="1452"/>
      <c r="GH8" s="1452"/>
      <c r="GI8" s="1452"/>
      <c r="GJ8" s="1452"/>
      <c r="GK8" s="1452"/>
      <c r="GL8" s="1452"/>
      <c r="GM8" s="1452"/>
      <c r="GN8" s="1452"/>
      <c r="GO8" s="1452"/>
      <c r="GP8" s="1452"/>
      <c r="GQ8" s="1452"/>
      <c r="GR8" s="1452"/>
      <c r="GS8" s="1452"/>
      <c r="GT8" s="1452"/>
      <c r="GU8" s="1452"/>
      <c r="GV8" s="1452"/>
      <c r="GW8" s="1452"/>
      <c r="GX8" s="1452"/>
      <c r="GY8" s="1452"/>
      <c r="GZ8" s="1452"/>
      <c r="HA8" s="1452"/>
      <c r="HB8" s="1452"/>
      <c r="HC8" s="1452"/>
      <c r="HD8" s="1452"/>
      <c r="HE8" s="1452"/>
      <c r="HF8" s="1452"/>
      <c r="HG8" s="1452"/>
      <c r="HH8" s="1452"/>
      <c r="HI8" s="1452"/>
      <c r="HJ8" s="1452"/>
      <c r="HK8" s="1452"/>
      <c r="HL8" s="1452"/>
      <c r="HM8" s="1452"/>
      <c r="HN8" s="1452"/>
      <c r="HO8" s="1452"/>
      <c r="HP8" s="1452"/>
      <c r="HQ8" s="1452"/>
      <c r="HR8" s="1452"/>
      <c r="HS8" s="1452"/>
      <c r="HT8" s="1452"/>
      <c r="HU8" s="1452"/>
      <c r="HV8" s="1452"/>
      <c r="HW8" s="1452"/>
      <c r="HX8" s="1452"/>
      <c r="HY8" s="1452"/>
      <c r="HZ8" s="1452"/>
      <c r="IA8" s="1452"/>
      <c r="IB8" s="1452"/>
      <c r="IC8" s="1452"/>
      <c r="ID8" s="1452"/>
      <c r="IE8" s="1452"/>
      <c r="IF8" s="1452"/>
      <c r="IG8" s="1452"/>
      <c r="IH8" s="1452"/>
      <c r="II8" s="1452"/>
      <c r="IJ8" s="1452"/>
      <c r="IK8" s="1452"/>
      <c r="IL8" s="1452"/>
      <c r="IM8" s="1452"/>
      <c r="IN8" s="1452"/>
      <c r="IO8" s="1452"/>
      <c r="IP8" s="1452"/>
      <c r="IQ8" s="1452"/>
      <c r="IR8" s="1452"/>
      <c r="IS8" s="1452"/>
      <c r="IT8" s="1452"/>
      <c r="IU8" s="1452"/>
      <c r="IV8" s="1452"/>
      <c r="IW8" s="1452"/>
      <c r="IX8" s="1452"/>
      <c r="IY8" s="1452"/>
      <c r="IZ8" s="1452"/>
      <c r="JA8" s="1452"/>
      <c r="JB8" s="1452"/>
      <c r="JC8" s="1452"/>
      <c r="JD8" s="1452"/>
      <c r="JE8" s="1452"/>
      <c r="JF8" s="1452"/>
      <c r="JG8" s="1452"/>
      <c r="JH8" s="1452"/>
      <c r="JI8" s="1452"/>
      <c r="JJ8" s="1452"/>
      <c r="JK8" s="1452"/>
      <c r="JL8" s="1452"/>
      <c r="JM8" s="1452"/>
      <c r="JN8" s="1452"/>
      <c r="JO8" s="1452"/>
      <c r="JP8" s="1452"/>
      <c r="JQ8" s="1452"/>
      <c r="JR8" s="1452"/>
      <c r="JS8" s="1452"/>
      <c r="JT8" s="1452"/>
      <c r="JU8" s="1452"/>
      <c r="JV8" s="1452"/>
      <c r="JW8" s="1452"/>
      <c r="JX8" s="1452"/>
      <c r="JY8" s="1452"/>
      <c r="JZ8" s="1452"/>
      <c r="KA8" s="1452"/>
      <c r="KB8" s="1452"/>
      <c r="KC8" s="1452"/>
      <c r="KD8" s="1452"/>
      <c r="KE8" s="1452"/>
      <c r="KF8" s="1452"/>
      <c r="KG8" s="1452"/>
      <c r="KH8" s="1452"/>
      <c r="KI8" s="1452"/>
      <c r="KJ8" s="1452"/>
      <c r="KK8" s="1452"/>
      <c r="KL8" s="1452"/>
      <c r="KM8" s="1452"/>
      <c r="KN8" s="1452"/>
      <c r="KO8" s="1452"/>
      <c r="KP8" s="1452"/>
      <c r="KQ8" s="1452"/>
      <c r="KR8" s="1452"/>
      <c r="KS8" s="1452"/>
      <c r="KT8" s="1452"/>
      <c r="KU8" s="1452"/>
      <c r="KV8" s="1452"/>
      <c r="KW8" s="1452"/>
      <c r="KX8" s="1452"/>
      <c r="KY8" s="1452"/>
      <c r="KZ8" s="1452"/>
      <c r="LA8" s="1452"/>
      <c r="LB8" s="1452"/>
      <c r="LC8" s="1452"/>
      <c r="LD8" s="1452"/>
      <c r="LE8" s="1452"/>
      <c r="LF8" s="1452"/>
      <c r="LG8" s="1345" t="s">
        <v>1116</v>
      </c>
    </row>
    <row r="9" spans="1:319" s="808" customFormat="1" ht="50.1" customHeight="1">
      <c r="A9" s="602"/>
      <c r="B9" s="1448"/>
      <c r="C9" s="1449"/>
      <c r="D9" s="1449"/>
      <c r="E9" s="1449"/>
      <c r="F9" s="1449"/>
      <c r="G9" s="1449"/>
      <c r="H9" s="1451"/>
      <c r="I9" s="955" t="s">
        <v>665</v>
      </c>
      <c r="J9" s="955" t="s">
        <v>666</v>
      </c>
      <c r="K9" s="955" t="s">
        <v>667</v>
      </c>
      <c r="L9" s="955" t="s">
        <v>668</v>
      </c>
      <c r="M9" s="956" t="s">
        <v>669</v>
      </c>
      <c r="N9" s="956" t="s">
        <v>670</v>
      </c>
      <c r="O9" s="956" t="s">
        <v>671</v>
      </c>
      <c r="P9" s="956" t="s">
        <v>672</v>
      </c>
      <c r="Q9" s="956" t="s">
        <v>673</v>
      </c>
      <c r="R9" s="956" t="s">
        <v>674</v>
      </c>
      <c r="S9" s="956" t="s">
        <v>675</v>
      </c>
      <c r="T9" s="956" t="s">
        <v>676</v>
      </c>
      <c r="U9" s="956" t="s">
        <v>677</v>
      </c>
      <c r="V9" s="956" t="s">
        <v>678</v>
      </c>
      <c r="W9" s="956" t="s">
        <v>679</v>
      </c>
      <c r="X9" s="956" t="s">
        <v>680</v>
      </c>
      <c r="Y9" s="956" t="s">
        <v>681</v>
      </c>
      <c r="Z9" s="956" t="s">
        <v>682</v>
      </c>
      <c r="AA9" s="956" t="s">
        <v>683</v>
      </c>
      <c r="AB9" s="956" t="s">
        <v>684</v>
      </c>
      <c r="AC9" s="956" t="s">
        <v>685</v>
      </c>
      <c r="AD9" s="956" t="s">
        <v>686</v>
      </c>
      <c r="AE9" s="956" t="s">
        <v>687</v>
      </c>
      <c r="AF9" s="956" t="s">
        <v>688</v>
      </c>
      <c r="AG9" s="956" t="s">
        <v>689</v>
      </c>
      <c r="AH9" s="956" t="s">
        <v>690</v>
      </c>
      <c r="AI9" s="956" t="s">
        <v>691</v>
      </c>
      <c r="AJ9" s="956" t="s">
        <v>692</v>
      </c>
      <c r="AK9" s="956" t="s">
        <v>693</v>
      </c>
      <c r="AL9" s="956" t="s">
        <v>694</v>
      </c>
      <c r="AM9" s="956" t="s">
        <v>695</v>
      </c>
      <c r="AN9" s="956" t="s">
        <v>696</v>
      </c>
      <c r="AO9" s="956" t="s">
        <v>697</v>
      </c>
      <c r="AP9" s="956" t="s">
        <v>698</v>
      </c>
      <c r="AQ9" s="956" t="s">
        <v>699</v>
      </c>
      <c r="AR9" s="956" t="s">
        <v>700</v>
      </c>
      <c r="AS9" s="956" t="s">
        <v>701</v>
      </c>
      <c r="AT9" s="956" t="s">
        <v>702</v>
      </c>
      <c r="AU9" s="956" t="s">
        <v>703</v>
      </c>
      <c r="AV9" s="956" t="s">
        <v>704</v>
      </c>
      <c r="AW9" s="956" t="s">
        <v>705</v>
      </c>
      <c r="AX9" s="956" t="s">
        <v>706</v>
      </c>
      <c r="AY9" s="956" t="s">
        <v>707</v>
      </c>
      <c r="AZ9" s="956" t="s">
        <v>708</v>
      </c>
      <c r="BA9" s="956" t="s">
        <v>709</v>
      </c>
      <c r="BB9" s="956" t="s">
        <v>710</v>
      </c>
      <c r="BC9" s="956" t="s">
        <v>711</v>
      </c>
      <c r="BD9" s="956" t="s">
        <v>712</v>
      </c>
      <c r="BE9" s="956" t="s">
        <v>713</v>
      </c>
      <c r="BF9" s="956" t="s">
        <v>714</v>
      </c>
      <c r="BG9" s="956" t="s">
        <v>715</v>
      </c>
      <c r="BH9" s="956" t="s">
        <v>716</v>
      </c>
      <c r="BI9" s="956" t="s">
        <v>717</v>
      </c>
      <c r="BJ9" s="956" t="s">
        <v>718</v>
      </c>
      <c r="BK9" s="956" t="s">
        <v>719</v>
      </c>
      <c r="BL9" s="956" t="s">
        <v>720</v>
      </c>
      <c r="BM9" s="956" t="s">
        <v>721</v>
      </c>
      <c r="BN9" s="956" t="s">
        <v>722</v>
      </c>
      <c r="BO9" s="956" t="s">
        <v>723</v>
      </c>
      <c r="BP9" s="956" t="s">
        <v>724</v>
      </c>
      <c r="BQ9" s="956" t="s">
        <v>725</v>
      </c>
      <c r="BR9" s="956" t="s">
        <v>726</v>
      </c>
      <c r="BS9" s="956" t="s">
        <v>727</v>
      </c>
      <c r="BT9" s="956" t="s">
        <v>728</v>
      </c>
      <c r="BU9" s="956" t="s">
        <v>729</v>
      </c>
      <c r="BV9" s="956" t="s">
        <v>730</v>
      </c>
      <c r="BW9" s="956" t="s">
        <v>731</v>
      </c>
      <c r="BX9" s="956" t="s">
        <v>732</v>
      </c>
      <c r="BY9" s="956" t="s">
        <v>733</v>
      </c>
      <c r="BZ9" s="956" t="s">
        <v>734</v>
      </c>
      <c r="CA9" s="956" t="s">
        <v>735</v>
      </c>
      <c r="CB9" s="956" t="s">
        <v>736</v>
      </c>
      <c r="CC9" s="956" t="s">
        <v>737</v>
      </c>
      <c r="CD9" s="956" t="s">
        <v>738</v>
      </c>
      <c r="CE9" s="956" t="s">
        <v>739</v>
      </c>
      <c r="CF9" s="956" t="s">
        <v>740</v>
      </c>
      <c r="CG9" s="956" t="s">
        <v>741</v>
      </c>
      <c r="CH9" s="956" t="s">
        <v>742</v>
      </c>
      <c r="CI9" s="956" t="s">
        <v>743</v>
      </c>
      <c r="CJ9" s="956" t="s">
        <v>744</v>
      </c>
      <c r="CK9" s="956" t="s">
        <v>745</v>
      </c>
      <c r="CL9" s="956" t="s">
        <v>746</v>
      </c>
      <c r="CM9" s="956" t="s">
        <v>747</v>
      </c>
      <c r="CN9" s="956" t="s">
        <v>748</v>
      </c>
      <c r="CO9" s="956" t="s">
        <v>749</v>
      </c>
      <c r="CP9" s="956" t="s">
        <v>750</v>
      </c>
      <c r="CQ9" s="956" t="s">
        <v>751</v>
      </c>
      <c r="CR9" s="956" t="s">
        <v>752</v>
      </c>
      <c r="CS9" s="956" t="s">
        <v>753</v>
      </c>
      <c r="CT9" s="956" t="s">
        <v>754</v>
      </c>
      <c r="CU9" s="956" t="s">
        <v>755</v>
      </c>
      <c r="CV9" s="956" t="s">
        <v>756</v>
      </c>
      <c r="CW9" s="956" t="s">
        <v>757</v>
      </c>
      <c r="CX9" s="956" t="s">
        <v>758</v>
      </c>
      <c r="CY9" s="956" t="s">
        <v>759</v>
      </c>
      <c r="CZ9" s="956" t="s">
        <v>760</v>
      </c>
      <c r="DA9" s="956" t="s">
        <v>761</v>
      </c>
      <c r="DB9" s="956" t="s">
        <v>762</v>
      </c>
      <c r="DC9" s="956" t="s">
        <v>763</v>
      </c>
      <c r="DD9" s="956" t="s">
        <v>764</v>
      </c>
      <c r="DE9" s="956" t="s">
        <v>765</v>
      </c>
      <c r="DF9" s="956" t="s">
        <v>766</v>
      </c>
      <c r="DG9" s="956" t="s">
        <v>767</v>
      </c>
      <c r="DH9" s="956" t="s">
        <v>768</v>
      </c>
      <c r="DI9" s="956" t="s">
        <v>769</v>
      </c>
      <c r="DJ9" s="956" t="s">
        <v>770</v>
      </c>
      <c r="DK9" s="956" t="s">
        <v>771</v>
      </c>
      <c r="DL9" s="956" t="s">
        <v>772</v>
      </c>
      <c r="DM9" s="956" t="s">
        <v>773</v>
      </c>
      <c r="DN9" s="956" t="s">
        <v>774</v>
      </c>
      <c r="DO9" s="956" t="s">
        <v>775</v>
      </c>
      <c r="DP9" s="956" t="s">
        <v>776</v>
      </c>
      <c r="DQ9" s="956" t="s">
        <v>777</v>
      </c>
      <c r="DR9" s="956" t="s">
        <v>778</v>
      </c>
      <c r="DS9" s="956" t="s">
        <v>779</v>
      </c>
      <c r="DT9" s="956" t="s">
        <v>780</v>
      </c>
      <c r="DU9" s="956" t="s">
        <v>781</v>
      </c>
      <c r="DV9" s="956" t="s">
        <v>782</v>
      </c>
      <c r="DW9" s="956" t="s">
        <v>783</v>
      </c>
      <c r="DX9" s="956" t="s">
        <v>784</v>
      </c>
      <c r="DY9" s="956" t="s">
        <v>785</v>
      </c>
      <c r="DZ9" s="956" t="s">
        <v>786</v>
      </c>
      <c r="EA9" s="956" t="s">
        <v>787</v>
      </c>
      <c r="EB9" s="956" t="s">
        <v>788</v>
      </c>
      <c r="EC9" s="956" t="s">
        <v>789</v>
      </c>
      <c r="ED9" s="956" t="s">
        <v>790</v>
      </c>
      <c r="EE9" s="956" t="s">
        <v>791</v>
      </c>
      <c r="EF9" s="956" t="s">
        <v>792</v>
      </c>
      <c r="EG9" s="956" t="s">
        <v>793</v>
      </c>
      <c r="EH9" s="956" t="s">
        <v>794</v>
      </c>
      <c r="EI9" s="956" t="s">
        <v>795</v>
      </c>
      <c r="EJ9" s="956" t="s">
        <v>796</v>
      </c>
      <c r="EK9" s="956" t="s">
        <v>797</v>
      </c>
      <c r="EL9" s="956" t="s">
        <v>798</v>
      </c>
      <c r="EM9" s="956" t="s">
        <v>799</v>
      </c>
      <c r="EN9" s="956" t="s">
        <v>800</v>
      </c>
      <c r="EO9" s="956" t="s">
        <v>801</v>
      </c>
      <c r="EP9" s="956" t="s">
        <v>802</v>
      </c>
      <c r="EQ9" s="956" t="s">
        <v>803</v>
      </c>
      <c r="ER9" s="956" t="s">
        <v>804</v>
      </c>
      <c r="ES9" s="956" t="s">
        <v>805</v>
      </c>
      <c r="ET9" s="956" t="s">
        <v>806</v>
      </c>
      <c r="EU9" s="956" t="s">
        <v>807</v>
      </c>
      <c r="EV9" s="956" t="s">
        <v>808</v>
      </c>
      <c r="EW9" s="956" t="s">
        <v>809</v>
      </c>
      <c r="EX9" s="956" t="s">
        <v>810</v>
      </c>
      <c r="EY9" s="956" t="s">
        <v>811</v>
      </c>
      <c r="EZ9" s="956" t="s">
        <v>812</v>
      </c>
      <c r="FA9" s="956" t="s">
        <v>813</v>
      </c>
      <c r="FB9" s="956" t="s">
        <v>814</v>
      </c>
      <c r="FC9" s="956" t="s">
        <v>815</v>
      </c>
      <c r="FD9" s="956" t="s">
        <v>816</v>
      </c>
      <c r="FE9" s="956" t="s">
        <v>817</v>
      </c>
      <c r="FF9" s="956" t="s">
        <v>818</v>
      </c>
      <c r="FG9" s="956" t="s">
        <v>819</v>
      </c>
      <c r="FH9" s="956" t="s">
        <v>820</v>
      </c>
      <c r="FI9" s="956" t="s">
        <v>821</v>
      </c>
      <c r="FJ9" s="956" t="s">
        <v>822</v>
      </c>
      <c r="FK9" s="956" t="s">
        <v>823</v>
      </c>
      <c r="FL9" s="956" t="s">
        <v>824</v>
      </c>
      <c r="FM9" s="956" t="s">
        <v>825</v>
      </c>
      <c r="FN9" s="956" t="s">
        <v>826</v>
      </c>
      <c r="FO9" s="956" t="s">
        <v>827</v>
      </c>
      <c r="FP9" s="956" t="s">
        <v>828</v>
      </c>
      <c r="FQ9" s="956" t="s">
        <v>829</v>
      </c>
      <c r="FR9" s="956" t="s">
        <v>830</v>
      </c>
      <c r="FS9" s="956" t="s">
        <v>831</v>
      </c>
      <c r="FT9" s="956" t="s">
        <v>832</v>
      </c>
      <c r="FU9" s="956" t="s">
        <v>833</v>
      </c>
      <c r="FV9" s="956" t="s">
        <v>834</v>
      </c>
      <c r="FW9" s="956" t="s">
        <v>835</v>
      </c>
      <c r="FX9" s="956" t="s">
        <v>836</v>
      </c>
      <c r="FY9" s="956" t="s">
        <v>837</v>
      </c>
      <c r="FZ9" s="956" t="s">
        <v>838</v>
      </c>
      <c r="GA9" s="956" t="s">
        <v>839</v>
      </c>
      <c r="GB9" s="956" t="s">
        <v>840</v>
      </c>
      <c r="GC9" s="956" t="s">
        <v>841</v>
      </c>
      <c r="GD9" s="956" t="s">
        <v>842</v>
      </c>
      <c r="GE9" s="956" t="s">
        <v>843</v>
      </c>
      <c r="GF9" s="956" t="s">
        <v>844</v>
      </c>
      <c r="GG9" s="956" t="s">
        <v>845</v>
      </c>
      <c r="GH9" s="956" t="s">
        <v>846</v>
      </c>
      <c r="GI9" s="956" t="s">
        <v>847</v>
      </c>
      <c r="GJ9" s="956" t="s">
        <v>848</v>
      </c>
      <c r="GK9" s="956" t="s">
        <v>849</v>
      </c>
      <c r="GL9" s="956" t="s">
        <v>850</v>
      </c>
      <c r="GM9" s="956" t="s">
        <v>851</v>
      </c>
      <c r="GN9" s="956" t="s">
        <v>852</v>
      </c>
      <c r="GO9" s="956" t="s">
        <v>853</v>
      </c>
      <c r="GP9" s="956" t="s">
        <v>854</v>
      </c>
      <c r="GQ9" s="956" t="s">
        <v>855</v>
      </c>
      <c r="GR9" s="956" t="s">
        <v>856</v>
      </c>
      <c r="GS9" s="956" t="s">
        <v>857</v>
      </c>
      <c r="GT9" s="956" t="s">
        <v>858</v>
      </c>
      <c r="GU9" s="956" t="s">
        <v>859</v>
      </c>
      <c r="GV9" s="956" t="s">
        <v>860</v>
      </c>
      <c r="GW9" s="956" t="s">
        <v>861</v>
      </c>
      <c r="GX9" s="956" t="s">
        <v>862</v>
      </c>
      <c r="GY9" s="956" t="s">
        <v>863</v>
      </c>
      <c r="GZ9" s="956" t="s">
        <v>864</v>
      </c>
      <c r="HA9" s="956" t="s">
        <v>865</v>
      </c>
      <c r="HB9" s="956" t="s">
        <v>866</v>
      </c>
      <c r="HC9" s="956" t="s">
        <v>867</v>
      </c>
      <c r="HD9" s="956" t="s">
        <v>868</v>
      </c>
      <c r="HE9" s="956" t="s">
        <v>869</v>
      </c>
      <c r="HF9" s="956" t="s">
        <v>870</v>
      </c>
      <c r="HG9" s="956" t="s">
        <v>871</v>
      </c>
      <c r="HH9" s="956" t="s">
        <v>872</v>
      </c>
      <c r="HI9" s="956" t="s">
        <v>873</v>
      </c>
      <c r="HJ9" s="956" t="s">
        <v>874</v>
      </c>
      <c r="HK9" s="956" t="s">
        <v>875</v>
      </c>
      <c r="HL9" s="956" t="s">
        <v>876</v>
      </c>
      <c r="HM9" s="956" t="s">
        <v>877</v>
      </c>
      <c r="HN9" s="956" t="s">
        <v>878</v>
      </c>
      <c r="HO9" s="956" t="s">
        <v>879</v>
      </c>
      <c r="HP9" s="956" t="s">
        <v>880</v>
      </c>
      <c r="HQ9" s="956" t="s">
        <v>881</v>
      </c>
      <c r="HR9" s="956" t="s">
        <v>882</v>
      </c>
      <c r="HS9" s="956" t="s">
        <v>883</v>
      </c>
      <c r="HT9" s="956" t="s">
        <v>884</v>
      </c>
      <c r="HU9" s="956" t="s">
        <v>885</v>
      </c>
      <c r="HV9" s="956" t="s">
        <v>886</v>
      </c>
      <c r="HW9" s="956" t="s">
        <v>887</v>
      </c>
      <c r="HX9" s="956" t="s">
        <v>888</v>
      </c>
      <c r="HY9" s="956" t="s">
        <v>889</v>
      </c>
      <c r="HZ9" s="956" t="s">
        <v>890</v>
      </c>
      <c r="IA9" s="956" t="s">
        <v>891</v>
      </c>
      <c r="IB9" s="956" t="s">
        <v>892</v>
      </c>
      <c r="IC9" s="956" t="s">
        <v>893</v>
      </c>
      <c r="ID9" s="956" t="s">
        <v>894</v>
      </c>
      <c r="IE9" s="956" t="s">
        <v>895</v>
      </c>
      <c r="IF9" s="956" t="s">
        <v>896</v>
      </c>
      <c r="IG9" s="956" t="s">
        <v>897</v>
      </c>
      <c r="IH9" s="956" t="s">
        <v>898</v>
      </c>
      <c r="II9" s="956" t="s">
        <v>899</v>
      </c>
      <c r="IJ9" s="956" t="s">
        <v>900</v>
      </c>
      <c r="IK9" s="956" t="s">
        <v>901</v>
      </c>
      <c r="IL9" s="956" t="s">
        <v>902</v>
      </c>
      <c r="IM9" s="956" t="s">
        <v>903</v>
      </c>
      <c r="IN9" s="956" t="s">
        <v>904</v>
      </c>
      <c r="IO9" s="956" t="s">
        <v>905</v>
      </c>
      <c r="IP9" s="956" t="s">
        <v>906</v>
      </c>
      <c r="IQ9" s="956" t="s">
        <v>907</v>
      </c>
      <c r="IR9" s="956" t="s">
        <v>908</v>
      </c>
      <c r="IS9" s="956" t="s">
        <v>909</v>
      </c>
      <c r="IT9" s="956" t="s">
        <v>910</v>
      </c>
      <c r="IU9" s="956" t="s">
        <v>911</v>
      </c>
      <c r="IV9" s="956" t="s">
        <v>1313</v>
      </c>
      <c r="IW9" s="956" t="s">
        <v>1314</v>
      </c>
      <c r="IX9" s="956" t="s">
        <v>1315</v>
      </c>
      <c r="IY9" s="956" t="s">
        <v>1316</v>
      </c>
      <c r="IZ9" s="956" t="s">
        <v>1317</v>
      </c>
      <c r="JA9" s="956" t="s">
        <v>1318</v>
      </c>
      <c r="JB9" s="956" t="s">
        <v>1319</v>
      </c>
      <c r="JC9" s="956" t="s">
        <v>1320</v>
      </c>
      <c r="JD9" s="956" t="s">
        <v>1321</v>
      </c>
      <c r="JE9" s="956" t="s">
        <v>1322</v>
      </c>
      <c r="JF9" s="956" t="s">
        <v>1323</v>
      </c>
      <c r="JG9" s="956" t="s">
        <v>1324</v>
      </c>
      <c r="JH9" s="956" t="s">
        <v>1325</v>
      </c>
      <c r="JI9" s="956" t="s">
        <v>1326</v>
      </c>
      <c r="JJ9" s="956" t="s">
        <v>1327</v>
      </c>
      <c r="JK9" s="956" t="s">
        <v>1328</v>
      </c>
      <c r="JL9" s="956" t="s">
        <v>1329</v>
      </c>
      <c r="JM9" s="956" t="s">
        <v>1330</v>
      </c>
      <c r="JN9" s="956" t="s">
        <v>1331</v>
      </c>
      <c r="JO9" s="956" t="s">
        <v>1332</v>
      </c>
      <c r="JP9" s="956" t="s">
        <v>1333</v>
      </c>
      <c r="JQ9" s="956" t="s">
        <v>1334</v>
      </c>
      <c r="JR9" s="956" t="s">
        <v>1335</v>
      </c>
      <c r="JS9" s="956" t="s">
        <v>1336</v>
      </c>
      <c r="JT9" s="956" t="s">
        <v>1337</v>
      </c>
      <c r="JU9" s="956" t="s">
        <v>1338</v>
      </c>
      <c r="JV9" s="956" t="s">
        <v>1339</v>
      </c>
      <c r="JW9" s="956" t="s">
        <v>1340</v>
      </c>
      <c r="JX9" s="956" t="s">
        <v>1341</v>
      </c>
      <c r="JY9" s="956" t="s">
        <v>1342</v>
      </c>
      <c r="JZ9" s="956" t="s">
        <v>1343</v>
      </c>
      <c r="KA9" s="956" t="s">
        <v>1344</v>
      </c>
      <c r="KB9" s="956" t="s">
        <v>1345</v>
      </c>
      <c r="KC9" s="956" t="s">
        <v>1346</v>
      </c>
      <c r="KD9" s="956" t="s">
        <v>1347</v>
      </c>
      <c r="KE9" s="956" t="s">
        <v>1348</v>
      </c>
      <c r="KF9" s="956" t="s">
        <v>1349</v>
      </c>
      <c r="KG9" s="956" t="s">
        <v>1350</v>
      </c>
      <c r="KH9" s="956" t="s">
        <v>1351</v>
      </c>
      <c r="KI9" s="956" t="s">
        <v>1352</v>
      </c>
      <c r="KJ9" s="956" t="s">
        <v>1353</v>
      </c>
      <c r="KK9" s="956" t="s">
        <v>1354</v>
      </c>
      <c r="KL9" s="956" t="s">
        <v>1355</v>
      </c>
      <c r="KM9" s="956" t="s">
        <v>1356</v>
      </c>
      <c r="KN9" s="956" t="s">
        <v>1357</v>
      </c>
      <c r="KO9" s="956" t="s">
        <v>1358</v>
      </c>
      <c r="KP9" s="956" t="s">
        <v>1359</v>
      </c>
      <c r="KQ9" s="956" t="s">
        <v>1360</v>
      </c>
      <c r="KR9" s="956" t="s">
        <v>1361</v>
      </c>
      <c r="KS9" s="956" t="s">
        <v>1362</v>
      </c>
      <c r="KT9" s="956" t="s">
        <v>1363</v>
      </c>
      <c r="KU9" s="956" t="s">
        <v>1364</v>
      </c>
      <c r="KV9" s="956" t="s">
        <v>1365</v>
      </c>
      <c r="KW9" s="956" t="s">
        <v>1468</v>
      </c>
      <c r="KX9" s="956" t="s">
        <v>1469</v>
      </c>
      <c r="KY9" s="956" t="s">
        <v>1470</v>
      </c>
      <c r="KZ9" s="956" t="s">
        <v>1471</v>
      </c>
      <c r="LA9" s="956" t="s">
        <v>1472</v>
      </c>
      <c r="LB9" s="956" t="s">
        <v>1473</v>
      </c>
      <c r="LC9" s="956" t="s">
        <v>1474</v>
      </c>
      <c r="LD9" s="956" t="s">
        <v>1475</v>
      </c>
      <c r="LE9" s="956" t="s">
        <v>1476</v>
      </c>
      <c r="LF9" s="956" t="s">
        <v>1477</v>
      </c>
      <c r="LG9" s="1346"/>
    </row>
    <row r="10" spans="1:319" s="602" customFormat="1" ht="26.25" customHeight="1">
      <c r="B10" s="1456">
        <v>1</v>
      </c>
      <c r="C10" s="714" t="s">
        <v>524</v>
      </c>
      <c r="D10" s="1457" t="s">
        <v>1233</v>
      </c>
      <c r="E10" s="1458"/>
      <c r="F10" s="1458"/>
      <c r="G10" s="1459"/>
      <c r="H10" s="809">
        <v>0</v>
      </c>
      <c r="I10" s="809">
        <v>0</v>
      </c>
      <c r="J10" s="809">
        <v>0</v>
      </c>
      <c r="K10" s="809">
        <v>0</v>
      </c>
      <c r="L10" s="809">
        <v>0</v>
      </c>
      <c r="M10" s="809">
        <v>0</v>
      </c>
      <c r="N10" s="809">
        <v>0</v>
      </c>
      <c r="O10" s="809">
        <v>0</v>
      </c>
      <c r="P10" s="809">
        <v>0</v>
      </c>
      <c r="Q10" s="809">
        <v>0</v>
      </c>
      <c r="R10" s="809">
        <v>0</v>
      </c>
      <c r="S10" s="809">
        <v>0</v>
      </c>
      <c r="T10" s="809">
        <v>0</v>
      </c>
      <c r="U10" s="809">
        <v>0</v>
      </c>
      <c r="V10" s="809">
        <v>0</v>
      </c>
      <c r="W10" s="809">
        <v>0</v>
      </c>
      <c r="X10" s="809">
        <v>0</v>
      </c>
      <c r="Y10" s="809">
        <v>0</v>
      </c>
      <c r="Z10" s="809">
        <v>0</v>
      </c>
      <c r="AA10" s="809">
        <v>0</v>
      </c>
      <c r="AB10" s="809">
        <v>0</v>
      </c>
      <c r="AC10" s="809">
        <v>0</v>
      </c>
      <c r="AD10" s="809">
        <v>0</v>
      </c>
      <c r="AE10" s="809">
        <v>0</v>
      </c>
      <c r="AF10" s="809">
        <v>0</v>
      </c>
      <c r="AG10" s="809">
        <v>0</v>
      </c>
      <c r="AH10" s="809">
        <v>0</v>
      </c>
      <c r="AI10" s="809">
        <v>0</v>
      </c>
      <c r="AJ10" s="809">
        <v>0</v>
      </c>
      <c r="AK10" s="809">
        <v>0</v>
      </c>
      <c r="AL10" s="809">
        <v>0</v>
      </c>
      <c r="AM10" s="809">
        <v>0</v>
      </c>
      <c r="AN10" s="809">
        <v>0</v>
      </c>
      <c r="AO10" s="809">
        <v>0</v>
      </c>
      <c r="AP10" s="809">
        <v>0</v>
      </c>
      <c r="AQ10" s="809">
        <v>0</v>
      </c>
      <c r="AR10" s="809">
        <v>0</v>
      </c>
      <c r="AS10" s="809">
        <v>0</v>
      </c>
      <c r="AT10" s="809">
        <v>0</v>
      </c>
      <c r="AU10" s="809">
        <v>0</v>
      </c>
      <c r="AV10" s="809">
        <v>0</v>
      </c>
      <c r="AW10" s="809">
        <v>0</v>
      </c>
      <c r="AX10" s="809">
        <v>0</v>
      </c>
      <c r="AY10" s="809">
        <v>0</v>
      </c>
      <c r="AZ10" s="809">
        <v>0</v>
      </c>
      <c r="BA10" s="809">
        <v>0</v>
      </c>
      <c r="BB10" s="809">
        <v>0</v>
      </c>
      <c r="BC10" s="809">
        <v>0</v>
      </c>
      <c r="BD10" s="809">
        <v>0</v>
      </c>
      <c r="BE10" s="809">
        <v>0</v>
      </c>
      <c r="BF10" s="809">
        <v>0</v>
      </c>
      <c r="BG10" s="809">
        <v>0</v>
      </c>
      <c r="BH10" s="809">
        <v>0</v>
      </c>
      <c r="BI10" s="809">
        <v>0</v>
      </c>
      <c r="BJ10" s="809">
        <v>0</v>
      </c>
      <c r="BK10" s="809">
        <v>0</v>
      </c>
      <c r="BL10" s="809">
        <v>0</v>
      </c>
      <c r="BM10" s="809">
        <v>0</v>
      </c>
      <c r="BN10" s="809">
        <v>0</v>
      </c>
      <c r="BO10" s="809">
        <v>0</v>
      </c>
      <c r="BP10" s="809">
        <v>0</v>
      </c>
      <c r="BQ10" s="809">
        <v>0</v>
      </c>
      <c r="BR10" s="809">
        <v>0</v>
      </c>
      <c r="BS10" s="809">
        <v>0</v>
      </c>
      <c r="BT10" s="809">
        <v>0</v>
      </c>
      <c r="BU10" s="809">
        <v>0</v>
      </c>
      <c r="BV10" s="809">
        <v>0</v>
      </c>
      <c r="BW10" s="809">
        <v>0</v>
      </c>
      <c r="BX10" s="809">
        <v>0</v>
      </c>
      <c r="BY10" s="809">
        <v>0</v>
      </c>
      <c r="BZ10" s="809">
        <v>0</v>
      </c>
      <c r="CA10" s="809">
        <v>0</v>
      </c>
      <c r="CB10" s="809">
        <v>0</v>
      </c>
      <c r="CC10" s="809">
        <v>0</v>
      </c>
      <c r="CD10" s="809">
        <v>0</v>
      </c>
      <c r="CE10" s="809">
        <v>0</v>
      </c>
      <c r="CF10" s="809">
        <v>0</v>
      </c>
      <c r="CG10" s="809">
        <v>0</v>
      </c>
      <c r="CH10" s="809">
        <v>0</v>
      </c>
      <c r="CI10" s="809">
        <v>0</v>
      </c>
      <c r="CJ10" s="809">
        <v>0</v>
      </c>
      <c r="CK10" s="809">
        <v>0</v>
      </c>
      <c r="CL10" s="809">
        <v>0</v>
      </c>
      <c r="CM10" s="809">
        <v>0</v>
      </c>
      <c r="CN10" s="809">
        <v>0</v>
      </c>
      <c r="CO10" s="809">
        <v>0</v>
      </c>
      <c r="CP10" s="809">
        <v>0</v>
      </c>
      <c r="CQ10" s="809">
        <v>0</v>
      </c>
      <c r="CR10" s="809">
        <v>0</v>
      </c>
      <c r="CS10" s="809">
        <v>0</v>
      </c>
      <c r="CT10" s="809">
        <v>0</v>
      </c>
      <c r="CU10" s="809">
        <v>0</v>
      </c>
      <c r="CV10" s="809">
        <v>0</v>
      </c>
      <c r="CW10" s="809">
        <v>0</v>
      </c>
      <c r="CX10" s="809">
        <v>0</v>
      </c>
      <c r="CY10" s="809">
        <v>0</v>
      </c>
      <c r="CZ10" s="809">
        <v>0</v>
      </c>
      <c r="DA10" s="809">
        <v>0</v>
      </c>
      <c r="DB10" s="809">
        <v>0</v>
      </c>
      <c r="DC10" s="809">
        <v>0</v>
      </c>
      <c r="DD10" s="809">
        <v>0</v>
      </c>
      <c r="DE10" s="809">
        <v>0</v>
      </c>
      <c r="DF10" s="809">
        <v>0</v>
      </c>
      <c r="DG10" s="809">
        <v>0</v>
      </c>
      <c r="DH10" s="809">
        <v>0</v>
      </c>
      <c r="DI10" s="809">
        <v>0</v>
      </c>
      <c r="DJ10" s="809">
        <v>0</v>
      </c>
      <c r="DK10" s="809">
        <v>0</v>
      </c>
      <c r="DL10" s="809">
        <v>0</v>
      </c>
      <c r="DM10" s="809">
        <v>0</v>
      </c>
      <c r="DN10" s="809">
        <v>0</v>
      </c>
      <c r="DO10" s="809">
        <v>0</v>
      </c>
      <c r="DP10" s="809">
        <v>0</v>
      </c>
      <c r="DQ10" s="809">
        <v>0</v>
      </c>
      <c r="DR10" s="809">
        <v>0</v>
      </c>
      <c r="DS10" s="809">
        <v>0</v>
      </c>
      <c r="DT10" s="809">
        <v>0</v>
      </c>
      <c r="DU10" s="809">
        <v>0</v>
      </c>
      <c r="DV10" s="809">
        <v>0</v>
      </c>
      <c r="DW10" s="809">
        <v>0</v>
      </c>
      <c r="DX10" s="809">
        <v>0</v>
      </c>
      <c r="DY10" s="809">
        <v>0</v>
      </c>
      <c r="DZ10" s="809">
        <v>0</v>
      </c>
      <c r="EA10" s="809">
        <v>0</v>
      </c>
      <c r="EB10" s="809">
        <v>0</v>
      </c>
      <c r="EC10" s="809">
        <v>0</v>
      </c>
      <c r="ED10" s="809">
        <v>0</v>
      </c>
      <c r="EE10" s="809">
        <v>0</v>
      </c>
      <c r="EF10" s="809">
        <v>0</v>
      </c>
      <c r="EG10" s="809">
        <v>0</v>
      </c>
      <c r="EH10" s="809">
        <v>0</v>
      </c>
      <c r="EI10" s="809">
        <v>0</v>
      </c>
      <c r="EJ10" s="809">
        <v>0</v>
      </c>
      <c r="EK10" s="809">
        <v>0</v>
      </c>
      <c r="EL10" s="809">
        <v>0</v>
      </c>
      <c r="EM10" s="809">
        <v>0</v>
      </c>
      <c r="EN10" s="809">
        <v>0</v>
      </c>
      <c r="EO10" s="809">
        <v>0</v>
      </c>
      <c r="EP10" s="809">
        <v>0</v>
      </c>
      <c r="EQ10" s="809">
        <v>0</v>
      </c>
      <c r="ER10" s="809">
        <v>0</v>
      </c>
      <c r="ES10" s="809">
        <v>0</v>
      </c>
      <c r="ET10" s="809">
        <v>0</v>
      </c>
      <c r="EU10" s="809">
        <v>0</v>
      </c>
      <c r="EV10" s="809">
        <v>0</v>
      </c>
      <c r="EW10" s="809">
        <v>0</v>
      </c>
      <c r="EX10" s="809">
        <v>0</v>
      </c>
      <c r="EY10" s="809">
        <v>0</v>
      </c>
      <c r="EZ10" s="809">
        <v>0</v>
      </c>
      <c r="FA10" s="809">
        <v>0</v>
      </c>
      <c r="FB10" s="809">
        <v>0</v>
      </c>
      <c r="FC10" s="809">
        <v>0</v>
      </c>
      <c r="FD10" s="809">
        <v>0</v>
      </c>
      <c r="FE10" s="809">
        <v>0</v>
      </c>
      <c r="FF10" s="809">
        <v>0</v>
      </c>
      <c r="FG10" s="809">
        <v>0</v>
      </c>
      <c r="FH10" s="809">
        <v>0</v>
      </c>
      <c r="FI10" s="809">
        <v>0</v>
      </c>
      <c r="FJ10" s="809">
        <v>0</v>
      </c>
      <c r="FK10" s="809">
        <v>0</v>
      </c>
      <c r="FL10" s="809">
        <v>0</v>
      </c>
      <c r="FM10" s="809">
        <v>0</v>
      </c>
      <c r="FN10" s="809">
        <v>0</v>
      </c>
      <c r="FO10" s="809">
        <v>0</v>
      </c>
      <c r="FP10" s="809">
        <v>0</v>
      </c>
      <c r="FQ10" s="809">
        <v>0</v>
      </c>
      <c r="FR10" s="809">
        <v>0</v>
      </c>
      <c r="FS10" s="809">
        <v>0</v>
      </c>
      <c r="FT10" s="809">
        <v>0</v>
      </c>
      <c r="FU10" s="809">
        <v>0</v>
      </c>
      <c r="FV10" s="809">
        <v>0</v>
      </c>
      <c r="FW10" s="809">
        <v>0</v>
      </c>
      <c r="FX10" s="809">
        <v>0</v>
      </c>
      <c r="FY10" s="809">
        <v>0</v>
      </c>
      <c r="FZ10" s="809">
        <v>0</v>
      </c>
      <c r="GA10" s="809">
        <v>0</v>
      </c>
      <c r="GB10" s="809">
        <v>0</v>
      </c>
      <c r="GC10" s="809">
        <v>0</v>
      </c>
      <c r="GD10" s="809">
        <v>0</v>
      </c>
      <c r="GE10" s="809">
        <v>0</v>
      </c>
      <c r="GF10" s="809">
        <v>0</v>
      </c>
      <c r="GG10" s="809">
        <v>0</v>
      </c>
      <c r="GH10" s="809">
        <v>0</v>
      </c>
      <c r="GI10" s="809">
        <v>0</v>
      </c>
      <c r="GJ10" s="809">
        <v>0</v>
      </c>
      <c r="GK10" s="809">
        <v>0</v>
      </c>
      <c r="GL10" s="809">
        <v>0</v>
      </c>
      <c r="GM10" s="809">
        <v>0</v>
      </c>
      <c r="GN10" s="809">
        <v>0</v>
      </c>
      <c r="GO10" s="809">
        <v>0</v>
      </c>
      <c r="GP10" s="809">
        <v>0</v>
      </c>
      <c r="GQ10" s="809">
        <v>0</v>
      </c>
      <c r="GR10" s="809">
        <v>0</v>
      </c>
      <c r="GS10" s="809">
        <v>0</v>
      </c>
      <c r="GT10" s="809">
        <v>0</v>
      </c>
      <c r="GU10" s="809">
        <v>0</v>
      </c>
      <c r="GV10" s="809">
        <v>0</v>
      </c>
      <c r="GW10" s="809">
        <v>0</v>
      </c>
      <c r="GX10" s="809">
        <v>0</v>
      </c>
      <c r="GY10" s="809">
        <v>0</v>
      </c>
      <c r="GZ10" s="809">
        <v>0</v>
      </c>
      <c r="HA10" s="809">
        <v>0</v>
      </c>
      <c r="HB10" s="809">
        <v>0</v>
      </c>
      <c r="HC10" s="809">
        <v>0</v>
      </c>
      <c r="HD10" s="809">
        <v>0</v>
      </c>
      <c r="HE10" s="809">
        <v>0</v>
      </c>
      <c r="HF10" s="809">
        <v>0</v>
      </c>
      <c r="HG10" s="809">
        <v>0</v>
      </c>
      <c r="HH10" s="809">
        <v>0</v>
      </c>
      <c r="HI10" s="809">
        <v>0</v>
      </c>
      <c r="HJ10" s="809">
        <v>0</v>
      </c>
      <c r="HK10" s="809">
        <v>0</v>
      </c>
      <c r="HL10" s="809">
        <v>0</v>
      </c>
      <c r="HM10" s="809">
        <v>0</v>
      </c>
      <c r="HN10" s="809">
        <v>0</v>
      </c>
      <c r="HO10" s="809">
        <v>0</v>
      </c>
      <c r="HP10" s="809">
        <v>0</v>
      </c>
      <c r="HQ10" s="809">
        <v>0</v>
      </c>
      <c r="HR10" s="809">
        <v>0</v>
      </c>
      <c r="HS10" s="809">
        <v>0</v>
      </c>
      <c r="HT10" s="809">
        <v>0</v>
      </c>
      <c r="HU10" s="809">
        <v>0</v>
      </c>
      <c r="HV10" s="809">
        <v>0</v>
      </c>
      <c r="HW10" s="809">
        <v>0</v>
      </c>
      <c r="HX10" s="809">
        <v>0</v>
      </c>
      <c r="HY10" s="809">
        <v>0</v>
      </c>
      <c r="HZ10" s="809">
        <v>0</v>
      </c>
      <c r="IA10" s="809">
        <v>0</v>
      </c>
      <c r="IB10" s="809">
        <v>0</v>
      </c>
      <c r="IC10" s="809">
        <v>0</v>
      </c>
      <c r="ID10" s="809">
        <v>0</v>
      </c>
      <c r="IE10" s="809">
        <v>0</v>
      </c>
      <c r="IF10" s="809">
        <v>0</v>
      </c>
      <c r="IG10" s="809">
        <v>0</v>
      </c>
      <c r="IH10" s="809">
        <v>0</v>
      </c>
      <c r="II10" s="809">
        <v>0</v>
      </c>
      <c r="IJ10" s="809">
        <v>0</v>
      </c>
      <c r="IK10" s="809">
        <v>0</v>
      </c>
      <c r="IL10" s="809">
        <v>0</v>
      </c>
      <c r="IM10" s="809">
        <v>0</v>
      </c>
      <c r="IN10" s="809">
        <v>0</v>
      </c>
      <c r="IO10" s="809">
        <v>0</v>
      </c>
      <c r="IP10" s="809">
        <v>0</v>
      </c>
      <c r="IQ10" s="809">
        <v>0</v>
      </c>
      <c r="IR10" s="809">
        <v>0</v>
      </c>
      <c r="IS10" s="809">
        <v>0</v>
      </c>
      <c r="IT10" s="809">
        <v>0</v>
      </c>
      <c r="IU10" s="809">
        <v>0</v>
      </c>
      <c r="IV10" s="809">
        <v>0</v>
      </c>
      <c r="IW10" s="809">
        <v>0</v>
      </c>
      <c r="IX10" s="809">
        <v>0</v>
      </c>
      <c r="IY10" s="809">
        <v>0</v>
      </c>
      <c r="IZ10" s="809">
        <v>0</v>
      </c>
      <c r="JA10" s="809">
        <v>0</v>
      </c>
      <c r="JB10" s="809">
        <v>0</v>
      </c>
      <c r="JC10" s="809">
        <v>0</v>
      </c>
      <c r="JD10" s="809">
        <v>0</v>
      </c>
      <c r="JE10" s="809">
        <v>0</v>
      </c>
      <c r="JF10" s="809">
        <v>0</v>
      </c>
      <c r="JG10" s="809">
        <v>0</v>
      </c>
      <c r="JH10" s="809">
        <v>0</v>
      </c>
      <c r="JI10" s="809">
        <v>0</v>
      </c>
      <c r="JJ10" s="809">
        <v>0</v>
      </c>
      <c r="JK10" s="809">
        <v>0</v>
      </c>
      <c r="JL10" s="809">
        <v>0</v>
      </c>
      <c r="JM10" s="809">
        <v>0</v>
      </c>
      <c r="JN10" s="809">
        <v>0</v>
      </c>
      <c r="JO10" s="809">
        <v>0</v>
      </c>
      <c r="JP10" s="809">
        <v>0</v>
      </c>
      <c r="JQ10" s="809">
        <v>0</v>
      </c>
      <c r="JR10" s="809">
        <v>0</v>
      </c>
      <c r="JS10" s="809">
        <v>0</v>
      </c>
      <c r="JT10" s="809">
        <v>0</v>
      </c>
      <c r="JU10" s="809">
        <v>0</v>
      </c>
      <c r="JV10" s="809">
        <v>0</v>
      </c>
      <c r="JW10" s="809">
        <v>0</v>
      </c>
      <c r="JX10" s="809">
        <v>0</v>
      </c>
      <c r="JY10" s="809">
        <v>0</v>
      </c>
      <c r="JZ10" s="809">
        <v>0</v>
      </c>
      <c r="KA10" s="809">
        <v>0</v>
      </c>
      <c r="KB10" s="809">
        <v>0</v>
      </c>
      <c r="KC10" s="809">
        <v>0</v>
      </c>
      <c r="KD10" s="809">
        <v>0</v>
      </c>
      <c r="KE10" s="809">
        <v>0</v>
      </c>
      <c r="KF10" s="809">
        <v>0</v>
      </c>
      <c r="KG10" s="809">
        <v>0</v>
      </c>
      <c r="KH10" s="809">
        <v>0</v>
      </c>
      <c r="KI10" s="809">
        <v>0</v>
      </c>
      <c r="KJ10" s="809">
        <v>0</v>
      </c>
      <c r="KK10" s="809">
        <v>0</v>
      </c>
      <c r="KL10" s="809">
        <v>0</v>
      </c>
      <c r="KM10" s="809">
        <v>0</v>
      </c>
      <c r="KN10" s="809">
        <v>0</v>
      </c>
      <c r="KO10" s="809">
        <v>0</v>
      </c>
      <c r="KP10" s="809">
        <v>0</v>
      </c>
      <c r="KQ10" s="809">
        <v>0</v>
      </c>
      <c r="KR10" s="809">
        <v>0</v>
      </c>
      <c r="KS10" s="809">
        <v>0</v>
      </c>
      <c r="KT10" s="809">
        <v>0</v>
      </c>
      <c r="KU10" s="809">
        <v>0</v>
      </c>
      <c r="KV10" s="809">
        <v>0</v>
      </c>
      <c r="KW10" s="809">
        <v>0</v>
      </c>
      <c r="KX10" s="809">
        <v>0</v>
      </c>
      <c r="KY10" s="809">
        <v>0</v>
      </c>
      <c r="KZ10" s="809">
        <v>0</v>
      </c>
      <c r="LA10" s="809">
        <v>0</v>
      </c>
      <c r="LB10" s="809">
        <v>0</v>
      </c>
      <c r="LC10" s="809">
        <v>0</v>
      </c>
      <c r="LD10" s="809">
        <v>0</v>
      </c>
      <c r="LE10" s="809">
        <v>0</v>
      </c>
      <c r="LF10" s="809">
        <v>0</v>
      </c>
      <c r="LG10" s="918">
        <f>SUM(H10:LF10)</f>
        <v>0</v>
      </c>
    </row>
    <row r="11" spans="1:319" s="602" customFormat="1" ht="15.95" customHeight="1">
      <c r="B11" s="1456"/>
      <c r="C11" s="714" t="s">
        <v>530</v>
      </c>
      <c r="D11" s="1474" t="s">
        <v>1046</v>
      </c>
      <c r="E11" s="1475"/>
      <c r="F11" s="1475"/>
      <c r="G11" s="1476"/>
      <c r="H11" s="809">
        <v>0</v>
      </c>
      <c r="I11" s="809">
        <v>0</v>
      </c>
      <c r="J11" s="809">
        <v>0</v>
      </c>
      <c r="K11" s="809">
        <v>0</v>
      </c>
      <c r="L11" s="809">
        <v>0</v>
      </c>
      <c r="M11" s="809">
        <v>0</v>
      </c>
      <c r="N11" s="809">
        <v>0</v>
      </c>
      <c r="O11" s="809">
        <v>0</v>
      </c>
      <c r="P11" s="809">
        <v>0</v>
      </c>
      <c r="Q11" s="809">
        <v>0</v>
      </c>
      <c r="R11" s="809">
        <v>0</v>
      </c>
      <c r="S11" s="809">
        <v>0</v>
      </c>
      <c r="T11" s="809">
        <v>0</v>
      </c>
      <c r="U11" s="809">
        <v>0</v>
      </c>
      <c r="V11" s="809">
        <v>0</v>
      </c>
      <c r="W11" s="809">
        <v>0</v>
      </c>
      <c r="X11" s="809">
        <v>0</v>
      </c>
      <c r="Y11" s="809">
        <v>0</v>
      </c>
      <c r="Z11" s="809">
        <v>0</v>
      </c>
      <c r="AA11" s="809">
        <v>0</v>
      </c>
      <c r="AB11" s="809">
        <v>0</v>
      </c>
      <c r="AC11" s="809">
        <v>0</v>
      </c>
      <c r="AD11" s="809">
        <v>0</v>
      </c>
      <c r="AE11" s="809">
        <v>0</v>
      </c>
      <c r="AF11" s="809">
        <v>0</v>
      </c>
      <c r="AG11" s="809">
        <v>0</v>
      </c>
      <c r="AH11" s="809">
        <v>0</v>
      </c>
      <c r="AI11" s="809">
        <v>0</v>
      </c>
      <c r="AJ11" s="809">
        <v>0</v>
      </c>
      <c r="AK11" s="809">
        <v>0</v>
      </c>
      <c r="AL11" s="809">
        <v>0</v>
      </c>
      <c r="AM11" s="809">
        <v>0</v>
      </c>
      <c r="AN11" s="809">
        <v>0</v>
      </c>
      <c r="AO11" s="809">
        <v>0</v>
      </c>
      <c r="AP11" s="809">
        <v>0</v>
      </c>
      <c r="AQ11" s="809">
        <v>0</v>
      </c>
      <c r="AR11" s="809">
        <v>0</v>
      </c>
      <c r="AS11" s="809">
        <v>0</v>
      </c>
      <c r="AT11" s="809">
        <v>0</v>
      </c>
      <c r="AU11" s="809">
        <v>0</v>
      </c>
      <c r="AV11" s="809">
        <v>0</v>
      </c>
      <c r="AW11" s="809">
        <v>0</v>
      </c>
      <c r="AX11" s="809">
        <v>0</v>
      </c>
      <c r="AY11" s="809">
        <v>0</v>
      </c>
      <c r="AZ11" s="809">
        <v>0</v>
      </c>
      <c r="BA11" s="809">
        <v>0</v>
      </c>
      <c r="BB11" s="809">
        <v>0</v>
      </c>
      <c r="BC11" s="809">
        <v>0</v>
      </c>
      <c r="BD11" s="809">
        <v>0</v>
      </c>
      <c r="BE11" s="809">
        <v>0</v>
      </c>
      <c r="BF11" s="809">
        <v>0</v>
      </c>
      <c r="BG11" s="809">
        <v>0</v>
      </c>
      <c r="BH11" s="809">
        <v>0</v>
      </c>
      <c r="BI11" s="809">
        <v>0</v>
      </c>
      <c r="BJ11" s="809">
        <v>0</v>
      </c>
      <c r="BK11" s="809">
        <v>0</v>
      </c>
      <c r="BL11" s="809">
        <v>0</v>
      </c>
      <c r="BM11" s="809">
        <v>0</v>
      </c>
      <c r="BN11" s="809">
        <v>0</v>
      </c>
      <c r="BO11" s="809">
        <v>0</v>
      </c>
      <c r="BP11" s="809">
        <v>0</v>
      </c>
      <c r="BQ11" s="809">
        <v>0</v>
      </c>
      <c r="BR11" s="809">
        <v>0</v>
      </c>
      <c r="BS11" s="809">
        <v>0</v>
      </c>
      <c r="BT11" s="809">
        <v>0</v>
      </c>
      <c r="BU11" s="809">
        <v>0</v>
      </c>
      <c r="BV11" s="809">
        <v>0</v>
      </c>
      <c r="BW11" s="809">
        <v>0</v>
      </c>
      <c r="BX11" s="809">
        <v>0</v>
      </c>
      <c r="BY11" s="809">
        <v>0</v>
      </c>
      <c r="BZ11" s="809">
        <v>0</v>
      </c>
      <c r="CA11" s="809">
        <v>0</v>
      </c>
      <c r="CB11" s="809">
        <v>0</v>
      </c>
      <c r="CC11" s="809">
        <v>0</v>
      </c>
      <c r="CD11" s="809">
        <v>0</v>
      </c>
      <c r="CE11" s="809">
        <v>0</v>
      </c>
      <c r="CF11" s="809">
        <v>0</v>
      </c>
      <c r="CG11" s="809">
        <v>0</v>
      </c>
      <c r="CH11" s="809">
        <v>0</v>
      </c>
      <c r="CI11" s="809">
        <v>0</v>
      </c>
      <c r="CJ11" s="809">
        <v>0</v>
      </c>
      <c r="CK11" s="809">
        <v>0</v>
      </c>
      <c r="CL11" s="809">
        <v>0</v>
      </c>
      <c r="CM11" s="809">
        <v>0</v>
      </c>
      <c r="CN11" s="809">
        <v>0</v>
      </c>
      <c r="CO11" s="809">
        <v>0</v>
      </c>
      <c r="CP11" s="809">
        <v>0</v>
      </c>
      <c r="CQ11" s="809">
        <v>0</v>
      </c>
      <c r="CR11" s="809">
        <v>0</v>
      </c>
      <c r="CS11" s="809">
        <v>0</v>
      </c>
      <c r="CT11" s="809">
        <v>0</v>
      </c>
      <c r="CU11" s="809">
        <v>0</v>
      </c>
      <c r="CV11" s="809">
        <v>0</v>
      </c>
      <c r="CW11" s="809">
        <v>0</v>
      </c>
      <c r="CX11" s="809">
        <v>0</v>
      </c>
      <c r="CY11" s="809">
        <v>0</v>
      </c>
      <c r="CZ11" s="809">
        <v>0</v>
      </c>
      <c r="DA11" s="809">
        <v>0</v>
      </c>
      <c r="DB11" s="809">
        <v>0</v>
      </c>
      <c r="DC11" s="809">
        <v>0</v>
      </c>
      <c r="DD11" s="809">
        <v>0</v>
      </c>
      <c r="DE11" s="809">
        <v>0</v>
      </c>
      <c r="DF11" s="809">
        <v>0</v>
      </c>
      <c r="DG11" s="809">
        <v>0</v>
      </c>
      <c r="DH11" s="809">
        <v>0</v>
      </c>
      <c r="DI11" s="809">
        <v>0</v>
      </c>
      <c r="DJ11" s="809">
        <v>0</v>
      </c>
      <c r="DK11" s="809">
        <v>0</v>
      </c>
      <c r="DL11" s="809">
        <v>0</v>
      </c>
      <c r="DM11" s="809">
        <v>0</v>
      </c>
      <c r="DN11" s="809">
        <v>0</v>
      </c>
      <c r="DO11" s="809">
        <v>0</v>
      </c>
      <c r="DP11" s="809">
        <v>0</v>
      </c>
      <c r="DQ11" s="809">
        <v>0</v>
      </c>
      <c r="DR11" s="809">
        <v>0</v>
      </c>
      <c r="DS11" s="809">
        <v>0</v>
      </c>
      <c r="DT11" s="809">
        <v>0</v>
      </c>
      <c r="DU11" s="809">
        <v>0</v>
      </c>
      <c r="DV11" s="809">
        <v>0</v>
      </c>
      <c r="DW11" s="809">
        <v>0</v>
      </c>
      <c r="DX11" s="809">
        <v>0</v>
      </c>
      <c r="DY11" s="809">
        <v>0</v>
      </c>
      <c r="DZ11" s="809">
        <v>0</v>
      </c>
      <c r="EA11" s="809">
        <v>0</v>
      </c>
      <c r="EB11" s="809">
        <v>0</v>
      </c>
      <c r="EC11" s="809">
        <v>0</v>
      </c>
      <c r="ED11" s="809">
        <v>0</v>
      </c>
      <c r="EE11" s="809">
        <v>0</v>
      </c>
      <c r="EF11" s="809">
        <v>0</v>
      </c>
      <c r="EG11" s="809">
        <v>0</v>
      </c>
      <c r="EH11" s="809">
        <v>0</v>
      </c>
      <c r="EI11" s="809">
        <v>0</v>
      </c>
      <c r="EJ11" s="809">
        <v>0</v>
      </c>
      <c r="EK11" s="809">
        <v>0</v>
      </c>
      <c r="EL11" s="809">
        <v>0</v>
      </c>
      <c r="EM11" s="809">
        <v>0</v>
      </c>
      <c r="EN11" s="809">
        <v>0</v>
      </c>
      <c r="EO11" s="809">
        <v>0</v>
      </c>
      <c r="EP11" s="809">
        <v>0</v>
      </c>
      <c r="EQ11" s="809">
        <v>0</v>
      </c>
      <c r="ER11" s="809">
        <v>0</v>
      </c>
      <c r="ES11" s="809">
        <v>0</v>
      </c>
      <c r="ET11" s="809">
        <v>0</v>
      </c>
      <c r="EU11" s="809">
        <v>0</v>
      </c>
      <c r="EV11" s="809">
        <v>0</v>
      </c>
      <c r="EW11" s="809">
        <v>0</v>
      </c>
      <c r="EX11" s="809">
        <v>0</v>
      </c>
      <c r="EY11" s="809">
        <v>0</v>
      </c>
      <c r="EZ11" s="809">
        <v>0</v>
      </c>
      <c r="FA11" s="809">
        <v>0</v>
      </c>
      <c r="FB11" s="809">
        <v>0</v>
      </c>
      <c r="FC11" s="809">
        <v>0</v>
      </c>
      <c r="FD11" s="809">
        <v>0</v>
      </c>
      <c r="FE11" s="809">
        <v>0</v>
      </c>
      <c r="FF11" s="809">
        <v>0</v>
      </c>
      <c r="FG11" s="809">
        <v>0</v>
      </c>
      <c r="FH11" s="809">
        <v>0</v>
      </c>
      <c r="FI11" s="809">
        <v>0</v>
      </c>
      <c r="FJ11" s="809">
        <v>0</v>
      </c>
      <c r="FK11" s="809">
        <v>0</v>
      </c>
      <c r="FL11" s="809">
        <v>0</v>
      </c>
      <c r="FM11" s="809">
        <v>0</v>
      </c>
      <c r="FN11" s="809">
        <v>0</v>
      </c>
      <c r="FO11" s="809">
        <v>0</v>
      </c>
      <c r="FP11" s="809">
        <v>0</v>
      </c>
      <c r="FQ11" s="809">
        <v>0</v>
      </c>
      <c r="FR11" s="809">
        <v>0</v>
      </c>
      <c r="FS11" s="809">
        <v>0</v>
      </c>
      <c r="FT11" s="809">
        <v>0</v>
      </c>
      <c r="FU11" s="809">
        <v>0</v>
      </c>
      <c r="FV11" s="809">
        <v>0</v>
      </c>
      <c r="FW11" s="809">
        <v>0</v>
      </c>
      <c r="FX11" s="809">
        <v>0</v>
      </c>
      <c r="FY11" s="809">
        <v>0</v>
      </c>
      <c r="FZ11" s="809">
        <v>0</v>
      </c>
      <c r="GA11" s="809">
        <v>0</v>
      </c>
      <c r="GB11" s="809">
        <v>0</v>
      </c>
      <c r="GC11" s="809">
        <v>0</v>
      </c>
      <c r="GD11" s="809">
        <v>0</v>
      </c>
      <c r="GE11" s="809">
        <v>0</v>
      </c>
      <c r="GF11" s="809">
        <v>0</v>
      </c>
      <c r="GG11" s="809">
        <v>0</v>
      </c>
      <c r="GH11" s="809">
        <v>0</v>
      </c>
      <c r="GI11" s="809">
        <v>0</v>
      </c>
      <c r="GJ11" s="809">
        <v>0</v>
      </c>
      <c r="GK11" s="809">
        <v>0</v>
      </c>
      <c r="GL11" s="809">
        <v>0</v>
      </c>
      <c r="GM11" s="809">
        <v>0</v>
      </c>
      <c r="GN11" s="809">
        <v>0</v>
      </c>
      <c r="GO11" s="809">
        <v>0</v>
      </c>
      <c r="GP11" s="809">
        <v>0</v>
      </c>
      <c r="GQ11" s="809">
        <v>0</v>
      </c>
      <c r="GR11" s="809">
        <v>0</v>
      </c>
      <c r="GS11" s="809">
        <v>0</v>
      </c>
      <c r="GT11" s="809">
        <v>0</v>
      </c>
      <c r="GU11" s="809">
        <v>0</v>
      </c>
      <c r="GV11" s="809">
        <v>0</v>
      </c>
      <c r="GW11" s="809">
        <v>0</v>
      </c>
      <c r="GX11" s="809">
        <v>0</v>
      </c>
      <c r="GY11" s="809">
        <v>0</v>
      </c>
      <c r="GZ11" s="809">
        <v>0</v>
      </c>
      <c r="HA11" s="809">
        <v>0</v>
      </c>
      <c r="HB11" s="809">
        <v>0</v>
      </c>
      <c r="HC11" s="809">
        <v>0</v>
      </c>
      <c r="HD11" s="809">
        <v>0</v>
      </c>
      <c r="HE11" s="809">
        <v>0</v>
      </c>
      <c r="HF11" s="809">
        <v>0</v>
      </c>
      <c r="HG11" s="809">
        <v>0</v>
      </c>
      <c r="HH11" s="809">
        <v>0</v>
      </c>
      <c r="HI11" s="809">
        <v>0</v>
      </c>
      <c r="HJ11" s="809">
        <v>0</v>
      </c>
      <c r="HK11" s="809">
        <v>0</v>
      </c>
      <c r="HL11" s="809">
        <v>0</v>
      </c>
      <c r="HM11" s="809">
        <v>0</v>
      </c>
      <c r="HN11" s="809">
        <v>0</v>
      </c>
      <c r="HO11" s="809">
        <v>0</v>
      </c>
      <c r="HP11" s="809">
        <v>0</v>
      </c>
      <c r="HQ11" s="809">
        <v>0</v>
      </c>
      <c r="HR11" s="809">
        <v>0</v>
      </c>
      <c r="HS11" s="809">
        <v>0</v>
      </c>
      <c r="HT11" s="809">
        <v>0</v>
      </c>
      <c r="HU11" s="809">
        <v>0</v>
      </c>
      <c r="HV11" s="809">
        <v>0</v>
      </c>
      <c r="HW11" s="809">
        <v>0</v>
      </c>
      <c r="HX11" s="809">
        <v>0</v>
      </c>
      <c r="HY11" s="809">
        <v>0</v>
      </c>
      <c r="HZ11" s="809">
        <v>0</v>
      </c>
      <c r="IA11" s="809">
        <v>0</v>
      </c>
      <c r="IB11" s="809">
        <v>0</v>
      </c>
      <c r="IC11" s="809">
        <v>0</v>
      </c>
      <c r="ID11" s="809">
        <v>0</v>
      </c>
      <c r="IE11" s="809">
        <v>0</v>
      </c>
      <c r="IF11" s="809">
        <v>0</v>
      </c>
      <c r="IG11" s="809">
        <v>0</v>
      </c>
      <c r="IH11" s="809">
        <v>0</v>
      </c>
      <c r="II11" s="809">
        <v>0</v>
      </c>
      <c r="IJ11" s="809">
        <v>0</v>
      </c>
      <c r="IK11" s="809">
        <v>0</v>
      </c>
      <c r="IL11" s="809">
        <v>0</v>
      </c>
      <c r="IM11" s="809">
        <v>0</v>
      </c>
      <c r="IN11" s="809">
        <v>0</v>
      </c>
      <c r="IO11" s="809">
        <v>0</v>
      </c>
      <c r="IP11" s="809">
        <v>0</v>
      </c>
      <c r="IQ11" s="809">
        <v>0</v>
      </c>
      <c r="IR11" s="809">
        <v>0</v>
      </c>
      <c r="IS11" s="809">
        <v>0</v>
      </c>
      <c r="IT11" s="809">
        <v>0</v>
      </c>
      <c r="IU11" s="809">
        <v>0</v>
      </c>
      <c r="IV11" s="809">
        <v>0</v>
      </c>
      <c r="IW11" s="809">
        <v>0</v>
      </c>
      <c r="IX11" s="809">
        <v>0</v>
      </c>
      <c r="IY11" s="809">
        <v>0</v>
      </c>
      <c r="IZ11" s="809">
        <v>0</v>
      </c>
      <c r="JA11" s="809">
        <v>0</v>
      </c>
      <c r="JB11" s="809">
        <v>0</v>
      </c>
      <c r="JC11" s="809">
        <v>0</v>
      </c>
      <c r="JD11" s="809">
        <v>0</v>
      </c>
      <c r="JE11" s="809">
        <v>0</v>
      </c>
      <c r="JF11" s="809">
        <v>0</v>
      </c>
      <c r="JG11" s="809">
        <v>0</v>
      </c>
      <c r="JH11" s="809">
        <v>0</v>
      </c>
      <c r="JI11" s="809">
        <v>0</v>
      </c>
      <c r="JJ11" s="809">
        <v>0</v>
      </c>
      <c r="JK11" s="809">
        <v>0</v>
      </c>
      <c r="JL11" s="809">
        <v>0</v>
      </c>
      <c r="JM11" s="809">
        <v>0</v>
      </c>
      <c r="JN11" s="809">
        <v>0</v>
      </c>
      <c r="JO11" s="809">
        <v>0</v>
      </c>
      <c r="JP11" s="809">
        <v>0</v>
      </c>
      <c r="JQ11" s="809">
        <v>0</v>
      </c>
      <c r="JR11" s="809">
        <v>0</v>
      </c>
      <c r="JS11" s="809">
        <v>0</v>
      </c>
      <c r="JT11" s="809">
        <v>0</v>
      </c>
      <c r="JU11" s="809">
        <v>0</v>
      </c>
      <c r="JV11" s="809">
        <v>0</v>
      </c>
      <c r="JW11" s="809">
        <v>0</v>
      </c>
      <c r="JX11" s="809">
        <v>0</v>
      </c>
      <c r="JY11" s="809">
        <v>0</v>
      </c>
      <c r="JZ11" s="809">
        <v>0</v>
      </c>
      <c r="KA11" s="809">
        <v>0</v>
      </c>
      <c r="KB11" s="809">
        <v>0</v>
      </c>
      <c r="KC11" s="809">
        <v>0</v>
      </c>
      <c r="KD11" s="809">
        <v>0</v>
      </c>
      <c r="KE11" s="809">
        <v>0</v>
      </c>
      <c r="KF11" s="809">
        <v>0</v>
      </c>
      <c r="KG11" s="809">
        <v>0</v>
      </c>
      <c r="KH11" s="809">
        <v>0</v>
      </c>
      <c r="KI11" s="809">
        <v>0</v>
      </c>
      <c r="KJ11" s="809">
        <v>0</v>
      </c>
      <c r="KK11" s="809">
        <v>0</v>
      </c>
      <c r="KL11" s="809">
        <v>0</v>
      </c>
      <c r="KM11" s="809">
        <v>0</v>
      </c>
      <c r="KN11" s="809">
        <v>0</v>
      </c>
      <c r="KO11" s="809">
        <v>0</v>
      </c>
      <c r="KP11" s="809">
        <v>0</v>
      </c>
      <c r="KQ11" s="809">
        <v>0</v>
      </c>
      <c r="KR11" s="809">
        <v>0</v>
      </c>
      <c r="KS11" s="809">
        <v>0</v>
      </c>
      <c r="KT11" s="809">
        <v>0</v>
      </c>
      <c r="KU11" s="809">
        <v>0</v>
      </c>
      <c r="KV11" s="809">
        <v>0</v>
      </c>
      <c r="KW11" s="809">
        <v>0</v>
      </c>
      <c r="KX11" s="809">
        <v>0</v>
      </c>
      <c r="KY11" s="809">
        <v>0</v>
      </c>
      <c r="KZ11" s="809">
        <v>0</v>
      </c>
      <c r="LA11" s="809">
        <v>0</v>
      </c>
      <c r="LB11" s="809">
        <v>0</v>
      </c>
      <c r="LC11" s="809">
        <v>0</v>
      </c>
      <c r="LD11" s="809">
        <v>0</v>
      </c>
      <c r="LE11" s="809">
        <v>0</v>
      </c>
      <c r="LF11" s="809">
        <v>0</v>
      </c>
      <c r="LG11" s="918">
        <f>SUM(H11:LF11)</f>
        <v>0</v>
      </c>
    </row>
    <row r="12" spans="1:319" s="602" customFormat="1" ht="35.25" customHeight="1">
      <c r="B12" s="1456"/>
      <c r="C12" s="714" t="s">
        <v>531</v>
      </c>
      <c r="D12" s="1457" t="s">
        <v>1234</v>
      </c>
      <c r="E12" s="1458"/>
      <c r="F12" s="1458"/>
      <c r="G12" s="1459"/>
      <c r="H12" s="809">
        <v>0</v>
      </c>
      <c r="I12" s="809">
        <v>0</v>
      </c>
      <c r="J12" s="809">
        <v>0</v>
      </c>
      <c r="K12" s="809">
        <v>0</v>
      </c>
      <c r="L12" s="809">
        <v>0</v>
      </c>
      <c r="M12" s="809">
        <v>0</v>
      </c>
      <c r="N12" s="809">
        <v>0</v>
      </c>
      <c r="O12" s="809">
        <v>0</v>
      </c>
      <c r="P12" s="809">
        <v>0</v>
      </c>
      <c r="Q12" s="809">
        <v>0</v>
      </c>
      <c r="R12" s="809">
        <v>0</v>
      </c>
      <c r="S12" s="809">
        <v>0</v>
      </c>
      <c r="T12" s="809">
        <v>0</v>
      </c>
      <c r="U12" s="809">
        <v>0</v>
      </c>
      <c r="V12" s="809">
        <v>0</v>
      </c>
      <c r="W12" s="809">
        <v>0</v>
      </c>
      <c r="X12" s="809">
        <v>0</v>
      </c>
      <c r="Y12" s="809">
        <v>0</v>
      </c>
      <c r="Z12" s="809">
        <v>0</v>
      </c>
      <c r="AA12" s="809">
        <v>0</v>
      </c>
      <c r="AB12" s="809">
        <v>0</v>
      </c>
      <c r="AC12" s="809">
        <v>0</v>
      </c>
      <c r="AD12" s="809">
        <v>0</v>
      </c>
      <c r="AE12" s="809">
        <v>0</v>
      </c>
      <c r="AF12" s="809">
        <v>0</v>
      </c>
      <c r="AG12" s="809">
        <v>0</v>
      </c>
      <c r="AH12" s="809">
        <v>0</v>
      </c>
      <c r="AI12" s="809">
        <v>0</v>
      </c>
      <c r="AJ12" s="809">
        <v>0</v>
      </c>
      <c r="AK12" s="809">
        <v>0</v>
      </c>
      <c r="AL12" s="809">
        <v>0</v>
      </c>
      <c r="AM12" s="809">
        <v>0</v>
      </c>
      <c r="AN12" s="809">
        <v>0</v>
      </c>
      <c r="AO12" s="809">
        <v>0</v>
      </c>
      <c r="AP12" s="809">
        <v>0</v>
      </c>
      <c r="AQ12" s="809">
        <v>0</v>
      </c>
      <c r="AR12" s="809">
        <v>0</v>
      </c>
      <c r="AS12" s="809">
        <v>0</v>
      </c>
      <c r="AT12" s="809">
        <v>0</v>
      </c>
      <c r="AU12" s="809">
        <v>0</v>
      </c>
      <c r="AV12" s="809">
        <v>0</v>
      </c>
      <c r="AW12" s="809">
        <v>0</v>
      </c>
      <c r="AX12" s="809">
        <v>0</v>
      </c>
      <c r="AY12" s="809">
        <v>0</v>
      </c>
      <c r="AZ12" s="809">
        <v>0</v>
      </c>
      <c r="BA12" s="809">
        <v>0</v>
      </c>
      <c r="BB12" s="809">
        <v>0</v>
      </c>
      <c r="BC12" s="809">
        <v>0</v>
      </c>
      <c r="BD12" s="809">
        <v>0</v>
      </c>
      <c r="BE12" s="809">
        <v>0</v>
      </c>
      <c r="BF12" s="809">
        <v>0</v>
      </c>
      <c r="BG12" s="809">
        <v>0</v>
      </c>
      <c r="BH12" s="809">
        <v>0</v>
      </c>
      <c r="BI12" s="809">
        <v>0</v>
      </c>
      <c r="BJ12" s="809">
        <v>0</v>
      </c>
      <c r="BK12" s="809">
        <v>0</v>
      </c>
      <c r="BL12" s="809">
        <v>0</v>
      </c>
      <c r="BM12" s="809">
        <v>0</v>
      </c>
      <c r="BN12" s="809">
        <v>0</v>
      </c>
      <c r="BO12" s="809">
        <v>0</v>
      </c>
      <c r="BP12" s="809">
        <v>0</v>
      </c>
      <c r="BQ12" s="809">
        <v>0</v>
      </c>
      <c r="BR12" s="809">
        <v>0</v>
      </c>
      <c r="BS12" s="809">
        <v>0</v>
      </c>
      <c r="BT12" s="809">
        <v>0</v>
      </c>
      <c r="BU12" s="809">
        <v>0</v>
      </c>
      <c r="BV12" s="809">
        <v>0</v>
      </c>
      <c r="BW12" s="809">
        <v>0</v>
      </c>
      <c r="BX12" s="809">
        <v>0</v>
      </c>
      <c r="BY12" s="809">
        <v>0</v>
      </c>
      <c r="BZ12" s="809">
        <v>0</v>
      </c>
      <c r="CA12" s="809">
        <v>0</v>
      </c>
      <c r="CB12" s="809">
        <v>0</v>
      </c>
      <c r="CC12" s="809">
        <v>0</v>
      </c>
      <c r="CD12" s="809">
        <v>0</v>
      </c>
      <c r="CE12" s="809">
        <v>0</v>
      </c>
      <c r="CF12" s="809">
        <v>0</v>
      </c>
      <c r="CG12" s="809">
        <v>0</v>
      </c>
      <c r="CH12" s="809">
        <v>0</v>
      </c>
      <c r="CI12" s="809">
        <v>0</v>
      </c>
      <c r="CJ12" s="809">
        <v>0</v>
      </c>
      <c r="CK12" s="809">
        <v>0</v>
      </c>
      <c r="CL12" s="809">
        <v>0</v>
      </c>
      <c r="CM12" s="809">
        <v>0</v>
      </c>
      <c r="CN12" s="809">
        <v>0</v>
      </c>
      <c r="CO12" s="809">
        <v>0</v>
      </c>
      <c r="CP12" s="809">
        <v>0</v>
      </c>
      <c r="CQ12" s="809">
        <v>0</v>
      </c>
      <c r="CR12" s="809">
        <v>0</v>
      </c>
      <c r="CS12" s="809">
        <v>0</v>
      </c>
      <c r="CT12" s="809">
        <v>0</v>
      </c>
      <c r="CU12" s="809">
        <v>0</v>
      </c>
      <c r="CV12" s="809">
        <v>0</v>
      </c>
      <c r="CW12" s="809">
        <v>0</v>
      </c>
      <c r="CX12" s="809">
        <v>0</v>
      </c>
      <c r="CY12" s="809">
        <v>0</v>
      </c>
      <c r="CZ12" s="809">
        <v>0</v>
      </c>
      <c r="DA12" s="809">
        <v>0</v>
      </c>
      <c r="DB12" s="809">
        <v>0</v>
      </c>
      <c r="DC12" s="809">
        <v>0</v>
      </c>
      <c r="DD12" s="809">
        <v>0</v>
      </c>
      <c r="DE12" s="809">
        <v>0</v>
      </c>
      <c r="DF12" s="809">
        <v>0</v>
      </c>
      <c r="DG12" s="809">
        <v>0</v>
      </c>
      <c r="DH12" s="809">
        <v>0</v>
      </c>
      <c r="DI12" s="809">
        <v>0</v>
      </c>
      <c r="DJ12" s="809">
        <v>0</v>
      </c>
      <c r="DK12" s="809">
        <v>0</v>
      </c>
      <c r="DL12" s="809">
        <v>0</v>
      </c>
      <c r="DM12" s="809">
        <v>0</v>
      </c>
      <c r="DN12" s="809">
        <v>0</v>
      </c>
      <c r="DO12" s="809">
        <v>0</v>
      </c>
      <c r="DP12" s="809">
        <v>0</v>
      </c>
      <c r="DQ12" s="809">
        <v>0</v>
      </c>
      <c r="DR12" s="809">
        <v>0</v>
      </c>
      <c r="DS12" s="809">
        <v>0</v>
      </c>
      <c r="DT12" s="809">
        <v>0</v>
      </c>
      <c r="DU12" s="809">
        <v>0</v>
      </c>
      <c r="DV12" s="809">
        <v>0</v>
      </c>
      <c r="DW12" s="809">
        <v>0</v>
      </c>
      <c r="DX12" s="809">
        <v>0</v>
      </c>
      <c r="DY12" s="809">
        <v>0</v>
      </c>
      <c r="DZ12" s="809">
        <v>0</v>
      </c>
      <c r="EA12" s="809">
        <v>0</v>
      </c>
      <c r="EB12" s="809">
        <v>0</v>
      </c>
      <c r="EC12" s="809">
        <v>0</v>
      </c>
      <c r="ED12" s="809">
        <v>0</v>
      </c>
      <c r="EE12" s="809">
        <v>0</v>
      </c>
      <c r="EF12" s="809">
        <v>0</v>
      </c>
      <c r="EG12" s="809">
        <v>0</v>
      </c>
      <c r="EH12" s="809">
        <v>0</v>
      </c>
      <c r="EI12" s="809">
        <v>0</v>
      </c>
      <c r="EJ12" s="809">
        <v>0</v>
      </c>
      <c r="EK12" s="809">
        <v>0</v>
      </c>
      <c r="EL12" s="809">
        <v>0</v>
      </c>
      <c r="EM12" s="809">
        <v>0</v>
      </c>
      <c r="EN12" s="809">
        <v>0</v>
      </c>
      <c r="EO12" s="809">
        <v>0</v>
      </c>
      <c r="EP12" s="809">
        <v>0</v>
      </c>
      <c r="EQ12" s="809">
        <v>0</v>
      </c>
      <c r="ER12" s="809">
        <v>0</v>
      </c>
      <c r="ES12" s="809">
        <v>0</v>
      </c>
      <c r="ET12" s="809">
        <v>0</v>
      </c>
      <c r="EU12" s="809">
        <v>0</v>
      </c>
      <c r="EV12" s="809">
        <v>0</v>
      </c>
      <c r="EW12" s="809">
        <v>0</v>
      </c>
      <c r="EX12" s="809">
        <v>0</v>
      </c>
      <c r="EY12" s="809">
        <v>0</v>
      </c>
      <c r="EZ12" s="809">
        <v>0</v>
      </c>
      <c r="FA12" s="809">
        <v>0</v>
      </c>
      <c r="FB12" s="809">
        <v>0</v>
      </c>
      <c r="FC12" s="809">
        <v>0</v>
      </c>
      <c r="FD12" s="809">
        <v>0</v>
      </c>
      <c r="FE12" s="809">
        <v>0</v>
      </c>
      <c r="FF12" s="809">
        <v>0</v>
      </c>
      <c r="FG12" s="809">
        <v>0</v>
      </c>
      <c r="FH12" s="809">
        <v>0</v>
      </c>
      <c r="FI12" s="809">
        <v>0</v>
      </c>
      <c r="FJ12" s="809">
        <v>0</v>
      </c>
      <c r="FK12" s="809">
        <v>0</v>
      </c>
      <c r="FL12" s="809">
        <v>0</v>
      </c>
      <c r="FM12" s="809">
        <v>0</v>
      </c>
      <c r="FN12" s="809">
        <v>0</v>
      </c>
      <c r="FO12" s="809">
        <v>0</v>
      </c>
      <c r="FP12" s="809">
        <v>0</v>
      </c>
      <c r="FQ12" s="809">
        <v>0</v>
      </c>
      <c r="FR12" s="809">
        <v>0</v>
      </c>
      <c r="FS12" s="809">
        <v>0</v>
      </c>
      <c r="FT12" s="809">
        <v>0</v>
      </c>
      <c r="FU12" s="809">
        <v>0</v>
      </c>
      <c r="FV12" s="809">
        <v>0</v>
      </c>
      <c r="FW12" s="809">
        <v>0</v>
      </c>
      <c r="FX12" s="809">
        <v>0</v>
      </c>
      <c r="FY12" s="809">
        <v>0</v>
      </c>
      <c r="FZ12" s="809">
        <v>0</v>
      </c>
      <c r="GA12" s="809">
        <v>0</v>
      </c>
      <c r="GB12" s="809">
        <v>0</v>
      </c>
      <c r="GC12" s="809">
        <v>0</v>
      </c>
      <c r="GD12" s="809">
        <v>0</v>
      </c>
      <c r="GE12" s="809">
        <v>0</v>
      </c>
      <c r="GF12" s="809">
        <v>0</v>
      </c>
      <c r="GG12" s="809">
        <v>0</v>
      </c>
      <c r="GH12" s="809">
        <v>0</v>
      </c>
      <c r="GI12" s="809">
        <v>0</v>
      </c>
      <c r="GJ12" s="809">
        <v>0</v>
      </c>
      <c r="GK12" s="809">
        <v>0</v>
      </c>
      <c r="GL12" s="809">
        <v>0</v>
      </c>
      <c r="GM12" s="809">
        <v>0</v>
      </c>
      <c r="GN12" s="809">
        <v>0</v>
      </c>
      <c r="GO12" s="809">
        <v>0</v>
      </c>
      <c r="GP12" s="809">
        <v>0</v>
      </c>
      <c r="GQ12" s="809">
        <v>0</v>
      </c>
      <c r="GR12" s="809">
        <v>0</v>
      </c>
      <c r="GS12" s="809">
        <v>0</v>
      </c>
      <c r="GT12" s="809">
        <v>0</v>
      </c>
      <c r="GU12" s="809">
        <v>0</v>
      </c>
      <c r="GV12" s="809">
        <v>0</v>
      </c>
      <c r="GW12" s="809">
        <v>0</v>
      </c>
      <c r="GX12" s="809">
        <v>0</v>
      </c>
      <c r="GY12" s="809">
        <v>0</v>
      </c>
      <c r="GZ12" s="809">
        <v>0</v>
      </c>
      <c r="HA12" s="809">
        <v>0</v>
      </c>
      <c r="HB12" s="809">
        <v>0</v>
      </c>
      <c r="HC12" s="809">
        <v>0</v>
      </c>
      <c r="HD12" s="809">
        <v>0</v>
      </c>
      <c r="HE12" s="809">
        <v>0</v>
      </c>
      <c r="HF12" s="809">
        <v>0</v>
      </c>
      <c r="HG12" s="809">
        <v>0</v>
      </c>
      <c r="HH12" s="809">
        <v>0</v>
      </c>
      <c r="HI12" s="809">
        <v>0</v>
      </c>
      <c r="HJ12" s="809">
        <v>0</v>
      </c>
      <c r="HK12" s="809">
        <v>0</v>
      </c>
      <c r="HL12" s="809">
        <v>0</v>
      </c>
      <c r="HM12" s="809">
        <v>0</v>
      </c>
      <c r="HN12" s="809">
        <v>0</v>
      </c>
      <c r="HO12" s="809">
        <v>0</v>
      </c>
      <c r="HP12" s="809">
        <v>0</v>
      </c>
      <c r="HQ12" s="809">
        <v>0</v>
      </c>
      <c r="HR12" s="809">
        <v>0</v>
      </c>
      <c r="HS12" s="809">
        <v>0</v>
      </c>
      <c r="HT12" s="809">
        <v>0</v>
      </c>
      <c r="HU12" s="809">
        <v>0</v>
      </c>
      <c r="HV12" s="809">
        <v>0</v>
      </c>
      <c r="HW12" s="809">
        <v>0</v>
      </c>
      <c r="HX12" s="809">
        <v>0</v>
      </c>
      <c r="HY12" s="809">
        <v>0</v>
      </c>
      <c r="HZ12" s="809">
        <v>0</v>
      </c>
      <c r="IA12" s="809">
        <v>0</v>
      </c>
      <c r="IB12" s="809">
        <v>0</v>
      </c>
      <c r="IC12" s="809">
        <v>0</v>
      </c>
      <c r="ID12" s="809">
        <v>0</v>
      </c>
      <c r="IE12" s="809">
        <v>0</v>
      </c>
      <c r="IF12" s="809">
        <v>0</v>
      </c>
      <c r="IG12" s="809">
        <v>0</v>
      </c>
      <c r="IH12" s="809">
        <v>0</v>
      </c>
      <c r="II12" s="809">
        <v>0</v>
      </c>
      <c r="IJ12" s="809">
        <v>0</v>
      </c>
      <c r="IK12" s="809">
        <v>0</v>
      </c>
      <c r="IL12" s="809">
        <v>0</v>
      </c>
      <c r="IM12" s="809">
        <v>0</v>
      </c>
      <c r="IN12" s="809">
        <v>0</v>
      </c>
      <c r="IO12" s="809">
        <v>0</v>
      </c>
      <c r="IP12" s="809">
        <v>0</v>
      </c>
      <c r="IQ12" s="809">
        <v>0</v>
      </c>
      <c r="IR12" s="809">
        <v>0</v>
      </c>
      <c r="IS12" s="809">
        <v>0</v>
      </c>
      <c r="IT12" s="809">
        <v>0</v>
      </c>
      <c r="IU12" s="809">
        <v>0</v>
      </c>
      <c r="IV12" s="809">
        <v>0</v>
      </c>
      <c r="IW12" s="809">
        <v>0</v>
      </c>
      <c r="IX12" s="809">
        <v>0</v>
      </c>
      <c r="IY12" s="809">
        <v>0</v>
      </c>
      <c r="IZ12" s="809">
        <v>0</v>
      </c>
      <c r="JA12" s="809">
        <v>0</v>
      </c>
      <c r="JB12" s="809">
        <v>0</v>
      </c>
      <c r="JC12" s="809">
        <v>0</v>
      </c>
      <c r="JD12" s="809">
        <v>0</v>
      </c>
      <c r="JE12" s="809">
        <v>0</v>
      </c>
      <c r="JF12" s="809">
        <v>0</v>
      </c>
      <c r="JG12" s="809">
        <v>0</v>
      </c>
      <c r="JH12" s="809">
        <v>0</v>
      </c>
      <c r="JI12" s="809">
        <v>0</v>
      </c>
      <c r="JJ12" s="809">
        <v>0</v>
      </c>
      <c r="JK12" s="809">
        <v>0</v>
      </c>
      <c r="JL12" s="809">
        <v>0</v>
      </c>
      <c r="JM12" s="809">
        <v>0</v>
      </c>
      <c r="JN12" s="809">
        <v>0</v>
      </c>
      <c r="JO12" s="809">
        <v>0</v>
      </c>
      <c r="JP12" s="809">
        <v>0</v>
      </c>
      <c r="JQ12" s="809">
        <v>0</v>
      </c>
      <c r="JR12" s="809">
        <v>0</v>
      </c>
      <c r="JS12" s="809">
        <v>0</v>
      </c>
      <c r="JT12" s="809">
        <v>0</v>
      </c>
      <c r="JU12" s="809">
        <v>0</v>
      </c>
      <c r="JV12" s="809">
        <v>0</v>
      </c>
      <c r="JW12" s="809">
        <v>0</v>
      </c>
      <c r="JX12" s="809">
        <v>0</v>
      </c>
      <c r="JY12" s="809">
        <v>0</v>
      </c>
      <c r="JZ12" s="809">
        <v>0</v>
      </c>
      <c r="KA12" s="809">
        <v>0</v>
      </c>
      <c r="KB12" s="809">
        <v>0</v>
      </c>
      <c r="KC12" s="809">
        <v>0</v>
      </c>
      <c r="KD12" s="809">
        <v>0</v>
      </c>
      <c r="KE12" s="809">
        <v>0</v>
      </c>
      <c r="KF12" s="809">
        <v>0</v>
      </c>
      <c r="KG12" s="809">
        <v>0</v>
      </c>
      <c r="KH12" s="809">
        <v>0</v>
      </c>
      <c r="KI12" s="809">
        <v>0</v>
      </c>
      <c r="KJ12" s="809">
        <v>0</v>
      </c>
      <c r="KK12" s="809">
        <v>0</v>
      </c>
      <c r="KL12" s="809">
        <v>0</v>
      </c>
      <c r="KM12" s="809">
        <v>0</v>
      </c>
      <c r="KN12" s="809">
        <v>0</v>
      </c>
      <c r="KO12" s="809">
        <v>0</v>
      </c>
      <c r="KP12" s="809">
        <v>0</v>
      </c>
      <c r="KQ12" s="809">
        <v>0</v>
      </c>
      <c r="KR12" s="809">
        <v>0</v>
      </c>
      <c r="KS12" s="809">
        <v>0</v>
      </c>
      <c r="KT12" s="809">
        <v>0</v>
      </c>
      <c r="KU12" s="809">
        <v>0</v>
      </c>
      <c r="KV12" s="809">
        <v>0</v>
      </c>
      <c r="KW12" s="809">
        <v>0</v>
      </c>
      <c r="KX12" s="809">
        <v>0</v>
      </c>
      <c r="KY12" s="809">
        <v>0</v>
      </c>
      <c r="KZ12" s="809">
        <v>0</v>
      </c>
      <c r="LA12" s="809">
        <v>0</v>
      </c>
      <c r="LB12" s="809">
        <v>0</v>
      </c>
      <c r="LC12" s="809">
        <v>0</v>
      </c>
      <c r="LD12" s="809">
        <v>0</v>
      </c>
      <c r="LE12" s="809">
        <v>0</v>
      </c>
      <c r="LF12" s="809">
        <v>0</v>
      </c>
      <c r="LG12" s="918">
        <f>SUM(H12:LF12)</f>
        <v>0</v>
      </c>
    </row>
    <row r="13" spans="1:319" s="602" customFormat="1" ht="15" customHeight="1">
      <c r="B13" s="1456"/>
      <c r="C13" s="714" t="s">
        <v>533</v>
      </c>
      <c r="D13" s="1457" t="s">
        <v>1212</v>
      </c>
      <c r="E13" s="1458"/>
      <c r="F13" s="1458"/>
      <c r="G13" s="1459"/>
      <c r="H13" s="809">
        <v>0</v>
      </c>
      <c r="I13" s="809">
        <v>0</v>
      </c>
      <c r="J13" s="809">
        <v>0</v>
      </c>
      <c r="K13" s="809">
        <v>0</v>
      </c>
      <c r="L13" s="809">
        <v>0</v>
      </c>
      <c r="M13" s="809">
        <v>0</v>
      </c>
      <c r="N13" s="809">
        <v>0</v>
      </c>
      <c r="O13" s="809">
        <v>0</v>
      </c>
      <c r="P13" s="809">
        <v>0</v>
      </c>
      <c r="Q13" s="809">
        <v>0</v>
      </c>
      <c r="R13" s="809">
        <v>0</v>
      </c>
      <c r="S13" s="809">
        <v>0</v>
      </c>
      <c r="T13" s="809">
        <v>0</v>
      </c>
      <c r="U13" s="809">
        <v>0</v>
      </c>
      <c r="V13" s="809">
        <v>0</v>
      </c>
      <c r="W13" s="809">
        <v>0</v>
      </c>
      <c r="X13" s="809">
        <v>0</v>
      </c>
      <c r="Y13" s="809">
        <v>0</v>
      </c>
      <c r="Z13" s="809">
        <v>0</v>
      </c>
      <c r="AA13" s="809">
        <v>0</v>
      </c>
      <c r="AB13" s="809">
        <v>0</v>
      </c>
      <c r="AC13" s="809">
        <v>0</v>
      </c>
      <c r="AD13" s="809">
        <v>0</v>
      </c>
      <c r="AE13" s="809">
        <v>0</v>
      </c>
      <c r="AF13" s="809">
        <v>0</v>
      </c>
      <c r="AG13" s="809">
        <v>0</v>
      </c>
      <c r="AH13" s="809">
        <v>0</v>
      </c>
      <c r="AI13" s="809">
        <v>0</v>
      </c>
      <c r="AJ13" s="809">
        <v>0</v>
      </c>
      <c r="AK13" s="809">
        <v>0</v>
      </c>
      <c r="AL13" s="809">
        <v>0</v>
      </c>
      <c r="AM13" s="809">
        <v>0</v>
      </c>
      <c r="AN13" s="809">
        <v>0</v>
      </c>
      <c r="AO13" s="809">
        <v>0</v>
      </c>
      <c r="AP13" s="809">
        <v>0</v>
      </c>
      <c r="AQ13" s="809">
        <v>0</v>
      </c>
      <c r="AR13" s="809">
        <v>0</v>
      </c>
      <c r="AS13" s="809">
        <v>0</v>
      </c>
      <c r="AT13" s="809">
        <v>0</v>
      </c>
      <c r="AU13" s="809">
        <v>0</v>
      </c>
      <c r="AV13" s="809">
        <v>0</v>
      </c>
      <c r="AW13" s="809">
        <v>0</v>
      </c>
      <c r="AX13" s="809">
        <v>0</v>
      </c>
      <c r="AY13" s="809">
        <v>0</v>
      </c>
      <c r="AZ13" s="809">
        <v>0</v>
      </c>
      <c r="BA13" s="809">
        <v>0</v>
      </c>
      <c r="BB13" s="809">
        <v>0</v>
      </c>
      <c r="BC13" s="809">
        <v>0</v>
      </c>
      <c r="BD13" s="809">
        <v>0</v>
      </c>
      <c r="BE13" s="809">
        <v>0</v>
      </c>
      <c r="BF13" s="809">
        <v>0</v>
      </c>
      <c r="BG13" s="809">
        <v>0</v>
      </c>
      <c r="BH13" s="809">
        <v>0</v>
      </c>
      <c r="BI13" s="809">
        <v>0</v>
      </c>
      <c r="BJ13" s="809">
        <v>0</v>
      </c>
      <c r="BK13" s="809">
        <v>0</v>
      </c>
      <c r="BL13" s="809">
        <v>0</v>
      </c>
      <c r="BM13" s="809">
        <v>0</v>
      </c>
      <c r="BN13" s="809">
        <v>0</v>
      </c>
      <c r="BO13" s="809">
        <v>0</v>
      </c>
      <c r="BP13" s="809">
        <v>0</v>
      </c>
      <c r="BQ13" s="809">
        <v>0</v>
      </c>
      <c r="BR13" s="809">
        <v>0</v>
      </c>
      <c r="BS13" s="809">
        <v>0</v>
      </c>
      <c r="BT13" s="809">
        <v>0</v>
      </c>
      <c r="BU13" s="809">
        <v>0</v>
      </c>
      <c r="BV13" s="809">
        <v>0</v>
      </c>
      <c r="BW13" s="809">
        <v>0</v>
      </c>
      <c r="BX13" s="809">
        <v>0</v>
      </c>
      <c r="BY13" s="809">
        <v>0</v>
      </c>
      <c r="BZ13" s="809">
        <v>0</v>
      </c>
      <c r="CA13" s="809">
        <v>0</v>
      </c>
      <c r="CB13" s="809">
        <v>0</v>
      </c>
      <c r="CC13" s="809">
        <v>0</v>
      </c>
      <c r="CD13" s="809">
        <v>0</v>
      </c>
      <c r="CE13" s="809">
        <v>0</v>
      </c>
      <c r="CF13" s="809">
        <v>0</v>
      </c>
      <c r="CG13" s="809">
        <v>0</v>
      </c>
      <c r="CH13" s="809">
        <v>0</v>
      </c>
      <c r="CI13" s="809">
        <v>0</v>
      </c>
      <c r="CJ13" s="809">
        <v>0</v>
      </c>
      <c r="CK13" s="809">
        <v>0</v>
      </c>
      <c r="CL13" s="809">
        <v>0</v>
      </c>
      <c r="CM13" s="809">
        <v>0</v>
      </c>
      <c r="CN13" s="809">
        <v>0</v>
      </c>
      <c r="CO13" s="809">
        <v>0</v>
      </c>
      <c r="CP13" s="809">
        <v>0</v>
      </c>
      <c r="CQ13" s="809">
        <v>0</v>
      </c>
      <c r="CR13" s="809">
        <v>0</v>
      </c>
      <c r="CS13" s="809">
        <v>0</v>
      </c>
      <c r="CT13" s="809">
        <v>0</v>
      </c>
      <c r="CU13" s="809">
        <v>0</v>
      </c>
      <c r="CV13" s="809">
        <v>0</v>
      </c>
      <c r="CW13" s="809">
        <v>0</v>
      </c>
      <c r="CX13" s="809">
        <v>0</v>
      </c>
      <c r="CY13" s="809">
        <v>0</v>
      </c>
      <c r="CZ13" s="809">
        <v>0</v>
      </c>
      <c r="DA13" s="809">
        <v>0</v>
      </c>
      <c r="DB13" s="809">
        <v>0</v>
      </c>
      <c r="DC13" s="809">
        <v>0</v>
      </c>
      <c r="DD13" s="809">
        <v>0</v>
      </c>
      <c r="DE13" s="809">
        <v>0</v>
      </c>
      <c r="DF13" s="809">
        <v>0</v>
      </c>
      <c r="DG13" s="809">
        <v>0</v>
      </c>
      <c r="DH13" s="809">
        <v>0</v>
      </c>
      <c r="DI13" s="809">
        <v>0</v>
      </c>
      <c r="DJ13" s="809">
        <v>0</v>
      </c>
      <c r="DK13" s="809">
        <v>0</v>
      </c>
      <c r="DL13" s="809">
        <v>0</v>
      </c>
      <c r="DM13" s="809">
        <v>0</v>
      </c>
      <c r="DN13" s="809">
        <v>0</v>
      </c>
      <c r="DO13" s="809">
        <v>0</v>
      </c>
      <c r="DP13" s="809">
        <v>0</v>
      </c>
      <c r="DQ13" s="809">
        <v>0</v>
      </c>
      <c r="DR13" s="809">
        <v>0</v>
      </c>
      <c r="DS13" s="809">
        <v>0</v>
      </c>
      <c r="DT13" s="809">
        <v>0</v>
      </c>
      <c r="DU13" s="809">
        <v>0</v>
      </c>
      <c r="DV13" s="809">
        <v>0</v>
      </c>
      <c r="DW13" s="809">
        <v>0</v>
      </c>
      <c r="DX13" s="809">
        <v>0</v>
      </c>
      <c r="DY13" s="809">
        <v>0</v>
      </c>
      <c r="DZ13" s="809">
        <v>0</v>
      </c>
      <c r="EA13" s="809">
        <v>0</v>
      </c>
      <c r="EB13" s="809">
        <v>0</v>
      </c>
      <c r="EC13" s="809">
        <v>0</v>
      </c>
      <c r="ED13" s="809">
        <v>0</v>
      </c>
      <c r="EE13" s="809">
        <v>0</v>
      </c>
      <c r="EF13" s="809">
        <v>0</v>
      </c>
      <c r="EG13" s="809">
        <v>0</v>
      </c>
      <c r="EH13" s="809">
        <v>0</v>
      </c>
      <c r="EI13" s="809">
        <v>0</v>
      </c>
      <c r="EJ13" s="809">
        <v>0</v>
      </c>
      <c r="EK13" s="809">
        <v>0</v>
      </c>
      <c r="EL13" s="809">
        <v>0</v>
      </c>
      <c r="EM13" s="809">
        <v>0</v>
      </c>
      <c r="EN13" s="809">
        <v>0</v>
      </c>
      <c r="EO13" s="809">
        <v>0</v>
      </c>
      <c r="EP13" s="809">
        <v>0</v>
      </c>
      <c r="EQ13" s="809">
        <v>0</v>
      </c>
      <c r="ER13" s="809">
        <v>0</v>
      </c>
      <c r="ES13" s="809">
        <v>0</v>
      </c>
      <c r="ET13" s="809">
        <v>0</v>
      </c>
      <c r="EU13" s="809">
        <v>0</v>
      </c>
      <c r="EV13" s="809">
        <v>0</v>
      </c>
      <c r="EW13" s="809">
        <v>0</v>
      </c>
      <c r="EX13" s="809">
        <v>0</v>
      </c>
      <c r="EY13" s="809">
        <v>0</v>
      </c>
      <c r="EZ13" s="809">
        <v>0</v>
      </c>
      <c r="FA13" s="809">
        <v>0</v>
      </c>
      <c r="FB13" s="809">
        <v>0</v>
      </c>
      <c r="FC13" s="809">
        <v>0</v>
      </c>
      <c r="FD13" s="809">
        <v>0</v>
      </c>
      <c r="FE13" s="809">
        <v>0</v>
      </c>
      <c r="FF13" s="809">
        <v>0</v>
      </c>
      <c r="FG13" s="809">
        <v>0</v>
      </c>
      <c r="FH13" s="809">
        <v>0</v>
      </c>
      <c r="FI13" s="809">
        <v>0</v>
      </c>
      <c r="FJ13" s="809">
        <v>0</v>
      </c>
      <c r="FK13" s="809">
        <v>0</v>
      </c>
      <c r="FL13" s="809">
        <v>0</v>
      </c>
      <c r="FM13" s="809">
        <v>0</v>
      </c>
      <c r="FN13" s="809">
        <v>0</v>
      </c>
      <c r="FO13" s="809">
        <v>0</v>
      </c>
      <c r="FP13" s="809">
        <v>0</v>
      </c>
      <c r="FQ13" s="809">
        <v>0</v>
      </c>
      <c r="FR13" s="809">
        <v>0</v>
      </c>
      <c r="FS13" s="809">
        <v>0</v>
      </c>
      <c r="FT13" s="809">
        <v>0</v>
      </c>
      <c r="FU13" s="809">
        <v>0</v>
      </c>
      <c r="FV13" s="809">
        <v>0</v>
      </c>
      <c r="FW13" s="809">
        <v>0</v>
      </c>
      <c r="FX13" s="809">
        <v>0</v>
      </c>
      <c r="FY13" s="809">
        <v>0</v>
      </c>
      <c r="FZ13" s="809">
        <v>0</v>
      </c>
      <c r="GA13" s="809">
        <v>0</v>
      </c>
      <c r="GB13" s="809">
        <v>0</v>
      </c>
      <c r="GC13" s="809">
        <v>0</v>
      </c>
      <c r="GD13" s="809">
        <v>0</v>
      </c>
      <c r="GE13" s="809">
        <v>0</v>
      </c>
      <c r="GF13" s="809">
        <v>0</v>
      </c>
      <c r="GG13" s="809">
        <v>0</v>
      </c>
      <c r="GH13" s="809">
        <v>0</v>
      </c>
      <c r="GI13" s="809">
        <v>0</v>
      </c>
      <c r="GJ13" s="809">
        <v>0</v>
      </c>
      <c r="GK13" s="809">
        <v>0</v>
      </c>
      <c r="GL13" s="809">
        <v>0</v>
      </c>
      <c r="GM13" s="809">
        <v>0</v>
      </c>
      <c r="GN13" s="809">
        <v>0</v>
      </c>
      <c r="GO13" s="809">
        <v>0</v>
      </c>
      <c r="GP13" s="809">
        <v>0</v>
      </c>
      <c r="GQ13" s="809">
        <v>0</v>
      </c>
      <c r="GR13" s="809">
        <v>0</v>
      </c>
      <c r="GS13" s="809">
        <v>0</v>
      </c>
      <c r="GT13" s="809">
        <v>0</v>
      </c>
      <c r="GU13" s="809">
        <v>0</v>
      </c>
      <c r="GV13" s="809">
        <v>0</v>
      </c>
      <c r="GW13" s="809">
        <v>0</v>
      </c>
      <c r="GX13" s="809">
        <v>0</v>
      </c>
      <c r="GY13" s="809">
        <v>0</v>
      </c>
      <c r="GZ13" s="809">
        <v>0</v>
      </c>
      <c r="HA13" s="809">
        <v>0</v>
      </c>
      <c r="HB13" s="809">
        <v>0</v>
      </c>
      <c r="HC13" s="809">
        <v>0</v>
      </c>
      <c r="HD13" s="809">
        <v>0</v>
      </c>
      <c r="HE13" s="809">
        <v>0</v>
      </c>
      <c r="HF13" s="809">
        <v>0</v>
      </c>
      <c r="HG13" s="809">
        <v>0</v>
      </c>
      <c r="HH13" s="809">
        <v>0</v>
      </c>
      <c r="HI13" s="809">
        <v>0</v>
      </c>
      <c r="HJ13" s="809">
        <v>0</v>
      </c>
      <c r="HK13" s="809">
        <v>0</v>
      </c>
      <c r="HL13" s="809">
        <v>0</v>
      </c>
      <c r="HM13" s="809">
        <v>0</v>
      </c>
      <c r="HN13" s="809">
        <v>0</v>
      </c>
      <c r="HO13" s="809">
        <v>0</v>
      </c>
      <c r="HP13" s="809">
        <v>0</v>
      </c>
      <c r="HQ13" s="809">
        <v>0</v>
      </c>
      <c r="HR13" s="809">
        <v>0</v>
      </c>
      <c r="HS13" s="809">
        <v>0</v>
      </c>
      <c r="HT13" s="809">
        <v>0</v>
      </c>
      <c r="HU13" s="809">
        <v>0</v>
      </c>
      <c r="HV13" s="809">
        <v>0</v>
      </c>
      <c r="HW13" s="809">
        <v>0</v>
      </c>
      <c r="HX13" s="809">
        <v>0</v>
      </c>
      <c r="HY13" s="809">
        <v>0</v>
      </c>
      <c r="HZ13" s="809">
        <v>0</v>
      </c>
      <c r="IA13" s="809">
        <v>0</v>
      </c>
      <c r="IB13" s="809">
        <v>0</v>
      </c>
      <c r="IC13" s="809">
        <v>0</v>
      </c>
      <c r="ID13" s="809">
        <v>0</v>
      </c>
      <c r="IE13" s="809">
        <v>0</v>
      </c>
      <c r="IF13" s="809">
        <v>0</v>
      </c>
      <c r="IG13" s="809">
        <v>0</v>
      </c>
      <c r="IH13" s="809">
        <v>0</v>
      </c>
      <c r="II13" s="809">
        <v>0</v>
      </c>
      <c r="IJ13" s="809">
        <v>0</v>
      </c>
      <c r="IK13" s="809">
        <v>0</v>
      </c>
      <c r="IL13" s="809">
        <v>0</v>
      </c>
      <c r="IM13" s="809">
        <v>0</v>
      </c>
      <c r="IN13" s="809">
        <v>0</v>
      </c>
      <c r="IO13" s="809">
        <v>0</v>
      </c>
      <c r="IP13" s="809">
        <v>0</v>
      </c>
      <c r="IQ13" s="809">
        <v>0</v>
      </c>
      <c r="IR13" s="809">
        <v>0</v>
      </c>
      <c r="IS13" s="809">
        <v>0</v>
      </c>
      <c r="IT13" s="809">
        <v>0</v>
      </c>
      <c r="IU13" s="809">
        <v>0</v>
      </c>
      <c r="IV13" s="809">
        <v>0</v>
      </c>
      <c r="IW13" s="809">
        <v>0</v>
      </c>
      <c r="IX13" s="809">
        <v>0</v>
      </c>
      <c r="IY13" s="809">
        <v>0</v>
      </c>
      <c r="IZ13" s="809">
        <v>0</v>
      </c>
      <c r="JA13" s="809">
        <v>0</v>
      </c>
      <c r="JB13" s="809">
        <v>0</v>
      </c>
      <c r="JC13" s="809">
        <v>0</v>
      </c>
      <c r="JD13" s="809">
        <v>0</v>
      </c>
      <c r="JE13" s="809">
        <v>0</v>
      </c>
      <c r="JF13" s="809">
        <v>0</v>
      </c>
      <c r="JG13" s="809">
        <v>0</v>
      </c>
      <c r="JH13" s="809">
        <v>0</v>
      </c>
      <c r="JI13" s="809">
        <v>0</v>
      </c>
      <c r="JJ13" s="809">
        <v>0</v>
      </c>
      <c r="JK13" s="809">
        <v>0</v>
      </c>
      <c r="JL13" s="809">
        <v>0</v>
      </c>
      <c r="JM13" s="809">
        <v>0</v>
      </c>
      <c r="JN13" s="809">
        <v>0</v>
      </c>
      <c r="JO13" s="809">
        <v>0</v>
      </c>
      <c r="JP13" s="809">
        <v>0</v>
      </c>
      <c r="JQ13" s="809">
        <v>0</v>
      </c>
      <c r="JR13" s="809">
        <v>0</v>
      </c>
      <c r="JS13" s="809">
        <v>0</v>
      </c>
      <c r="JT13" s="809">
        <v>0</v>
      </c>
      <c r="JU13" s="809">
        <v>0</v>
      </c>
      <c r="JV13" s="809">
        <v>0</v>
      </c>
      <c r="JW13" s="809">
        <v>0</v>
      </c>
      <c r="JX13" s="809">
        <v>0</v>
      </c>
      <c r="JY13" s="809">
        <v>0</v>
      </c>
      <c r="JZ13" s="809">
        <v>0</v>
      </c>
      <c r="KA13" s="809">
        <v>0</v>
      </c>
      <c r="KB13" s="809">
        <v>0</v>
      </c>
      <c r="KC13" s="809">
        <v>0</v>
      </c>
      <c r="KD13" s="809">
        <v>0</v>
      </c>
      <c r="KE13" s="809">
        <v>0</v>
      </c>
      <c r="KF13" s="809">
        <v>0</v>
      </c>
      <c r="KG13" s="809">
        <v>0</v>
      </c>
      <c r="KH13" s="809">
        <v>0</v>
      </c>
      <c r="KI13" s="809">
        <v>0</v>
      </c>
      <c r="KJ13" s="809">
        <v>0</v>
      </c>
      <c r="KK13" s="809">
        <v>0</v>
      </c>
      <c r="KL13" s="809">
        <v>0</v>
      </c>
      <c r="KM13" s="809">
        <v>0</v>
      </c>
      <c r="KN13" s="809">
        <v>0</v>
      </c>
      <c r="KO13" s="809">
        <v>0</v>
      </c>
      <c r="KP13" s="809">
        <v>0</v>
      </c>
      <c r="KQ13" s="809">
        <v>0</v>
      </c>
      <c r="KR13" s="809">
        <v>0</v>
      </c>
      <c r="KS13" s="809">
        <v>0</v>
      </c>
      <c r="KT13" s="809">
        <v>0</v>
      </c>
      <c r="KU13" s="809">
        <v>0</v>
      </c>
      <c r="KV13" s="809">
        <v>0</v>
      </c>
      <c r="KW13" s="809">
        <v>0</v>
      </c>
      <c r="KX13" s="809">
        <v>0</v>
      </c>
      <c r="KY13" s="809">
        <v>0</v>
      </c>
      <c r="KZ13" s="809">
        <v>0</v>
      </c>
      <c r="LA13" s="809">
        <v>0</v>
      </c>
      <c r="LB13" s="809">
        <v>0</v>
      </c>
      <c r="LC13" s="809">
        <v>0</v>
      </c>
      <c r="LD13" s="809">
        <v>0</v>
      </c>
      <c r="LE13" s="809">
        <v>0</v>
      </c>
      <c r="LF13" s="809">
        <v>0</v>
      </c>
      <c r="LG13" s="918">
        <f>SUM(H13:LF13)</f>
        <v>0</v>
      </c>
    </row>
    <row r="14" spans="1:319" s="602" customFormat="1" ht="25.5" customHeight="1">
      <c r="B14" s="1456"/>
      <c r="C14" s="1466" t="s">
        <v>1235</v>
      </c>
      <c r="D14" s="1467"/>
      <c r="E14" s="1467"/>
      <c r="F14" s="1467"/>
      <c r="G14" s="1468"/>
      <c r="H14" s="919">
        <f t="shared" ref="H14:BS14" si="0">SUM(H10:H13)</f>
        <v>0</v>
      </c>
      <c r="I14" s="919">
        <f t="shared" si="0"/>
        <v>0</v>
      </c>
      <c r="J14" s="919">
        <f t="shared" si="0"/>
        <v>0</v>
      </c>
      <c r="K14" s="919">
        <f t="shared" si="0"/>
        <v>0</v>
      </c>
      <c r="L14" s="919">
        <f t="shared" si="0"/>
        <v>0</v>
      </c>
      <c r="M14" s="919">
        <f t="shared" si="0"/>
        <v>0</v>
      </c>
      <c r="N14" s="919">
        <f t="shared" si="0"/>
        <v>0</v>
      </c>
      <c r="O14" s="919">
        <f t="shared" si="0"/>
        <v>0</v>
      </c>
      <c r="P14" s="919">
        <f t="shared" si="0"/>
        <v>0</v>
      </c>
      <c r="Q14" s="919">
        <f t="shared" si="0"/>
        <v>0</v>
      </c>
      <c r="R14" s="919">
        <f t="shared" si="0"/>
        <v>0</v>
      </c>
      <c r="S14" s="919">
        <f t="shared" si="0"/>
        <v>0</v>
      </c>
      <c r="T14" s="919">
        <f t="shared" si="0"/>
        <v>0</v>
      </c>
      <c r="U14" s="919">
        <f t="shared" si="0"/>
        <v>0</v>
      </c>
      <c r="V14" s="919">
        <f t="shared" si="0"/>
        <v>0</v>
      </c>
      <c r="W14" s="919">
        <f t="shared" si="0"/>
        <v>0</v>
      </c>
      <c r="X14" s="919">
        <f t="shared" si="0"/>
        <v>0</v>
      </c>
      <c r="Y14" s="919">
        <f t="shared" si="0"/>
        <v>0</v>
      </c>
      <c r="Z14" s="919">
        <f t="shared" si="0"/>
        <v>0</v>
      </c>
      <c r="AA14" s="919">
        <f t="shared" si="0"/>
        <v>0</v>
      </c>
      <c r="AB14" s="919">
        <f t="shared" si="0"/>
        <v>0</v>
      </c>
      <c r="AC14" s="919">
        <f t="shared" si="0"/>
        <v>0</v>
      </c>
      <c r="AD14" s="919">
        <f t="shared" si="0"/>
        <v>0</v>
      </c>
      <c r="AE14" s="919">
        <f t="shared" si="0"/>
        <v>0</v>
      </c>
      <c r="AF14" s="919">
        <f t="shared" si="0"/>
        <v>0</v>
      </c>
      <c r="AG14" s="919">
        <f t="shared" si="0"/>
        <v>0</v>
      </c>
      <c r="AH14" s="919">
        <f t="shared" si="0"/>
        <v>0</v>
      </c>
      <c r="AI14" s="919">
        <f t="shared" si="0"/>
        <v>0</v>
      </c>
      <c r="AJ14" s="919">
        <f t="shared" si="0"/>
        <v>0</v>
      </c>
      <c r="AK14" s="919">
        <f t="shared" si="0"/>
        <v>0</v>
      </c>
      <c r="AL14" s="919">
        <f t="shared" si="0"/>
        <v>0</v>
      </c>
      <c r="AM14" s="919">
        <f t="shared" si="0"/>
        <v>0</v>
      </c>
      <c r="AN14" s="919">
        <f t="shared" si="0"/>
        <v>0</v>
      </c>
      <c r="AO14" s="919">
        <f t="shared" si="0"/>
        <v>0</v>
      </c>
      <c r="AP14" s="919">
        <f t="shared" si="0"/>
        <v>0</v>
      </c>
      <c r="AQ14" s="919">
        <f t="shared" si="0"/>
        <v>0</v>
      </c>
      <c r="AR14" s="919">
        <f t="shared" si="0"/>
        <v>0</v>
      </c>
      <c r="AS14" s="919">
        <f t="shared" si="0"/>
        <v>0</v>
      </c>
      <c r="AT14" s="919">
        <f t="shared" si="0"/>
        <v>0</v>
      </c>
      <c r="AU14" s="919">
        <f t="shared" si="0"/>
        <v>0</v>
      </c>
      <c r="AV14" s="919">
        <f t="shared" si="0"/>
        <v>0</v>
      </c>
      <c r="AW14" s="919">
        <f t="shared" si="0"/>
        <v>0</v>
      </c>
      <c r="AX14" s="919">
        <f t="shared" si="0"/>
        <v>0</v>
      </c>
      <c r="AY14" s="919">
        <f t="shared" si="0"/>
        <v>0</v>
      </c>
      <c r="AZ14" s="919">
        <f t="shared" si="0"/>
        <v>0</v>
      </c>
      <c r="BA14" s="919">
        <f t="shared" si="0"/>
        <v>0</v>
      </c>
      <c r="BB14" s="919">
        <f t="shared" si="0"/>
        <v>0</v>
      </c>
      <c r="BC14" s="919">
        <f t="shared" si="0"/>
        <v>0</v>
      </c>
      <c r="BD14" s="919">
        <f t="shared" si="0"/>
        <v>0</v>
      </c>
      <c r="BE14" s="919">
        <f t="shared" si="0"/>
        <v>0</v>
      </c>
      <c r="BF14" s="919">
        <f t="shared" si="0"/>
        <v>0</v>
      </c>
      <c r="BG14" s="919">
        <f t="shared" si="0"/>
        <v>0</v>
      </c>
      <c r="BH14" s="919">
        <f t="shared" si="0"/>
        <v>0</v>
      </c>
      <c r="BI14" s="919">
        <f t="shared" si="0"/>
        <v>0</v>
      </c>
      <c r="BJ14" s="919">
        <f t="shared" si="0"/>
        <v>0</v>
      </c>
      <c r="BK14" s="919">
        <f t="shared" si="0"/>
        <v>0</v>
      </c>
      <c r="BL14" s="919">
        <f t="shared" si="0"/>
        <v>0</v>
      </c>
      <c r="BM14" s="919">
        <f t="shared" si="0"/>
        <v>0</v>
      </c>
      <c r="BN14" s="919">
        <f t="shared" si="0"/>
        <v>0</v>
      </c>
      <c r="BO14" s="919">
        <f t="shared" si="0"/>
        <v>0</v>
      </c>
      <c r="BP14" s="919">
        <f t="shared" si="0"/>
        <v>0</v>
      </c>
      <c r="BQ14" s="919">
        <f t="shared" si="0"/>
        <v>0</v>
      </c>
      <c r="BR14" s="919">
        <f t="shared" si="0"/>
        <v>0</v>
      </c>
      <c r="BS14" s="919">
        <f t="shared" si="0"/>
        <v>0</v>
      </c>
      <c r="BT14" s="919">
        <f t="shared" ref="BT14:EE14" si="1">SUM(BT10:BT13)</f>
        <v>0</v>
      </c>
      <c r="BU14" s="919">
        <f t="shared" si="1"/>
        <v>0</v>
      </c>
      <c r="BV14" s="919">
        <f t="shared" si="1"/>
        <v>0</v>
      </c>
      <c r="BW14" s="919">
        <f t="shared" si="1"/>
        <v>0</v>
      </c>
      <c r="BX14" s="919">
        <f t="shared" si="1"/>
        <v>0</v>
      </c>
      <c r="BY14" s="919">
        <f t="shared" si="1"/>
        <v>0</v>
      </c>
      <c r="BZ14" s="919">
        <f t="shared" si="1"/>
        <v>0</v>
      </c>
      <c r="CA14" s="919">
        <f t="shared" si="1"/>
        <v>0</v>
      </c>
      <c r="CB14" s="919">
        <f t="shared" si="1"/>
        <v>0</v>
      </c>
      <c r="CC14" s="919">
        <f t="shared" si="1"/>
        <v>0</v>
      </c>
      <c r="CD14" s="919">
        <f t="shared" si="1"/>
        <v>0</v>
      </c>
      <c r="CE14" s="919">
        <f t="shared" si="1"/>
        <v>0</v>
      </c>
      <c r="CF14" s="919">
        <f t="shared" si="1"/>
        <v>0</v>
      </c>
      <c r="CG14" s="919">
        <f t="shared" si="1"/>
        <v>0</v>
      </c>
      <c r="CH14" s="919">
        <f t="shared" si="1"/>
        <v>0</v>
      </c>
      <c r="CI14" s="919">
        <f t="shared" si="1"/>
        <v>0</v>
      </c>
      <c r="CJ14" s="919">
        <f t="shared" si="1"/>
        <v>0</v>
      </c>
      <c r="CK14" s="919">
        <f t="shared" si="1"/>
        <v>0</v>
      </c>
      <c r="CL14" s="919">
        <f t="shared" si="1"/>
        <v>0</v>
      </c>
      <c r="CM14" s="919">
        <f t="shared" si="1"/>
        <v>0</v>
      </c>
      <c r="CN14" s="919">
        <f t="shared" si="1"/>
        <v>0</v>
      </c>
      <c r="CO14" s="919">
        <f t="shared" si="1"/>
        <v>0</v>
      </c>
      <c r="CP14" s="919">
        <f t="shared" si="1"/>
        <v>0</v>
      </c>
      <c r="CQ14" s="919">
        <f t="shared" si="1"/>
        <v>0</v>
      </c>
      <c r="CR14" s="919">
        <f t="shared" si="1"/>
        <v>0</v>
      </c>
      <c r="CS14" s="919">
        <f t="shared" si="1"/>
        <v>0</v>
      </c>
      <c r="CT14" s="919">
        <f t="shared" si="1"/>
        <v>0</v>
      </c>
      <c r="CU14" s="919">
        <f t="shared" si="1"/>
        <v>0</v>
      </c>
      <c r="CV14" s="919">
        <f t="shared" si="1"/>
        <v>0</v>
      </c>
      <c r="CW14" s="919">
        <f t="shared" si="1"/>
        <v>0</v>
      </c>
      <c r="CX14" s="919">
        <f t="shared" si="1"/>
        <v>0</v>
      </c>
      <c r="CY14" s="919">
        <f t="shared" si="1"/>
        <v>0</v>
      </c>
      <c r="CZ14" s="919">
        <f t="shared" si="1"/>
        <v>0</v>
      </c>
      <c r="DA14" s="919">
        <f t="shared" si="1"/>
        <v>0</v>
      </c>
      <c r="DB14" s="919">
        <f t="shared" si="1"/>
        <v>0</v>
      </c>
      <c r="DC14" s="919">
        <f t="shared" si="1"/>
        <v>0</v>
      </c>
      <c r="DD14" s="919">
        <f t="shared" si="1"/>
        <v>0</v>
      </c>
      <c r="DE14" s="919">
        <f t="shared" si="1"/>
        <v>0</v>
      </c>
      <c r="DF14" s="919">
        <f t="shared" si="1"/>
        <v>0</v>
      </c>
      <c r="DG14" s="919">
        <f t="shared" si="1"/>
        <v>0</v>
      </c>
      <c r="DH14" s="919">
        <f t="shared" si="1"/>
        <v>0</v>
      </c>
      <c r="DI14" s="919">
        <f t="shared" si="1"/>
        <v>0</v>
      </c>
      <c r="DJ14" s="919">
        <f t="shared" si="1"/>
        <v>0</v>
      </c>
      <c r="DK14" s="919">
        <f t="shared" si="1"/>
        <v>0</v>
      </c>
      <c r="DL14" s="919">
        <f t="shared" si="1"/>
        <v>0</v>
      </c>
      <c r="DM14" s="919">
        <f t="shared" si="1"/>
        <v>0</v>
      </c>
      <c r="DN14" s="919">
        <f t="shared" si="1"/>
        <v>0</v>
      </c>
      <c r="DO14" s="919">
        <f t="shared" si="1"/>
        <v>0</v>
      </c>
      <c r="DP14" s="919">
        <f t="shared" si="1"/>
        <v>0</v>
      </c>
      <c r="DQ14" s="919">
        <f t="shared" si="1"/>
        <v>0</v>
      </c>
      <c r="DR14" s="919">
        <f t="shared" si="1"/>
        <v>0</v>
      </c>
      <c r="DS14" s="919">
        <f t="shared" si="1"/>
        <v>0</v>
      </c>
      <c r="DT14" s="919">
        <f t="shared" si="1"/>
        <v>0</v>
      </c>
      <c r="DU14" s="919">
        <f t="shared" si="1"/>
        <v>0</v>
      </c>
      <c r="DV14" s="919">
        <f t="shared" si="1"/>
        <v>0</v>
      </c>
      <c r="DW14" s="919">
        <f t="shared" si="1"/>
        <v>0</v>
      </c>
      <c r="DX14" s="919">
        <f t="shared" si="1"/>
        <v>0</v>
      </c>
      <c r="DY14" s="919">
        <f t="shared" si="1"/>
        <v>0</v>
      </c>
      <c r="DZ14" s="919">
        <f t="shared" si="1"/>
        <v>0</v>
      </c>
      <c r="EA14" s="919">
        <f t="shared" si="1"/>
        <v>0</v>
      </c>
      <c r="EB14" s="919">
        <f t="shared" si="1"/>
        <v>0</v>
      </c>
      <c r="EC14" s="919">
        <f t="shared" si="1"/>
        <v>0</v>
      </c>
      <c r="ED14" s="919">
        <f t="shared" si="1"/>
        <v>0</v>
      </c>
      <c r="EE14" s="919">
        <f t="shared" si="1"/>
        <v>0</v>
      </c>
      <c r="EF14" s="919">
        <f>SUM(EF10:EF13)</f>
        <v>0</v>
      </c>
      <c r="EG14" s="919">
        <f>SUM(EG10:EG13)</f>
        <v>0</v>
      </c>
      <c r="EH14" s="919">
        <f>SUM(EH10:EH13)</f>
        <v>0</v>
      </c>
      <c r="EI14" s="919">
        <f t="shared" ref="EI14:GT14" si="2">SUM(EI10:EI13)</f>
        <v>0</v>
      </c>
      <c r="EJ14" s="919">
        <f t="shared" si="2"/>
        <v>0</v>
      </c>
      <c r="EK14" s="919">
        <f t="shared" si="2"/>
        <v>0</v>
      </c>
      <c r="EL14" s="919">
        <f t="shared" si="2"/>
        <v>0</v>
      </c>
      <c r="EM14" s="919">
        <f t="shared" si="2"/>
        <v>0</v>
      </c>
      <c r="EN14" s="919">
        <f t="shared" si="2"/>
        <v>0</v>
      </c>
      <c r="EO14" s="919">
        <f t="shared" si="2"/>
        <v>0</v>
      </c>
      <c r="EP14" s="919">
        <f t="shared" si="2"/>
        <v>0</v>
      </c>
      <c r="EQ14" s="919">
        <f t="shared" si="2"/>
        <v>0</v>
      </c>
      <c r="ER14" s="919">
        <f t="shared" si="2"/>
        <v>0</v>
      </c>
      <c r="ES14" s="919">
        <f t="shared" si="2"/>
        <v>0</v>
      </c>
      <c r="ET14" s="919">
        <f t="shared" si="2"/>
        <v>0</v>
      </c>
      <c r="EU14" s="919">
        <f t="shared" si="2"/>
        <v>0</v>
      </c>
      <c r="EV14" s="919">
        <f t="shared" si="2"/>
        <v>0</v>
      </c>
      <c r="EW14" s="919">
        <f t="shared" si="2"/>
        <v>0</v>
      </c>
      <c r="EX14" s="919">
        <f t="shared" si="2"/>
        <v>0</v>
      </c>
      <c r="EY14" s="919">
        <f t="shared" si="2"/>
        <v>0</v>
      </c>
      <c r="EZ14" s="919">
        <f t="shared" si="2"/>
        <v>0</v>
      </c>
      <c r="FA14" s="919">
        <f t="shared" si="2"/>
        <v>0</v>
      </c>
      <c r="FB14" s="919">
        <f t="shared" si="2"/>
        <v>0</v>
      </c>
      <c r="FC14" s="919">
        <f t="shared" si="2"/>
        <v>0</v>
      </c>
      <c r="FD14" s="919">
        <f t="shared" si="2"/>
        <v>0</v>
      </c>
      <c r="FE14" s="919">
        <f t="shared" si="2"/>
        <v>0</v>
      </c>
      <c r="FF14" s="919">
        <f t="shared" si="2"/>
        <v>0</v>
      </c>
      <c r="FG14" s="919">
        <f t="shared" si="2"/>
        <v>0</v>
      </c>
      <c r="FH14" s="919">
        <f t="shared" si="2"/>
        <v>0</v>
      </c>
      <c r="FI14" s="919">
        <f t="shared" si="2"/>
        <v>0</v>
      </c>
      <c r="FJ14" s="919">
        <f t="shared" si="2"/>
        <v>0</v>
      </c>
      <c r="FK14" s="919">
        <f t="shared" si="2"/>
        <v>0</v>
      </c>
      <c r="FL14" s="919">
        <f t="shared" si="2"/>
        <v>0</v>
      </c>
      <c r="FM14" s="919">
        <f t="shared" si="2"/>
        <v>0</v>
      </c>
      <c r="FN14" s="919">
        <f t="shared" si="2"/>
        <v>0</v>
      </c>
      <c r="FO14" s="919">
        <f t="shared" si="2"/>
        <v>0</v>
      </c>
      <c r="FP14" s="919">
        <f t="shared" si="2"/>
        <v>0</v>
      </c>
      <c r="FQ14" s="919">
        <f t="shared" si="2"/>
        <v>0</v>
      </c>
      <c r="FR14" s="919">
        <f t="shared" si="2"/>
        <v>0</v>
      </c>
      <c r="FS14" s="919">
        <f t="shared" si="2"/>
        <v>0</v>
      </c>
      <c r="FT14" s="919">
        <f t="shared" si="2"/>
        <v>0</v>
      </c>
      <c r="FU14" s="919">
        <f t="shared" si="2"/>
        <v>0</v>
      </c>
      <c r="FV14" s="919">
        <f t="shared" si="2"/>
        <v>0</v>
      </c>
      <c r="FW14" s="919">
        <f t="shared" si="2"/>
        <v>0</v>
      </c>
      <c r="FX14" s="919">
        <f t="shared" si="2"/>
        <v>0</v>
      </c>
      <c r="FY14" s="919">
        <f t="shared" si="2"/>
        <v>0</v>
      </c>
      <c r="FZ14" s="919">
        <f t="shared" si="2"/>
        <v>0</v>
      </c>
      <c r="GA14" s="919">
        <f t="shared" si="2"/>
        <v>0</v>
      </c>
      <c r="GB14" s="919">
        <f t="shared" si="2"/>
        <v>0</v>
      </c>
      <c r="GC14" s="919">
        <f t="shared" si="2"/>
        <v>0</v>
      </c>
      <c r="GD14" s="919">
        <f t="shared" si="2"/>
        <v>0</v>
      </c>
      <c r="GE14" s="919">
        <f t="shared" si="2"/>
        <v>0</v>
      </c>
      <c r="GF14" s="919">
        <f t="shared" si="2"/>
        <v>0</v>
      </c>
      <c r="GG14" s="919">
        <f t="shared" si="2"/>
        <v>0</v>
      </c>
      <c r="GH14" s="919">
        <f t="shared" si="2"/>
        <v>0</v>
      </c>
      <c r="GI14" s="919">
        <f t="shared" si="2"/>
        <v>0</v>
      </c>
      <c r="GJ14" s="919">
        <f t="shared" si="2"/>
        <v>0</v>
      </c>
      <c r="GK14" s="919">
        <f t="shared" si="2"/>
        <v>0</v>
      </c>
      <c r="GL14" s="919">
        <f t="shared" si="2"/>
        <v>0</v>
      </c>
      <c r="GM14" s="919">
        <f t="shared" si="2"/>
        <v>0</v>
      </c>
      <c r="GN14" s="919">
        <f t="shared" si="2"/>
        <v>0</v>
      </c>
      <c r="GO14" s="919">
        <f t="shared" si="2"/>
        <v>0</v>
      </c>
      <c r="GP14" s="919">
        <f t="shared" si="2"/>
        <v>0</v>
      </c>
      <c r="GQ14" s="919">
        <f t="shared" si="2"/>
        <v>0</v>
      </c>
      <c r="GR14" s="919">
        <f t="shared" si="2"/>
        <v>0</v>
      </c>
      <c r="GS14" s="919">
        <f t="shared" si="2"/>
        <v>0</v>
      </c>
      <c r="GT14" s="919">
        <f t="shared" si="2"/>
        <v>0</v>
      </c>
      <c r="GU14" s="919">
        <f t="shared" ref="GU14:IS14" si="3">SUM(GU10:GU13)</f>
        <v>0</v>
      </c>
      <c r="GV14" s="919">
        <f t="shared" si="3"/>
        <v>0</v>
      </c>
      <c r="GW14" s="919">
        <f t="shared" si="3"/>
        <v>0</v>
      </c>
      <c r="GX14" s="919">
        <f t="shared" si="3"/>
        <v>0</v>
      </c>
      <c r="GY14" s="919">
        <f t="shared" si="3"/>
        <v>0</v>
      </c>
      <c r="GZ14" s="919">
        <f t="shared" si="3"/>
        <v>0</v>
      </c>
      <c r="HA14" s="919">
        <f t="shared" si="3"/>
        <v>0</v>
      </c>
      <c r="HB14" s="919">
        <f t="shared" si="3"/>
        <v>0</v>
      </c>
      <c r="HC14" s="919">
        <f t="shared" si="3"/>
        <v>0</v>
      </c>
      <c r="HD14" s="919">
        <f t="shared" si="3"/>
        <v>0</v>
      </c>
      <c r="HE14" s="919">
        <f t="shared" si="3"/>
        <v>0</v>
      </c>
      <c r="HF14" s="919">
        <f t="shared" si="3"/>
        <v>0</v>
      </c>
      <c r="HG14" s="919">
        <f t="shared" si="3"/>
        <v>0</v>
      </c>
      <c r="HH14" s="919">
        <f t="shared" si="3"/>
        <v>0</v>
      </c>
      <c r="HI14" s="919">
        <f t="shared" si="3"/>
        <v>0</v>
      </c>
      <c r="HJ14" s="919">
        <f t="shared" si="3"/>
        <v>0</v>
      </c>
      <c r="HK14" s="919">
        <f t="shared" si="3"/>
        <v>0</v>
      </c>
      <c r="HL14" s="919">
        <f t="shared" si="3"/>
        <v>0</v>
      </c>
      <c r="HM14" s="919">
        <f t="shared" si="3"/>
        <v>0</v>
      </c>
      <c r="HN14" s="919">
        <f t="shared" si="3"/>
        <v>0</v>
      </c>
      <c r="HO14" s="919">
        <f t="shared" si="3"/>
        <v>0</v>
      </c>
      <c r="HP14" s="919">
        <f t="shared" si="3"/>
        <v>0</v>
      </c>
      <c r="HQ14" s="919">
        <f t="shared" si="3"/>
        <v>0</v>
      </c>
      <c r="HR14" s="919">
        <f t="shared" si="3"/>
        <v>0</v>
      </c>
      <c r="HS14" s="919">
        <f t="shared" si="3"/>
        <v>0</v>
      </c>
      <c r="HT14" s="919">
        <f t="shared" si="3"/>
        <v>0</v>
      </c>
      <c r="HU14" s="919">
        <f t="shared" si="3"/>
        <v>0</v>
      </c>
      <c r="HV14" s="919">
        <f t="shared" si="3"/>
        <v>0</v>
      </c>
      <c r="HW14" s="919">
        <f t="shared" si="3"/>
        <v>0</v>
      </c>
      <c r="HX14" s="919">
        <f t="shared" si="3"/>
        <v>0</v>
      </c>
      <c r="HY14" s="919">
        <f t="shared" si="3"/>
        <v>0</v>
      </c>
      <c r="HZ14" s="919">
        <f t="shared" si="3"/>
        <v>0</v>
      </c>
      <c r="IA14" s="919">
        <f t="shared" si="3"/>
        <v>0</v>
      </c>
      <c r="IB14" s="919">
        <f t="shared" si="3"/>
        <v>0</v>
      </c>
      <c r="IC14" s="919">
        <f t="shared" si="3"/>
        <v>0</v>
      </c>
      <c r="ID14" s="919">
        <f t="shared" si="3"/>
        <v>0</v>
      </c>
      <c r="IE14" s="919">
        <f t="shared" si="3"/>
        <v>0</v>
      </c>
      <c r="IF14" s="919">
        <f t="shared" si="3"/>
        <v>0</v>
      </c>
      <c r="IG14" s="919">
        <f t="shared" si="3"/>
        <v>0</v>
      </c>
      <c r="IH14" s="919">
        <f t="shared" si="3"/>
        <v>0</v>
      </c>
      <c r="II14" s="919">
        <f t="shared" si="3"/>
        <v>0</v>
      </c>
      <c r="IJ14" s="919">
        <f t="shared" si="3"/>
        <v>0</v>
      </c>
      <c r="IK14" s="919">
        <f t="shared" si="3"/>
        <v>0</v>
      </c>
      <c r="IL14" s="919">
        <f t="shared" si="3"/>
        <v>0</v>
      </c>
      <c r="IM14" s="919">
        <f t="shared" si="3"/>
        <v>0</v>
      </c>
      <c r="IN14" s="919">
        <f t="shared" si="3"/>
        <v>0</v>
      </c>
      <c r="IO14" s="919">
        <f t="shared" si="3"/>
        <v>0</v>
      </c>
      <c r="IP14" s="919">
        <f t="shared" si="3"/>
        <v>0</v>
      </c>
      <c r="IQ14" s="919">
        <f t="shared" si="3"/>
        <v>0</v>
      </c>
      <c r="IR14" s="919">
        <f t="shared" si="3"/>
        <v>0</v>
      </c>
      <c r="IS14" s="919">
        <f t="shared" si="3"/>
        <v>0</v>
      </c>
      <c r="IT14" s="919">
        <f t="shared" ref="IT14:KF14" si="4">SUM(IT10:IT13)</f>
        <v>0</v>
      </c>
      <c r="IU14" s="919">
        <f t="shared" si="4"/>
        <v>0</v>
      </c>
      <c r="IV14" s="919">
        <f t="shared" si="4"/>
        <v>0</v>
      </c>
      <c r="IW14" s="919">
        <f t="shared" si="4"/>
        <v>0</v>
      </c>
      <c r="IX14" s="919">
        <f t="shared" si="4"/>
        <v>0</v>
      </c>
      <c r="IY14" s="919">
        <f t="shared" si="4"/>
        <v>0</v>
      </c>
      <c r="IZ14" s="919">
        <f t="shared" si="4"/>
        <v>0</v>
      </c>
      <c r="JA14" s="919">
        <f t="shared" si="4"/>
        <v>0</v>
      </c>
      <c r="JB14" s="919">
        <f t="shared" si="4"/>
        <v>0</v>
      </c>
      <c r="JC14" s="919">
        <f t="shared" si="4"/>
        <v>0</v>
      </c>
      <c r="JD14" s="919">
        <f t="shared" si="4"/>
        <v>0</v>
      </c>
      <c r="JE14" s="919">
        <f t="shared" si="4"/>
        <v>0</v>
      </c>
      <c r="JF14" s="919">
        <f t="shared" si="4"/>
        <v>0</v>
      </c>
      <c r="JG14" s="919">
        <f t="shared" si="4"/>
        <v>0</v>
      </c>
      <c r="JH14" s="919">
        <f t="shared" si="4"/>
        <v>0</v>
      </c>
      <c r="JI14" s="919">
        <f t="shared" si="4"/>
        <v>0</v>
      </c>
      <c r="JJ14" s="919">
        <f t="shared" si="4"/>
        <v>0</v>
      </c>
      <c r="JK14" s="919">
        <f t="shared" si="4"/>
        <v>0</v>
      </c>
      <c r="JL14" s="919">
        <f t="shared" si="4"/>
        <v>0</v>
      </c>
      <c r="JM14" s="919">
        <f t="shared" si="4"/>
        <v>0</v>
      </c>
      <c r="JN14" s="919">
        <f t="shared" si="4"/>
        <v>0</v>
      </c>
      <c r="JO14" s="919">
        <f t="shared" si="4"/>
        <v>0</v>
      </c>
      <c r="JP14" s="919">
        <f t="shared" si="4"/>
        <v>0</v>
      </c>
      <c r="JQ14" s="919">
        <f t="shared" si="4"/>
        <v>0</v>
      </c>
      <c r="JR14" s="919">
        <f t="shared" si="4"/>
        <v>0</v>
      </c>
      <c r="JS14" s="919">
        <f t="shared" si="4"/>
        <v>0</v>
      </c>
      <c r="JT14" s="919">
        <f t="shared" si="4"/>
        <v>0</v>
      </c>
      <c r="JU14" s="919">
        <f t="shared" si="4"/>
        <v>0</v>
      </c>
      <c r="JV14" s="919">
        <f t="shared" si="4"/>
        <v>0</v>
      </c>
      <c r="JW14" s="919">
        <f t="shared" si="4"/>
        <v>0</v>
      </c>
      <c r="JX14" s="919">
        <f t="shared" si="4"/>
        <v>0</v>
      </c>
      <c r="JY14" s="919">
        <f t="shared" si="4"/>
        <v>0</v>
      </c>
      <c r="JZ14" s="919">
        <f t="shared" si="4"/>
        <v>0</v>
      </c>
      <c r="KA14" s="919">
        <f t="shared" si="4"/>
        <v>0</v>
      </c>
      <c r="KB14" s="919">
        <f t="shared" si="4"/>
        <v>0</v>
      </c>
      <c r="KC14" s="919">
        <f t="shared" si="4"/>
        <v>0</v>
      </c>
      <c r="KD14" s="919">
        <f t="shared" si="4"/>
        <v>0</v>
      </c>
      <c r="KE14" s="919">
        <f t="shared" si="4"/>
        <v>0</v>
      </c>
      <c r="KF14" s="919">
        <f t="shared" si="4"/>
        <v>0</v>
      </c>
      <c r="KG14" s="919">
        <f t="shared" ref="KG14:KR14" si="5">SUM(KG10:KG13)</f>
        <v>0</v>
      </c>
      <c r="KH14" s="919">
        <f t="shared" si="5"/>
        <v>0</v>
      </c>
      <c r="KI14" s="919">
        <f t="shared" si="5"/>
        <v>0</v>
      </c>
      <c r="KJ14" s="919">
        <f t="shared" si="5"/>
        <v>0</v>
      </c>
      <c r="KK14" s="919">
        <f t="shared" si="5"/>
        <v>0</v>
      </c>
      <c r="KL14" s="919">
        <f t="shared" si="5"/>
        <v>0</v>
      </c>
      <c r="KM14" s="919">
        <f t="shared" si="5"/>
        <v>0</v>
      </c>
      <c r="KN14" s="919">
        <f t="shared" si="5"/>
        <v>0</v>
      </c>
      <c r="KO14" s="919">
        <f t="shared" si="5"/>
        <v>0</v>
      </c>
      <c r="KP14" s="919">
        <f t="shared" si="5"/>
        <v>0</v>
      </c>
      <c r="KQ14" s="919">
        <f t="shared" si="5"/>
        <v>0</v>
      </c>
      <c r="KR14" s="919">
        <f t="shared" si="5"/>
        <v>0</v>
      </c>
      <c r="KS14" s="919">
        <f t="shared" ref="KS14:LF14" si="6">SUM(KS10:KS13)</f>
        <v>0</v>
      </c>
      <c r="KT14" s="919">
        <f t="shared" si="6"/>
        <v>0</v>
      </c>
      <c r="KU14" s="919">
        <f t="shared" si="6"/>
        <v>0</v>
      </c>
      <c r="KV14" s="919">
        <f t="shared" si="6"/>
        <v>0</v>
      </c>
      <c r="KW14" s="919">
        <f t="shared" si="6"/>
        <v>0</v>
      </c>
      <c r="KX14" s="919">
        <f t="shared" si="6"/>
        <v>0</v>
      </c>
      <c r="KY14" s="919">
        <f t="shared" si="6"/>
        <v>0</v>
      </c>
      <c r="KZ14" s="919">
        <f t="shared" si="6"/>
        <v>0</v>
      </c>
      <c r="LA14" s="919">
        <f t="shared" si="6"/>
        <v>0</v>
      </c>
      <c r="LB14" s="919">
        <f t="shared" si="6"/>
        <v>0</v>
      </c>
      <c r="LC14" s="919">
        <f t="shared" si="6"/>
        <v>0</v>
      </c>
      <c r="LD14" s="919">
        <f t="shared" si="6"/>
        <v>0</v>
      </c>
      <c r="LE14" s="919">
        <f t="shared" si="6"/>
        <v>0</v>
      </c>
      <c r="LF14" s="919">
        <f t="shared" si="6"/>
        <v>0</v>
      </c>
      <c r="LG14" s="919">
        <f>SUM(LG10:LG13)</f>
        <v>0</v>
      </c>
    </row>
    <row r="15" spans="1:319" s="602" customFormat="1" ht="25.5" customHeight="1">
      <c r="B15" s="1456">
        <v>2</v>
      </c>
      <c r="C15" s="714" t="s">
        <v>524</v>
      </c>
      <c r="D15" s="1457" t="s">
        <v>1085</v>
      </c>
      <c r="E15" s="1458"/>
      <c r="F15" s="1458"/>
      <c r="G15" s="1459"/>
      <c r="H15" s="809">
        <v>0</v>
      </c>
      <c r="I15" s="809">
        <v>0</v>
      </c>
      <c r="J15" s="809">
        <v>0</v>
      </c>
      <c r="K15" s="809">
        <v>0</v>
      </c>
      <c r="L15" s="809">
        <v>0</v>
      </c>
      <c r="M15" s="809">
        <v>0</v>
      </c>
      <c r="N15" s="809">
        <v>0</v>
      </c>
      <c r="O15" s="809">
        <v>0</v>
      </c>
      <c r="P15" s="809">
        <v>0</v>
      </c>
      <c r="Q15" s="809">
        <v>0</v>
      </c>
      <c r="R15" s="809">
        <v>0</v>
      </c>
      <c r="S15" s="809">
        <v>0</v>
      </c>
      <c r="T15" s="809">
        <v>0</v>
      </c>
      <c r="U15" s="809">
        <v>0</v>
      </c>
      <c r="V15" s="809">
        <v>0</v>
      </c>
      <c r="W15" s="809">
        <v>0</v>
      </c>
      <c r="X15" s="809">
        <v>0</v>
      </c>
      <c r="Y15" s="809">
        <v>0</v>
      </c>
      <c r="Z15" s="809">
        <v>0</v>
      </c>
      <c r="AA15" s="809">
        <v>0</v>
      </c>
      <c r="AB15" s="809">
        <v>0</v>
      </c>
      <c r="AC15" s="809">
        <v>0</v>
      </c>
      <c r="AD15" s="809">
        <v>0</v>
      </c>
      <c r="AE15" s="809">
        <v>0</v>
      </c>
      <c r="AF15" s="809">
        <v>0</v>
      </c>
      <c r="AG15" s="809">
        <v>0</v>
      </c>
      <c r="AH15" s="809">
        <v>0</v>
      </c>
      <c r="AI15" s="809">
        <v>0</v>
      </c>
      <c r="AJ15" s="809">
        <v>0</v>
      </c>
      <c r="AK15" s="809">
        <v>0</v>
      </c>
      <c r="AL15" s="809">
        <v>0</v>
      </c>
      <c r="AM15" s="809">
        <v>0</v>
      </c>
      <c r="AN15" s="809">
        <v>0</v>
      </c>
      <c r="AO15" s="809">
        <v>0</v>
      </c>
      <c r="AP15" s="809">
        <v>0</v>
      </c>
      <c r="AQ15" s="809">
        <v>0</v>
      </c>
      <c r="AR15" s="809">
        <v>0</v>
      </c>
      <c r="AS15" s="809">
        <v>0</v>
      </c>
      <c r="AT15" s="809">
        <v>0</v>
      </c>
      <c r="AU15" s="809">
        <v>0</v>
      </c>
      <c r="AV15" s="809">
        <v>0</v>
      </c>
      <c r="AW15" s="809">
        <v>0</v>
      </c>
      <c r="AX15" s="809">
        <v>0</v>
      </c>
      <c r="AY15" s="809">
        <v>0</v>
      </c>
      <c r="AZ15" s="809">
        <v>0</v>
      </c>
      <c r="BA15" s="809">
        <v>0</v>
      </c>
      <c r="BB15" s="809">
        <v>0</v>
      </c>
      <c r="BC15" s="809">
        <v>0</v>
      </c>
      <c r="BD15" s="809">
        <v>0</v>
      </c>
      <c r="BE15" s="809">
        <v>0</v>
      </c>
      <c r="BF15" s="809">
        <v>0</v>
      </c>
      <c r="BG15" s="809">
        <v>0</v>
      </c>
      <c r="BH15" s="809">
        <v>0</v>
      </c>
      <c r="BI15" s="809">
        <v>0</v>
      </c>
      <c r="BJ15" s="809">
        <v>0</v>
      </c>
      <c r="BK15" s="809">
        <v>0</v>
      </c>
      <c r="BL15" s="809">
        <v>0</v>
      </c>
      <c r="BM15" s="809">
        <v>0</v>
      </c>
      <c r="BN15" s="809">
        <v>0</v>
      </c>
      <c r="BO15" s="809">
        <v>0</v>
      </c>
      <c r="BP15" s="809">
        <v>0</v>
      </c>
      <c r="BQ15" s="809">
        <v>0</v>
      </c>
      <c r="BR15" s="809">
        <v>0</v>
      </c>
      <c r="BS15" s="809">
        <v>0</v>
      </c>
      <c r="BT15" s="809">
        <v>0</v>
      </c>
      <c r="BU15" s="809">
        <v>0</v>
      </c>
      <c r="BV15" s="809">
        <v>0</v>
      </c>
      <c r="BW15" s="809">
        <v>0</v>
      </c>
      <c r="BX15" s="809">
        <v>0</v>
      </c>
      <c r="BY15" s="809">
        <v>0</v>
      </c>
      <c r="BZ15" s="809">
        <v>0</v>
      </c>
      <c r="CA15" s="809">
        <v>0</v>
      </c>
      <c r="CB15" s="809">
        <v>0</v>
      </c>
      <c r="CC15" s="809">
        <v>0</v>
      </c>
      <c r="CD15" s="809">
        <v>0</v>
      </c>
      <c r="CE15" s="809">
        <v>0</v>
      </c>
      <c r="CF15" s="809">
        <v>0</v>
      </c>
      <c r="CG15" s="809">
        <v>0</v>
      </c>
      <c r="CH15" s="809">
        <v>0</v>
      </c>
      <c r="CI15" s="809">
        <v>0</v>
      </c>
      <c r="CJ15" s="809">
        <v>0</v>
      </c>
      <c r="CK15" s="809">
        <v>0</v>
      </c>
      <c r="CL15" s="809">
        <v>0</v>
      </c>
      <c r="CM15" s="809">
        <v>0</v>
      </c>
      <c r="CN15" s="809">
        <v>0</v>
      </c>
      <c r="CO15" s="809">
        <v>0</v>
      </c>
      <c r="CP15" s="809">
        <v>0</v>
      </c>
      <c r="CQ15" s="809">
        <v>0</v>
      </c>
      <c r="CR15" s="809">
        <v>0</v>
      </c>
      <c r="CS15" s="809">
        <v>0</v>
      </c>
      <c r="CT15" s="809">
        <v>0</v>
      </c>
      <c r="CU15" s="809">
        <v>0</v>
      </c>
      <c r="CV15" s="809">
        <v>0</v>
      </c>
      <c r="CW15" s="809">
        <v>0</v>
      </c>
      <c r="CX15" s="809">
        <v>0</v>
      </c>
      <c r="CY15" s="809">
        <v>0</v>
      </c>
      <c r="CZ15" s="809">
        <v>0</v>
      </c>
      <c r="DA15" s="809">
        <v>0</v>
      </c>
      <c r="DB15" s="809">
        <v>0</v>
      </c>
      <c r="DC15" s="809">
        <v>0</v>
      </c>
      <c r="DD15" s="809">
        <v>0</v>
      </c>
      <c r="DE15" s="809">
        <v>0</v>
      </c>
      <c r="DF15" s="809">
        <v>0</v>
      </c>
      <c r="DG15" s="809">
        <v>0</v>
      </c>
      <c r="DH15" s="809">
        <v>0</v>
      </c>
      <c r="DI15" s="809">
        <v>0</v>
      </c>
      <c r="DJ15" s="809">
        <v>0</v>
      </c>
      <c r="DK15" s="809">
        <v>0</v>
      </c>
      <c r="DL15" s="809">
        <v>0</v>
      </c>
      <c r="DM15" s="809">
        <v>0</v>
      </c>
      <c r="DN15" s="809">
        <v>0</v>
      </c>
      <c r="DO15" s="809">
        <v>0</v>
      </c>
      <c r="DP15" s="809">
        <v>0</v>
      </c>
      <c r="DQ15" s="809">
        <v>0</v>
      </c>
      <c r="DR15" s="809">
        <v>0</v>
      </c>
      <c r="DS15" s="809">
        <v>0</v>
      </c>
      <c r="DT15" s="809">
        <v>0</v>
      </c>
      <c r="DU15" s="809">
        <v>0</v>
      </c>
      <c r="DV15" s="809">
        <v>0</v>
      </c>
      <c r="DW15" s="809">
        <v>0</v>
      </c>
      <c r="DX15" s="809">
        <v>0</v>
      </c>
      <c r="DY15" s="809">
        <v>0</v>
      </c>
      <c r="DZ15" s="809">
        <v>0</v>
      </c>
      <c r="EA15" s="809">
        <v>0</v>
      </c>
      <c r="EB15" s="809">
        <v>0</v>
      </c>
      <c r="EC15" s="809">
        <v>0</v>
      </c>
      <c r="ED15" s="809">
        <v>0</v>
      </c>
      <c r="EE15" s="809">
        <v>0</v>
      </c>
      <c r="EF15" s="809">
        <v>0</v>
      </c>
      <c r="EG15" s="809">
        <v>0</v>
      </c>
      <c r="EH15" s="809">
        <v>0</v>
      </c>
      <c r="EI15" s="809">
        <v>0</v>
      </c>
      <c r="EJ15" s="809">
        <v>0</v>
      </c>
      <c r="EK15" s="809">
        <v>0</v>
      </c>
      <c r="EL15" s="809">
        <v>0</v>
      </c>
      <c r="EM15" s="809">
        <v>0</v>
      </c>
      <c r="EN15" s="809">
        <v>0</v>
      </c>
      <c r="EO15" s="809">
        <v>0</v>
      </c>
      <c r="EP15" s="809">
        <v>0</v>
      </c>
      <c r="EQ15" s="809">
        <v>0</v>
      </c>
      <c r="ER15" s="809">
        <v>0</v>
      </c>
      <c r="ES15" s="809">
        <v>0</v>
      </c>
      <c r="ET15" s="809">
        <v>0</v>
      </c>
      <c r="EU15" s="809">
        <v>0</v>
      </c>
      <c r="EV15" s="809">
        <v>0</v>
      </c>
      <c r="EW15" s="809">
        <v>0</v>
      </c>
      <c r="EX15" s="809">
        <v>0</v>
      </c>
      <c r="EY15" s="809">
        <v>0</v>
      </c>
      <c r="EZ15" s="809">
        <v>0</v>
      </c>
      <c r="FA15" s="809">
        <v>0</v>
      </c>
      <c r="FB15" s="809">
        <v>0</v>
      </c>
      <c r="FC15" s="809">
        <v>0</v>
      </c>
      <c r="FD15" s="809">
        <v>0</v>
      </c>
      <c r="FE15" s="809">
        <v>0</v>
      </c>
      <c r="FF15" s="809">
        <v>0</v>
      </c>
      <c r="FG15" s="809">
        <v>0</v>
      </c>
      <c r="FH15" s="809">
        <v>0</v>
      </c>
      <c r="FI15" s="809">
        <v>0</v>
      </c>
      <c r="FJ15" s="809">
        <v>0</v>
      </c>
      <c r="FK15" s="809">
        <v>0</v>
      </c>
      <c r="FL15" s="809">
        <v>0</v>
      </c>
      <c r="FM15" s="809">
        <v>0</v>
      </c>
      <c r="FN15" s="809">
        <v>0</v>
      </c>
      <c r="FO15" s="809">
        <v>0</v>
      </c>
      <c r="FP15" s="809">
        <v>0</v>
      </c>
      <c r="FQ15" s="809">
        <v>0</v>
      </c>
      <c r="FR15" s="809">
        <v>0</v>
      </c>
      <c r="FS15" s="809">
        <v>0</v>
      </c>
      <c r="FT15" s="809">
        <v>0</v>
      </c>
      <c r="FU15" s="809">
        <v>0</v>
      </c>
      <c r="FV15" s="809">
        <v>0</v>
      </c>
      <c r="FW15" s="809">
        <v>0</v>
      </c>
      <c r="FX15" s="809">
        <v>0</v>
      </c>
      <c r="FY15" s="809">
        <v>0</v>
      </c>
      <c r="FZ15" s="809">
        <v>0</v>
      </c>
      <c r="GA15" s="809">
        <v>0</v>
      </c>
      <c r="GB15" s="809">
        <v>0</v>
      </c>
      <c r="GC15" s="809">
        <v>0</v>
      </c>
      <c r="GD15" s="809">
        <v>0</v>
      </c>
      <c r="GE15" s="809">
        <v>0</v>
      </c>
      <c r="GF15" s="809">
        <v>0</v>
      </c>
      <c r="GG15" s="809">
        <v>0</v>
      </c>
      <c r="GH15" s="809">
        <v>0</v>
      </c>
      <c r="GI15" s="809">
        <v>0</v>
      </c>
      <c r="GJ15" s="809">
        <v>0</v>
      </c>
      <c r="GK15" s="809">
        <v>0</v>
      </c>
      <c r="GL15" s="809">
        <v>0</v>
      </c>
      <c r="GM15" s="809">
        <v>0</v>
      </c>
      <c r="GN15" s="809">
        <v>0</v>
      </c>
      <c r="GO15" s="809">
        <v>0</v>
      </c>
      <c r="GP15" s="809">
        <v>0</v>
      </c>
      <c r="GQ15" s="809">
        <v>0</v>
      </c>
      <c r="GR15" s="809">
        <v>0</v>
      </c>
      <c r="GS15" s="809">
        <v>0</v>
      </c>
      <c r="GT15" s="809">
        <v>0</v>
      </c>
      <c r="GU15" s="809">
        <v>0</v>
      </c>
      <c r="GV15" s="809">
        <v>0</v>
      </c>
      <c r="GW15" s="809">
        <v>0</v>
      </c>
      <c r="GX15" s="809">
        <v>0</v>
      </c>
      <c r="GY15" s="809">
        <v>0</v>
      </c>
      <c r="GZ15" s="809">
        <v>0</v>
      </c>
      <c r="HA15" s="809">
        <v>0</v>
      </c>
      <c r="HB15" s="809">
        <v>0</v>
      </c>
      <c r="HC15" s="809">
        <v>0</v>
      </c>
      <c r="HD15" s="809">
        <v>0</v>
      </c>
      <c r="HE15" s="809">
        <v>0</v>
      </c>
      <c r="HF15" s="809">
        <v>0</v>
      </c>
      <c r="HG15" s="809">
        <v>0</v>
      </c>
      <c r="HH15" s="809">
        <v>0</v>
      </c>
      <c r="HI15" s="809">
        <v>0</v>
      </c>
      <c r="HJ15" s="809">
        <v>0</v>
      </c>
      <c r="HK15" s="809">
        <v>0</v>
      </c>
      <c r="HL15" s="809">
        <v>0</v>
      </c>
      <c r="HM15" s="809">
        <v>0</v>
      </c>
      <c r="HN15" s="809">
        <v>0</v>
      </c>
      <c r="HO15" s="809">
        <v>0</v>
      </c>
      <c r="HP15" s="809">
        <v>0</v>
      </c>
      <c r="HQ15" s="809">
        <v>0</v>
      </c>
      <c r="HR15" s="809">
        <v>0</v>
      </c>
      <c r="HS15" s="809">
        <v>0</v>
      </c>
      <c r="HT15" s="809">
        <v>0</v>
      </c>
      <c r="HU15" s="809">
        <v>0</v>
      </c>
      <c r="HV15" s="809">
        <v>0</v>
      </c>
      <c r="HW15" s="809">
        <v>0</v>
      </c>
      <c r="HX15" s="809">
        <v>0</v>
      </c>
      <c r="HY15" s="809">
        <v>0</v>
      </c>
      <c r="HZ15" s="809">
        <v>0</v>
      </c>
      <c r="IA15" s="809">
        <v>0</v>
      </c>
      <c r="IB15" s="809">
        <v>0</v>
      </c>
      <c r="IC15" s="809">
        <v>0</v>
      </c>
      <c r="ID15" s="809">
        <v>0</v>
      </c>
      <c r="IE15" s="809">
        <v>0</v>
      </c>
      <c r="IF15" s="809">
        <v>0</v>
      </c>
      <c r="IG15" s="809">
        <v>0</v>
      </c>
      <c r="IH15" s="809">
        <v>0</v>
      </c>
      <c r="II15" s="809">
        <v>0</v>
      </c>
      <c r="IJ15" s="809">
        <v>0</v>
      </c>
      <c r="IK15" s="809">
        <v>0</v>
      </c>
      <c r="IL15" s="809">
        <v>0</v>
      </c>
      <c r="IM15" s="809">
        <v>0</v>
      </c>
      <c r="IN15" s="809">
        <v>0</v>
      </c>
      <c r="IO15" s="809">
        <v>0</v>
      </c>
      <c r="IP15" s="809">
        <v>0</v>
      </c>
      <c r="IQ15" s="809">
        <v>0</v>
      </c>
      <c r="IR15" s="809">
        <v>0</v>
      </c>
      <c r="IS15" s="809">
        <v>0</v>
      </c>
      <c r="IT15" s="809">
        <v>0</v>
      </c>
      <c r="IU15" s="809">
        <v>0</v>
      </c>
      <c r="IV15" s="809">
        <v>0</v>
      </c>
      <c r="IW15" s="809">
        <v>0</v>
      </c>
      <c r="IX15" s="809">
        <v>0</v>
      </c>
      <c r="IY15" s="809">
        <v>0</v>
      </c>
      <c r="IZ15" s="809">
        <v>0</v>
      </c>
      <c r="JA15" s="809">
        <v>0</v>
      </c>
      <c r="JB15" s="809">
        <v>0</v>
      </c>
      <c r="JC15" s="809">
        <v>0</v>
      </c>
      <c r="JD15" s="809">
        <v>0</v>
      </c>
      <c r="JE15" s="809">
        <v>0</v>
      </c>
      <c r="JF15" s="809">
        <v>0</v>
      </c>
      <c r="JG15" s="809">
        <v>0</v>
      </c>
      <c r="JH15" s="809">
        <v>0</v>
      </c>
      <c r="JI15" s="809">
        <v>0</v>
      </c>
      <c r="JJ15" s="809">
        <v>0</v>
      </c>
      <c r="JK15" s="809">
        <v>0</v>
      </c>
      <c r="JL15" s="809">
        <v>0</v>
      </c>
      <c r="JM15" s="809">
        <v>0</v>
      </c>
      <c r="JN15" s="809">
        <v>0</v>
      </c>
      <c r="JO15" s="809">
        <v>0</v>
      </c>
      <c r="JP15" s="809">
        <v>0</v>
      </c>
      <c r="JQ15" s="809">
        <v>0</v>
      </c>
      <c r="JR15" s="809">
        <v>0</v>
      </c>
      <c r="JS15" s="809">
        <v>0</v>
      </c>
      <c r="JT15" s="809">
        <v>0</v>
      </c>
      <c r="JU15" s="809">
        <v>0</v>
      </c>
      <c r="JV15" s="809">
        <v>0</v>
      </c>
      <c r="JW15" s="809">
        <v>0</v>
      </c>
      <c r="JX15" s="809">
        <v>0</v>
      </c>
      <c r="JY15" s="809">
        <v>0</v>
      </c>
      <c r="JZ15" s="809">
        <v>0</v>
      </c>
      <c r="KA15" s="809">
        <v>0</v>
      </c>
      <c r="KB15" s="809">
        <v>0</v>
      </c>
      <c r="KC15" s="809">
        <v>0</v>
      </c>
      <c r="KD15" s="809">
        <v>0</v>
      </c>
      <c r="KE15" s="809">
        <v>0</v>
      </c>
      <c r="KF15" s="809">
        <v>0</v>
      </c>
      <c r="KG15" s="809">
        <v>0</v>
      </c>
      <c r="KH15" s="809">
        <v>0</v>
      </c>
      <c r="KI15" s="809">
        <v>0</v>
      </c>
      <c r="KJ15" s="809">
        <v>0</v>
      </c>
      <c r="KK15" s="809">
        <v>0</v>
      </c>
      <c r="KL15" s="809">
        <v>0</v>
      </c>
      <c r="KM15" s="809">
        <v>0</v>
      </c>
      <c r="KN15" s="809">
        <v>0</v>
      </c>
      <c r="KO15" s="809">
        <v>0</v>
      </c>
      <c r="KP15" s="809">
        <v>0</v>
      </c>
      <c r="KQ15" s="809">
        <v>0</v>
      </c>
      <c r="KR15" s="809">
        <v>0</v>
      </c>
      <c r="KS15" s="809">
        <v>0</v>
      </c>
      <c r="KT15" s="809">
        <v>0</v>
      </c>
      <c r="KU15" s="809">
        <v>0</v>
      </c>
      <c r="KV15" s="809">
        <v>0</v>
      </c>
      <c r="KW15" s="809">
        <v>0</v>
      </c>
      <c r="KX15" s="809">
        <v>0</v>
      </c>
      <c r="KY15" s="809">
        <v>0</v>
      </c>
      <c r="KZ15" s="809">
        <v>0</v>
      </c>
      <c r="LA15" s="809">
        <v>0</v>
      </c>
      <c r="LB15" s="809">
        <v>0</v>
      </c>
      <c r="LC15" s="809">
        <v>0</v>
      </c>
      <c r="LD15" s="809">
        <v>0</v>
      </c>
      <c r="LE15" s="809">
        <v>0</v>
      </c>
      <c r="LF15" s="809">
        <v>0</v>
      </c>
      <c r="LG15" s="918">
        <f>SUM(H15:LF15)</f>
        <v>0</v>
      </c>
    </row>
    <row r="16" spans="1:319" s="602" customFormat="1" ht="15.95" customHeight="1">
      <c r="B16" s="1456"/>
      <c r="C16" s="714" t="s">
        <v>530</v>
      </c>
      <c r="D16" s="1460" t="s">
        <v>1086</v>
      </c>
      <c r="E16" s="1461"/>
      <c r="F16" s="1461"/>
      <c r="G16" s="1462"/>
      <c r="H16" s="809">
        <v>0</v>
      </c>
      <c r="I16" s="809">
        <v>0</v>
      </c>
      <c r="J16" s="809">
        <v>0</v>
      </c>
      <c r="K16" s="809">
        <v>0</v>
      </c>
      <c r="L16" s="809">
        <v>0</v>
      </c>
      <c r="M16" s="809">
        <v>0</v>
      </c>
      <c r="N16" s="809">
        <v>0</v>
      </c>
      <c r="O16" s="809">
        <v>0</v>
      </c>
      <c r="P16" s="809">
        <v>0</v>
      </c>
      <c r="Q16" s="809">
        <v>0</v>
      </c>
      <c r="R16" s="809">
        <v>0</v>
      </c>
      <c r="S16" s="809">
        <v>0</v>
      </c>
      <c r="T16" s="809">
        <v>0</v>
      </c>
      <c r="U16" s="809">
        <v>0</v>
      </c>
      <c r="V16" s="809">
        <v>0</v>
      </c>
      <c r="W16" s="809">
        <v>0</v>
      </c>
      <c r="X16" s="809">
        <v>0</v>
      </c>
      <c r="Y16" s="809">
        <v>0</v>
      </c>
      <c r="Z16" s="809">
        <v>0</v>
      </c>
      <c r="AA16" s="809">
        <v>0</v>
      </c>
      <c r="AB16" s="809">
        <v>0</v>
      </c>
      <c r="AC16" s="809">
        <v>0</v>
      </c>
      <c r="AD16" s="809">
        <v>0</v>
      </c>
      <c r="AE16" s="809">
        <v>0</v>
      </c>
      <c r="AF16" s="809">
        <v>0</v>
      </c>
      <c r="AG16" s="809">
        <v>0</v>
      </c>
      <c r="AH16" s="809">
        <v>0</v>
      </c>
      <c r="AI16" s="809">
        <v>0</v>
      </c>
      <c r="AJ16" s="809">
        <v>0</v>
      </c>
      <c r="AK16" s="809">
        <v>0</v>
      </c>
      <c r="AL16" s="809">
        <v>0</v>
      </c>
      <c r="AM16" s="809">
        <v>0</v>
      </c>
      <c r="AN16" s="809">
        <v>0</v>
      </c>
      <c r="AO16" s="809">
        <v>0</v>
      </c>
      <c r="AP16" s="809">
        <v>0</v>
      </c>
      <c r="AQ16" s="809">
        <v>0</v>
      </c>
      <c r="AR16" s="809">
        <v>0</v>
      </c>
      <c r="AS16" s="809">
        <v>0</v>
      </c>
      <c r="AT16" s="809">
        <v>0</v>
      </c>
      <c r="AU16" s="809">
        <v>0</v>
      </c>
      <c r="AV16" s="809">
        <v>0</v>
      </c>
      <c r="AW16" s="809">
        <v>0</v>
      </c>
      <c r="AX16" s="809">
        <v>0</v>
      </c>
      <c r="AY16" s="809">
        <v>0</v>
      </c>
      <c r="AZ16" s="809">
        <v>0</v>
      </c>
      <c r="BA16" s="809">
        <v>0</v>
      </c>
      <c r="BB16" s="809">
        <v>0</v>
      </c>
      <c r="BC16" s="809">
        <v>0</v>
      </c>
      <c r="BD16" s="809">
        <v>0</v>
      </c>
      <c r="BE16" s="809">
        <v>0</v>
      </c>
      <c r="BF16" s="809">
        <v>0</v>
      </c>
      <c r="BG16" s="809">
        <v>0</v>
      </c>
      <c r="BH16" s="809">
        <v>0</v>
      </c>
      <c r="BI16" s="809">
        <v>0</v>
      </c>
      <c r="BJ16" s="809">
        <v>0</v>
      </c>
      <c r="BK16" s="809">
        <v>0</v>
      </c>
      <c r="BL16" s="809">
        <v>0</v>
      </c>
      <c r="BM16" s="809">
        <v>0</v>
      </c>
      <c r="BN16" s="809">
        <v>0</v>
      </c>
      <c r="BO16" s="809">
        <v>0</v>
      </c>
      <c r="BP16" s="809">
        <v>0</v>
      </c>
      <c r="BQ16" s="809">
        <v>0</v>
      </c>
      <c r="BR16" s="809">
        <v>0</v>
      </c>
      <c r="BS16" s="809">
        <v>0</v>
      </c>
      <c r="BT16" s="809">
        <v>0</v>
      </c>
      <c r="BU16" s="809">
        <v>0</v>
      </c>
      <c r="BV16" s="809">
        <v>0</v>
      </c>
      <c r="BW16" s="809">
        <v>0</v>
      </c>
      <c r="BX16" s="809">
        <v>0</v>
      </c>
      <c r="BY16" s="809">
        <v>0</v>
      </c>
      <c r="BZ16" s="809">
        <v>0</v>
      </c>
      <c r="CA16" s="809">
        <v>0</v>
      </c>
      <c r="CB16" s="809">
        <v>0</v>
      </c>
      <c r="CC16" s="809">
        <v>0</v>
      </c>
      <c r="CD16" s="809">
        <v>0</v>
      </c>
      <c r="CE16" s="809">
        <v>0</v>
      </c>
      <c r="CF16" s="809">
        <v>0</v>
      </c>
      <c r="CG16" s="809">
        <v>0</v>
      </c>
      <c r="CH16" s="809">
        <v>0</v>
      </c>
      <c r="CI16" s="809">
        <v>0</v>
      </c>
      <c r="CJ16" s="809">
        <v>0</v>
      </c>
      <c r="CK16" s="809">
        <v>0</v>
      </c>
      <c r="CL16" s="809">
        <v>0</v>
      </c>
      <c r="CM16" s="809">
        <v>0</v>
      </c>
      <c r="CN16" s="809">
        <v>0</v>
      </c>
      <c r="CO16" s="809">
        <v>0</v>
      </c>
      <c r="CP16" s="809">
        <v>0</v>
      </c>
      <c r="CQ16" s="809">
        <v>0</v>
      </c>
      <c r="CR16" s="809">
        <v>0</v>
      </c>
      <c r="CS16" s="809">
        <v>0</v>
      </c>
      <c r="CT16" s="809">
        <v>0</v>
      </c>
      <c r="CU16" s="809">
        <v>0</v>
      </c>
      <c r="CV16" s="809">
        <v>0</v>
      </c>
      <c r="CW16" s="809">
        <v>0</v>
      </c>
      <c r="CX16" s="809">
        <v>0</v>
      </c>
      <c r="CY16" s="809">
        <v>0</v>
      </c>
      <c r="CZ16" s="809">
        <v>0</v>
      </c>
      <c r="DA16" s="809">
        <v>0</v>
      </c>
      <c r="DB16" s="809">
        <v>0</v>
      </c>
      <c r="DC16" s="809">
        <v>0</v>
      </c>
      <c r="DD16" s="809">
        <v>0</v>
      </c>
      <c r="DE16" s="809">
        <v>0</v>
      </c>
      <c r="DF16" s="809">
        <v>0</v>
      </c>
      <c r="DG16" s="809">
        <v>0</v>
      </c>
      <c r="DH16" s="809">
        <v>0</v>
      </c>
      <c r="DI16" s="809">
        <v>0</v>
      </c>
      <c r="DJ16" s="809">
        <v>0</v>
      </c>
      <c r="DK16" s="809">
        <v>0</v>
      </c>
      <c r="DL16" s="809">
        <v>0</v>
      </c>
      <c r="DM16" s="809">
        <v>0</v>
      </c>
      <c r="DN16" s="809">
        <v>0</v>
      </c>
      <c r="DO16" s="809">
        <v>0</v>
      </c>
      <c r="DP16" s="809">
        <v>0</v>
      </c>
      <c r="DQ16" s="809">
        <v>0</v>
      </c>
      <c r="DR16" s="809">
        <v>0</v>
      </c>
      <c r="DS16" s="809">
        <v>0</v>
      </c>
      <c r="DT16" s="809">
        <v>0</v>
      </c>
      <c r="DU16" s="809">
        <v>0</v>
      </c>
      <c r="DV16" s="809">
        <v>0</v>
      </c>
      <c r="DW16" s="809">
        <v>0</v>
      </c>
      <c r="DX16" s="809">
        <v>0</v>
      </c>
      <c r="DY16" s="809">
        <v>0</v>
      </c>
      <c r="DZ16" s="809">
        <v>0</v>
      </c>
      <c r="EA16" s="809">
        <v>0</v>
      </c>
      <c r="EB16" s="809">
        <v>0</v>
      </c>
      <c r="EC16" s="809">
        <v>0</v>
      </c>
      <c r="ED16" s="809">
        <v>0</v>
      </c>
      <c r="EE16" s="809">
        <v>0</v>
      </c>
      <c r="EF16" s="809">
        <v>0</v>
      </c>
      <c r="EG16" s="809">
        <v>0</v>
      </c>
      <c r="EH16" s="809">
        <v>0</v>
      </c>
      <c r="EI16" s="809">
        <v>0</v>
      </c>
      <c r="EJ16" s="809">
        <v>0</v>
      </c>
      <c r="EK16" s="809">
        <v>0</v>
      </c>
      <c r="EL16" s="809">
        <v>0</v>
      </c>
      <c r="EM16" s="809">
        <v>0</v>
      </c>
      <c r="EN16" s="809">
        <v>0</v>
      </c>
      <c r="EO16" s="809">
        <v>0</v>
      </c>
      <c r="EP16" s="809">
        <v>0</v>
      </c>
      <c r="EQ16" s="809">
        <v>0</v>
      </c>
      <c r="ER16" s="809">
        <v>0</v>
      </c>
      <c r="ES16" s="809">
        <v>0</v>
      </c>
      <c r="ET16" s="809">
        <v>0</v>
      </c>
      <c r="EU16" s="809">
        <v>0</v>
      </c>
      <c r="EV16" s="809">
        <v>0</v>
      </c>
      <c r="EW16" s="809">
        <v>0</v>
      </c>
      <c r="EX16" s="809">
        <v>0</v>
      </c>
      <c r="EY16" s="809">
        <v>0</v>
      </c>
      <c r="EZ16" s="809">
        <v>0</v>
      </c>
      <c r="FA16" s="809">
        <v>0</v>
      </c>
      <c r="FB16" s="809">
        <v>0</v>
      </c>
      <c r="FC16" s="809">
        <v>0</v>
      </c>
      <c r="FD16" s="809">
        <v>0</v>
      </c>
      <c r="FE16" s="809">
        <v>0</v>
      </c>
      <c r="FF16" s="809">
        <v>0</v>
      </c>
      <c r="FG16" s="809">
        <v>0</v>
      </c>
      <c r="FH16" s="809">
        <v>0</v>
      </c>
      <c r="FI16" s="809">
        <v>0</v>
      </c>
      <c r="FJ16" s="809">
        <v>0</v>
      </c>
      <c r="FK16" s="809">
        <v>0</v>
      </c>
      <c r="FL16" s="809">
        <v>0</v>
      </c>
      <c r="FM16" s="809">
        <v>0</v>
      </c>
      <c r="FN16" s="809">
        <v>0</v>
      </c>
      <c r="FO16" s="809">
        <v>0</v>
      </c>
      <c r="FP16" s="809">
        <v>0</v>
      </c>
      <c r="FQ16" s="809">
        <v>0</v>
      </c>
      <c r="FR16" s="809">
        <v>0</v>
      </c>
      <c r="FS16" s="809">
        <v>0</v>
      </c>
      <c r="FT16" s="809">
        <v>0</v>
      </c>
      <c r="FU16" s="809">
        <v>0</v>
      </c>
      <c r="FV16" s="809">
        <v>0</v>
      </c>
      <c r="FW16" s="809">
        <v>0</v>
      </c>
      <c r="FX16" s="809">
        <v>0</v>
      </c>
      <c r="FY16" s="809">
        <v>0</v>
      </c>
      <c r="FZ16" s="809">
        <v>0</v>
      </c>
      <c r="GA16" s="809">
        <v>0</v>
      </c>
      <c r="GB16" s="809">
        <v>0</v>
      </c>
      <c r="GC16" s="809">
        <v>0</v>
      </c>
      <c r="GD16" s="809">
        <v>0</v>
      </c>
      <c r="GE16" s="809">
        <v>0</v>
      </c>
      <c r="GF16" s="809">
        <v>0</v>
      </c>
      <c r="GG16" s="809">
        <v>0</v>
      </c>
      <c r="GH16" s="809">
        <v>0</v>
      </c>
      <c r="GI16" s="809">
        <v>0</v>
      </c>
      <c r="GJ16" s="809">
        <v>0</v>
      </c>
      <c r="GK16" s="809">
        <v>0</v>
      </c>
      <c r="GL16" s="809">
        <v>0</v>
      </c>
      <c r="GM16" s="809">
        <v>0</v>
      </c>
      <c r="GN16" s="809">
        <v>0</v>
      </c>
      <c r="GO16" s="809">
        <v>0</v>
      </c>
      <c r="GP16" s="809">
        <v>0</v>
      </c>
      <c r="GQ16" s="809">
        <v>0</v>
      </c>
      <c r="GR16" s="809">
        <v>0</v>
      </c>
      <c r="GS16" s="809">
        <v>0</v>
      </c>
      <c r="GT16" s="809">
        <v>0</v>
      </c>
      <c r="GU16" s="809">
        <v>0</v>
      </c>
      <c r="GV16" s="809">
        <v>0</v>
      </c>
      <c r="GW16" s="809">
        <v>0</v>
      </c>
      <c r="GX16" s="809">
        <v>0</v>
      </c>
      <c r="GY16" s="809">
        <v>0</v>
      </c>
      <c r="GZ16" s="809">
        <v>0</v>
      </c>
      <c r="HA16" s="809">
        <v>0</v>
      </c>
      <c r="HB16" s="809">
        <v>0</v>
      </c>
      <c r="HC16" s="809">
        <v>0</v>
      </c>
      <c r="HD16" s="809">
        <v>0</v>
      </c>
      <c r="HE16" s="809">
        <v>0</v>
      </c>
      <c r="HF16" s="809">
        <v>0</v>
      </c>
      <c r="HG16" s="809">
        <v>0</v>
      </c>
      <c r="HH16" s="809">
        <v>0</v>
      </c>
      <c r="HI16" s="809">
        <v>0</v>
      </c>
      <c r="HJ16" s="809">
        <v>0</v>
      </c>
      <c r="HK16" s="809">
        <v>0</v>
      </c>
      <c r="HL16" s="809">
        <v>0</v>
      </c>
      <c r="HM16" s="809">
        <v>0</v>
      </c>
      <c r="HN16" s="809">
        <v>0</v>
      </c>
      <c r="HO16" s="809">
        <v>0</v>
      </c>
      <c r="HP16" s="809">
        <v>0</v>
      </c>
      <c r="HQ16" s="809">
        <v>0</v>
      </c>
      <c r="HR16" s="809">
        <v>0</v>
      </c>
      <c r="HS16" s="809">
        <v>0</v>
      </c>
      <c r="HT16" s="809">
        <v>0</v>
      </c>
      <c r="HU16" s="809">
        <v>0</v>
      </c>
      <c r="HV16" s="809">
        <v>0</v>
      </c>
      <c r="HW16" s="809">
        <v>0</v>
      </c>
      <c r="HX16" s="809">
        <v>0</v>
      </c>
      <c r="HY16" s="809">
        <v>0</v>
      </c>
      <c r="HZ16" s="809">
        <v>0</v>
      </c>
      <c r="IA16" s="809">
        <v>0</v>
      </c>
      <c r="IB16" s="809">
        <v>0</v>
      </c>
      <c r="IC16" s="809">
        <v>0</v>
      </c>
      <c r="ID16" s="809">
        <v>0</v>
      </c>
      <c r="IE16" s="809">
        <v>0</v>
      </c>
      <c r="IF16" s="809">
        <v>0</v>
      </c>
      <c r="IG16" s="809">
        <v>0</v>
      </c>
      <c r="IH16" s="809">
        <v>0</v>
      </c>
      <c r="II16" s="809">
        <v>0</v>
      </c>
      <c r="IJ16" s="809">
        <v>0</v>
      </c>
      <c r="IK16" s="809">
        <v>0</v>
      </c>
      <c r="IL16" s="809">
        <v>0</v>
      </c>
      <c r="IM16" s="809">
        <v>0</v>
      </c>
      <c r="IN16" s="809">
        <v>0</v>
      </c>
      <c r="IO16" s="809">
        <v>0</v>
      </c>
      <c r="IP16" s="809">
        <v>0</v>
      </c>
      <c r="IQ16" s="809">
        <v>0</v>
      </c>
      <c r="IR16" s="809">
        <v>0</v>
      </c>
      <c r="IS16" s="809">
        <v>0</v>
      </c>
      <c r="IT16" s="809">
        <v>0</v>
      </c>
      <c r="IU16" s="809">
        <v>0</v>
      </c>
      <c r="IV16" s="809">
        <v>0</v>
      </c>
      <c r="IW16" s="809">
        <v>0</v>
      </c>
      <c r="IX16" s="809">
        <v>0</v>
      </c>
      <c r="IY16" s="809">
        <v>0</v>
      </c>
      <c r="IZ16" s="809">
        <v>0</v>
      </c>
      <c r="JA16" s="809">
        <v>0</v>
      </c>
      <c r="JB16" s="809">
        <v>0</v>
      </c>
      <c r="JC16" s="809">
        <v>0</v>
      </c>
      <c r="JD16" s="809">
        <v>0</v>
      </c>
      <c r="JE16" s="809">
        <v>0</v>
      </c>
      <c r="JF16" s="809">
        <v>0</v>
      </c>
      <c r="JG16" s="809">
        <v>0</v>
      </c>
      <c r="JH16" s="809">
        <v>0</v>
      </c>
      <c r="JI16" s="809">
        <v>0</v>
      </c>
      <c r="JJ16" s="809">
        <v>0</v>
      </c>
      <c r="JK16" s="809">
        <v>0</v>
      </c>
      <c r="JL16" s="809">
        <v>0</v>
      </c>
      <c r="JM16" s="809">
        <v>0</v>
      </c>
      <c r="JN16" s="809">
        <v>0</v>
      </c>
      <c r="JO16" s="809">
        <v>0</v>
      </c>
      <c r="JP16" s="809">
        <v>0</v>
      </c>
      <c r="JQ16" s="809">
        <v>0</v>
      </c>
      <c r="JR16" s="809">
        <v>0</v>
      </c>
      <c r="JS16" s="809">
        <v>0</v>
      </c>
      <c r="JT16" s="809">
        <v>0</v>
      </c>
      <c r="JU16" s="809">
        <v>0</v>
      </c>
      <c r="JV16" s="809">
        <v>0</v>
      </c>
      <c r="JW16" s="809">
        <v>0</v>
      </c>
      <c r="JX16" s="809">
        <v>0</v>
      </c>
      <c r="JY16" s="809">
        <v>0</v>
      </c>
      <c r="JZ16" s="809">
        <v>0</v>
      </c>
      <c r="KA16" s="809">
        <v>0</v>
      </c>
      <c r="KB16" s="809">
        <v>0</v>
      </c>
      <c r="KC16" s="809">
        <v>0</v>
      </c>
      <c r="KD16" s="809">
        <v>0</v>
      </c>
      <c r="KE16" s="809">
        <v>0</v>
      </c>
      <c r="KF16" s="809">
        <v>0</v>
      </c>
      <c r="KG16" s="809">
        <v>0</v>
      </c>
      <c r="KH16" s="809">
        <v>0</v>
      </c>
      <c r="KI16" s="809">
        <v>0</v>
      </c>
      <c r="KJ16" s="809">
        <v>0</v>
      </c>
      <c r="KK16" s="809">
        <v>0</v>
      </c>
      <c r="KL16" s="809">
        <v>0</v>
      </c>
      <c r="KM16" s="809">
        <v>0</v>
      </c>
      <c r="KN16" s="809">
        <v>0</v>
      </c>
      <c r="KO16" s="809">
        <v>0</v>
      </c>
      <c r="KP16" s="809">
        <v>0</v>
      </c>
      <c r="KQ16" s="809">
        <v>0</v>
      </c>
      <c r="KR16" s="809">
        <v>0</v>
      </c>
      <c r="KS16" s="809">
        <v>0</v>
      </c>
      <c r="KT16" s="809">
        <v>0</v>
      </c>
      <c r="KU16" s="809">
        <v>0</v>
      </c>
      <c r="KV16" s="809">
        <v>0</v>
      </c>
      <c r="KW16" s="809">
        <v>0</v>
      </c>
      <c r="KX16" s="809">
        <v>0</v>
      </c>
      <c r="KY16" s="809">
        <v>0</v>
      </c>
      <c r="KZ16" s="809">
        <v>0</v>
      </c>
      <c r="LA16" s="809">
        <v>0</v>
      </c>
      <c r="LB16" s="809">
        <v>0</v>
      </c>
      <c r="LC16" s="809">
        <v>0</v>
      </c>
      <c r="LD16" s="809">
        <v>0</v>
      </c>
      <c r="LE16" s="809">
        <v>0</v>
      </c>
      <c r="LF16" s="809">
        <v>0</v>
      </c>
      <c r="LG16" s="918">
        <f>SUM(H16:LF16)</f>
        <v>0</v>
      </c>
    </row>
    <row r="17" spans="1:319" s="602" customFormat="1" ht="15.95" customHeight="1">
      <c r="B17" s="1456"/>
      <c r="C17" s="714" t="s">
        <v>531</v>
      </c>
      <c r="D17" s="1457" t="s">
        <v>1087</v>
      </c>
      <c r="E17" s="1458"/>
      <c r="F17" s="1458"/>
      <c r="G17" s="1459"/>
      <c r="H17" s="809">
        <v>0</v>
      </c>
      <c r="I17" s="809">
        <v>0</v>
      </c>
      <c r="J17" s="809">
        <v>0</v>
      </c>
      <c r="K17" s="809">
        <v>0</v>
      </c>
      <c r="L17" s="809">
        <v>0</v>
      </c>
      <c r="M17" s="809">
        <v>0</v>
      </c>
      <c r="N17" s="809">
        <v>0</v>
      </c>
      <c r="O17" s="809">
        <v>0</v>
      </c>
      <c r="P17" s="809">
        <v>0</v>
      </c>
      <c r="Q17" s="809">
        <v>0</v>
      </c>
      <c r="R17" s="809">
        <v>0</v>
      </c>
      <c r="S17" s="809">
        <v>0</v>
      </c>
      <c r="T17" s="809">
        <v>0</v>
      </c>
      <c r="U17" s="809">
        <v>0</v>
      </c>
      <c r="V17" s="809">
        <v>0</v>
      </c>
      <c r="W17" s="809">
        <v>0</v>
      </c>
      <c r="X17" s="809">
        <v>0</v>
      </c>
      <c r="Y17" s="809">
        <v>0</v>
      </c>
      <c r="Z17" s="809">
        <v>0</v>
      </c>
      <c r="AA17" s="809">
        <v>0</v>
      </c>
      <c r="AB17" s="809">
        <v>0</v>
      </c>
      <c r="AC17" s="809">
        <v>0</v>
      </c>
      <c r="AD17" s="809">
        <v>0</v>
      </c>
      <c r="AE17" s="809">
        <v>0</v>
      </c>
      <c r="AF17" s="809">
        <v>0</v>
      </c>
      <c r="AG17" s="809">
        <v>0</v>
      </c>
      <c r="AH17" s="809">
        <v>0</v>
      </c>
      <c r="AI17" s="809">
        <v>0</v>
      </c>
      <c r="AJ17" s="809">
        <v>0</v>
      </c>
      <c r="AK17" s="809">
        <v>0</v>
      </c>
      <c r="AL17" s="809">
        <v>0</v>
      </c>
      <c r="AM17" s="809">
        <v>0</v>
      </c>
      <c r="AN17" s="809">
        <v>0</v>
      </c>
      <c r="AO17" s="809">
        <v>0</v>
      </c>
      <c r="AP17" s="809">
        <v>0</v>
      </c>
      <c r="AQ17" s="809">
        <v>0</v>
      </c>
      <c r="AR17" s="809">
        <v>0</v>
      </c>
      <c r="AS17" s="809">
        <v>0</v>
      </c>
      <c r="AT17" s="809">
        <v>0</v>
      </c>
      <c r="AU17" s="809">
        <v>0</v>
      </c>
      <c r="AV17" s="809">
        <v>0</v>
      </c>
      <c r="AW17" s="809">
        <v>0</v>
      </c>
      <c r="AX17" s="809">
        <v>0</v>
      </c>
      <c r="AY17" s="809">
        <v>0</v>
      </c>
      <c r="AZ17" s="809">
        <v>0</v>
      </c>
      <c r="BA17" s="809">
        <v>0</v>
      </c>
      <c r="BB17" s="809">
        <v>0</v>
      </c>
      <c r="BC17" s="809">
        <v>0</v>
      </c>
      <c r="BD17" s="809">
        <v>0</v>
      </c>
      <c r="BE17" s="809">
        <v>0</v>
      </c>
      <c r="BF17" s="809">
        <v>0</v>
      </c>
      <c r="BG17" s="809">
        <v>0</v>
      </c>
      <c r="BH17" s="809">
        <v>0</v>
      </c>
      <c r="BI17" s="809">
        <v>0</v>
      </c>
      <c r="BJ17" s="809">
        <v>0</v>
      </c>
      <c r="BK17" s="809">
        <v>0</v>
      </c>
      <c r="BL17" s="809">
        <v>0</v>
      </c>
      <c r="BM17" s="809">
        <v>0</v>
      </c>
      <c r="BN17" s="809">
        <v>0</v>
      </c>
      <c r="BO17" s="809">
        <v>0</v>
      </c>
      <c r="BP17" s="809">
        <v>0</v>
      </c>
      <c r="BQ17" s="809">
        <v>0</v>
      </c>
      <c r="BR17" s="809">
        <v>0</v>
      </c>
      <c r="BS17" s="809">
        <v>0</v>
      </c>
      <c r="BT17" s="809">
        <v>0</v>
      </c>
      <c r="BU17" s="809">
        <v>0</v>
      </c>
      <c r="BV17" s="809">
        <v>0</v>
      </c>
      <c r="BW17" s="809">
        <v>0</v>
      </c>
      <c r="BX17" s="809">
        <v>0</v>
      </c>
      <c r="BY17" s="809">
        <v>0</v>
      </c>
      <c r="BZ17" s="809">
        <v>0</v>
      </c>
      <c r="CA17" s="809">
        <v>0</v>
      </c>
      <c r="CB17" s="809">
        <v>0</v>
      </c>
      <c r="CC17" s="809">
        <v>0</v>
      </c>
      <c r="CD17" s="809">
        <v>0</v>
      </c>
      <c r="CE17" s="809">
        <v>0</v>
      </c>
      <c r="CF17" s="809">
        <v>0</v>
      </c>
      <c r="CG17" s="809">
        <v>0</v>
      </c>
      <c r="CH17" s="809">
        <v>0</v>
      </c>
      <c r="CI17" s="809">
        <v>0</v>
      </c>
      <c r="CJ17" s="809">
        <v>0</v>
      </c>
      <c r="CK17" s="809">
        <v>0</v>
      </c>
      <c r="CL17" s="809">
        <v>0</v>
      </c>
      <c r="CM17" s="809">
        <v>0</v>
      </c>
      <c r="CN17" s="809">
        <v>0</v>
      </c>
      <c r="CO17" s="809">
        <v>0</v>
      </c>
      <c r="CP17" s="809">
        <v>0</v>
      </c>
      <c r="CQ17" s="809">
        <v>0</v>
      </c>
      <c r="CR17" s="809">
        <v>0</v>
      </c>
      <c r="CS17" s="809">
        <v>0</v>
      </c>
      <c r="CT17" s="809">
        <v>0</v>
      </c>
      <c r="CU17" s="809">
        <v>0</v>
      </c>
      <c r="CV17" s="809">
        <v>0</v>
      </c>
      <c r="CW17" s="809">
        <v>0</v>
      </c>
      <c r="CX17" s="809">
        <v>0</v>
      </c>
      <c r="CY17" s="809">
        <v>0</v>
      </c>
      <c r="CZ17" s="809">
        <v>0</v>
      </c>
      <c r="DA17" s="809">
        <v>0</v>
      </c>
      <c r="DB17" s="809">
        <v>0</v>
      </c>
      <c r="DC17" s="809">
        <v>0</v>
      </c>
      <c r="DD17" s="809">
        <v>0</v>
      </c>
      <c r="DE17" s="809">
        <v>0</v>
      </c>
      <c r="DF17" s="809">
        <v>0</v>
      </c>
      <c r="DG17" s="809">
        <v>0</v>
      </c>
      <c r="DH17" s="809">
        <v>0</v>
      </c>
      <c r="DI17" s="809">
        <v>0</v>
      </c>
      <c r="DJ17" s="809">
        <v>0</v>
      </c>
      <c r="DK17" s="809">
        <v>0</v>
      </c>
      <c r="DL17" s="809">
        <v>0</v>
      </c>
      <c r="DM17" s="809">
        <v>0</v>
      </c>
      <c r="DN17" s="809">
        <v>0</v>
      </c>
      <c r="DO17" s="809">
        <v>0</v>
      </c>
      <c r="DP17" s="809">
        <v>0</v>
      </c>
      <c r="DQ17" s="809">
        <v>0</v>
      </c>
      <c r="DR17" s="809">
        <v>0</v>
      </c>
      <c r="DS17" s="809">
        <v>0</v>
      </c>
      <c r="DT17" s="809">
        <v>0</v>
      </c>
      <c r="DU17" s="809">
        <v>0</v>
      </c>
      <c r="DV17" s="809">
        <v>0</v>
      </c>
      <c r="DW17" s="809">
        <v>0</v>
      </c>
      <c r="DX17" s="809">
        <v>0</v>
      </c>
      <c r="DY17" s="809">
        <v>0</v>
      </c>
      <c r="DZ17" s="809">
        <v>0</v>
      </c>
      <c r="EA17" s="809">
        <v>0</v>
      </c>
      <c r="EB17" s="809">
        <v>0</v>
      </c>
      <c r="EC17" s="809">
        <v>0</v>
      </c>
      <c r="ED17" s="809">
        <v>0</v>
      </c>
      <c r="EE17" s="809">
        <v>0</v>
      </c>
      <c r="EF17" s="809">
        <v>0</v>
      </c>
      <c r="EG17" s="809">
        <v>0</v>
      </c>
      <c r="EH17" s="809">
        <v>0</v>
      </c>
      <c r="EI17" s="809">
        <v>0</v>
      </c>
      <c r="EJ17" s="809">
        <v>0</v>
      </c>
      <c r="EK17" s="809">
        <v>0</v>
      </c>
      <c r="EL17" s="809">
        <v>0</v>
      </c>
      <c r="EM17" s="809">
        <v>0</v>
      </c>
      <c r="EN17" s="809">
        <v>0</v>
      </c>
      <c r="EO17" s="809">
        <v>0</v>
      </c>
      <c r="EP17" s="809">
        <v>0</v>
      </c>
      <c r="EQ17" s="809">
        <v>0</v>
      </c>
      <c r="ER17" s="809">
        <v>0</v>
      </c>
      <c r="ES17" s="809">
        <v>0</v>
      </c>
      <c r="ET17" s="809">
        <v>0</v>
      </c>
      <c r="EU17" s="809">
        <v>0</v>
      </c>
      <c r="EV17" s="809">
        <v>0</v>
      </c>
      <c r="EW17" s="809">
        <v>0</v>
      </c>
      <c r="EX17" s="809">
        <v>0</v>
      </c>
      <c r="EY17" s="809">
        <v>0</v>
      </c>
      <c r="EZ17" s="809">
        <v>0</v>
      </c>
      <c r="FA17" s="809">
        <v>0</v>
      </c>
      <c r="FB17" s="809">
        <v>0</v>
      </c>
      <c r="FC17" s="809">
        <v>0</v>
      </c>
      <c r="FD17" s="809">
        <v>0</v>
      </c>
      <c r="FE17" s="809">
        <v>0</v>
      </c>
      <c r="FF17" s="809">
        <v>0</v>
      </c>
      <c r="FG17" s="809">
        <v>0</v>
      </c>
      <c r="FH17" s="809">
        <v>0</v>
      </c>
      <c r="FI17" s="809">
        <v>0</v>
      </c>
      <c r="FJ17" s="809">
        <v>0</v>
      </c>
      <c r="FK17" s="809">
        <v>0</v>
      </c>
      <c r="FL17" s="809">
        <v>0</v>
      </c>
      <c r="FM17" s="809">
        <v>0</v>
      </c>
      <c r="FN17" s="809">
        <v>0</v>
      </c>
      <c r="FO17" s="809">
        <v>0</v>
      </c>
      <c r="FP17" s="809">
        <v>0</v>
      </c>
      <c r="FQ17" s="809">
        <v>0</v>
      </c>
      <c r="FR17" s="809">
        <v>0</v>
      </c>
      <c r="FS17" s="809">
        <v>0</v>
      </c>
      <c r="FT17" s="809">
        <v>0</v>
      </c>
      <c r="FU17" s="809">
        <v>0</v>
      </c>
      <c r="FV17" s="809">
        <v>0</v>
      </c>
      <c r="FW17" s="809">
        <v>0</v>
      </c>
      <c r="FX17" s="809">
        <v>0</v>
      </c>
      <c r="FY17" s="809">
        <v>0</v>
      </c>
      <c r="FZ17" s="809">
        <v>0</v>
      </c>
      <c r="GA17" s="809">
        <v>0</v>
      </c>
      <c r="GB17" s="809">
        <v>0</v>
      </c>
      <c r="GC17" s="809">
        <v>0</v>
      </c>
      <c r="GD17" s="809">
        <v>0</v>
      </c>
      <c r="GE17" s="809">
        <v>0</v>
      </c>
      <c r="GF17" s="809">
        <v>0</v>
      </c>
      <c r="GG17" s="809">
        <v>0</v>
      </c>
      <c r="GH17" s="809">
        <v>0</v>
      </c>
      <c r="GI17" s="809">
        <v>0</v>
      </c>
      <c r="GJ17" s="809">
        <v>0</v>
      </c>
      <c r="GK17" s="809">
        <v>0</v>
      </c>
      <c r="GL17" s="809">
        <v>0</v>
      </c>
      <c r="GM17" s="809">
        <v>0</v>
      </c>
      <c r="GN17" s="809">
        <v>0</v>
      </c>
      <c r="GO17" s="809">
        <v>0</v>
      </c>
      <c r="GP17" s="809">
        <v>0</v>
      </c>
      <c r="GQ17" s="809">
        <v>0</v>
      </c>
      <c r="GR17" s="809">
        <v>0</v>
      </c>
      <c r="GS17" s="809">
        <v>0</v>
      </c>
      <c r="GT17" s="809">
        <v>0</v>
      </c>
      <c r="GU17" s="809">
        <v>0</v>
      </c>
      <c r="GV17" s="809">
        <v>0</v>
      </c>
      <c r="GW17" s="809">
        <v>0</v>
      </c>
      <c r="GX17" s="809">
        <v>0</v>
      </c>
      <c r="GY17" s="809">
        <v>0</v>
      </c>
      <c r="GZ17" s="809">
        <v>0</v>
      </c>
      <c r="HA17" s="809">
        <v>0</v>
      </c>
      <c r="HB17" s="809">
        <v>0</v>
      </c>
      <c r="HC17" s="809">
        <v>0</v>
      </c>
      <c r="HD17" s="809">
        <v>0</v>
      </c>
      <c r="HE17" s="809">
        <v>0</v>
      </c>
      <c r="HF17" s="809">
        <v>0</v>
      </c>
      <c r="HG17" s="809">
        <v>0</v>
      </c>
      <c r="HH17" s="809">
        <v>0</v>
      </c>
      <c r="HI17" s="809">
        <v>0</v>
      </c>
      <c r="HJ17" s="809">
        <v>0</v>
      </c>
      <c r="HK17" s="809">
        <v>0</v>
      </c>
      <c r="HL17" s="809">
        <v>0</v>
      </c>
      <c r="HM17" s="809">
        <v>0</v>
      </c>
      <c r="HN17" s="809">
        <v>0</v>
      </c>
      <c r="HO17" s="809">
        <v>0</v>
      </c>
      <c r="HP17" s="809">
        <v>0</v>
      </c>
      <c r="HQ17" s="809">
        <v>0</v>
      </c>
      <c r="HR17" s="809">
        <v>0</v>
      </c>
      <c r="HS17" s="809">
        <v>0</v>
      </c>
      <c r="HT17" s="809">
        <v>0</v>
      </c>
      <c r="HU17" s="809">
        <v>0</v>
      </c>
      <c r="HV17" s="809">
        <v>0</v>
      </c>
      <c r="HW17" s="809">
        <v>0</v>
      </c>
      <c r="HX17" s="809">
        <v>0</v>
      </c>
      <c r="HY17" s="809">
        <v>0</v>
      </c>
      <c r="HZ17" s="809">
        <v>0</v>
      </c>
      <c r="IA17" s="809">
        <v>0</v>
      </c>
      <c r="IB17" s="809">
        <v>0</v>
      </c>
      <c r="IC17" s="809">
        <v>0</v>
      </c>
      <c r="ID17" s="809">
        <v>0</v>
      </c>
      <c r="IE17" s="809">
        <v>0</v>
      </c>
      <c r="IF17" s="809">
        <v>0</v>
      </c>
      <c r="IG17" s="809">
        <v>0</v>
      </c>
      <c r="IH17" s="809">
        <v>0</v>
      </c>
      <c r="II17" s="809">
        <v>0</v>
      </c>
      <c r="IJ17" s="809">
        <v>0</v>
      </c>
      <c r="IK17" s="809">
        <v>0</v>
      </c>
      <c r="IL17" s="809">
        <v>0</v>
      </c>
      <c r="IM17" s="809">
        <v>0</v>
      </c>
      <c r="IN17" s="809">
        <v>0</v>
      </c>
      <c r="IO17" s="809">
        <v>0</v>
      </c>
      <c r="IP17" s="809">
        <v>0</v>
      </c>
      <c r="IQ17" s="809">
        <v>0</v>
      </c>
      <c r="IR17" s="809">
        <v>0</v>
      </c>
      <c r="IS17" s="809">
        <v>0</v>
      </c>
      <c r="IT17" s="809">
        <v>0</v>
      </c>
      <c r="IU17" s="809">
        <v>0</v>
      </c>
      <c r="IV17" s="809">
        <v>0</v>
      </c>
      <c r="IW17" s="809">
        <v>0</v>
      </c>
      <c r="IX17" s="809">
        <v>0</v>
      </c>
      <c r="IY17" s="809">
        <v>0</v>
      </c>
      <c r="IZ17" s="809">
        <v>0</v>
      </c>
      <c r="JA17" s="809">
        <v>0</v>
      </c>
      <c r="JB17" s="809">
        <v>0</v>
      </c>
      <c r="JC17" s="809">
        <v>0</v>
      </c>
      <c r="JD17" s="809">
        <v>0</v>
      </c>
      <c r="JE17" s="809">
        <v>0</v>
      </c>
      <c r="JF17" s="809">
        <v>0</v>
      </c>
      <c r="JG17" s="809">
        <v>0</v>
      </c>
      <c r="JH17" s="809">
        <v>0</v>
      </c>
      <c r="JI17" s="809">
        <v>0</v>
      </c>
      <c r="JJ17" s="809">
        <v>0</v>
      </c>
      <c r="JK17" s="809">
        <v>0</v>
      </c>
      <c r="JL17" s="809">
        <v>0</v>
      </c>
      <c r="JM17" s="809">
        <v>0</v>
      </c>
      <c r="JN17" s="809">
        <v>0</v>
      </c>
      <c r="JO17" s="809">
        <v>0</v>
      </c>
      <c r="JP17" s="809">
        <v>0</v>
      </c>
      <c r="JQ17" s="809">
        <v>0</v>
      </c>
      <c r="JR17" s="809">
        <v>0</v>
      </c>
      <c r="JS17" s="809">
        <v>0</v>
      </c>
      <c r="JT17" s="809">
        <v>0</v>
      </c>
      <c r="JU17" s="809">
        <v>0</v>
      </c>
      <c r="JV17" s="809">
        <v>0</v>
      </c>
      <c r="JW17" s="809">
        <v>0</v>
      </c>
      <c r="JX17" s="809">
        <v>0</v>
      </c>
      <c r="JY17" s="809">
        <v>0</v>
      </c>
      <c r="JZ17" s="809">
        <v>0</v>
      </c>
      <c r="KA17" s="809">
        <v>0</v>
      </c>
      <c r="KB17" s="809">
        <v>0</v>
      </c>
      <c r="KC17" s="809">
        <v>0</v>
      </c>
      <c r="KD17" s="809">
        <v>0</v>
      </c>
      <c r="KE17" s="809">
        <v>0</v>
      </c>
      <c r="KF17" s="809">
        <v>0</v>
      </c>
      <c r="KG17" s="809">
        <v>0</v>
      </c>
      <c r="KH17" s="809">
        <v>0</v>
      </c>
      <c r="KI17" s="809">
        <v>0</v>
      </c>
      <c r="KJ17" s="809">
        <v>0</v>
      </c>
      <c r="KK17" s="809">
        <v>0</v>
      </c>
      <c r="KL17" s="809">
        <v>0</v>
      </c>
      <c r="KM17" s="809">
        <v>0</v>
      </c>
      <c r="KN17" s="809">
        <v>0</v>
      </c>
      <c r="KO17" s="809">
        <v>0</v>
      </c>
      <c r="KP17" s="809">
        <v>0</v>
      </c>
      <c r="KQ17" s="809">
        <v>0</v>
      </c>
      <c r="KR17" s="809">
        <v>0</v>
      </c>
      <c r="KS17" s="809">
        <v>0</v>
      </c>
      <c r="KT17" s="809">
        <v>0</v>
      </c>
      <c r="KU17" s="809">
        <v>0</v>
      </c>
      <c r="KV17" s="809">
        <v>0</v>
      </c>
      <c r="KW17" s="809">
        <v>0</v>
      </c>
      <c r="KX17" s="809">
        <v>0</v>
      </c>
      <c r="KY17" s="809">
        <v>0</v>
      </c>
      <c r="KZ17" s="809">
        <v>0</v>
      </c>
      <c r="LA17" s="809">
        <v>0</v>
      </c>
      <c r="LB17" s="809">
        <v>0</v>
      </c>
      <c r="LC17" s="809">
        <v>0</v>
      </c>
      <c r="LD17" s="809">
        <v>0</v>
      </c>
      <c r="LE17" s="809">
        <v>0</v>
      </c>
      <c r="LF17" s="809">
        <v>0</v>
      </c>
      <c r="LG17" s="918">
        <f>SUM(H17:LF17)</f>
        <v>0</v>
      </c>
    </row>
    <row r="18" spans="1:319" s="602" customFormat="1" ht="15.95" customHeight="1">
      <c r="B18" s="1456"/>
      <c r="C18" s="1463" t="s">
        <v>1088</v>
      </c>
      <c r="D18" s="1464"/>
      <c r="E18" s="1464"/>
      <c r="F18" s="1464"/>
      <c r="G18" s="1465"/>
      <c r="H18" s="919">
        <f t="shared" ref="H18:BS18" si="7">SUM(H15:H17)</f>
        <v>0</v>
      </c>
      <c r="I18" s="919">
        <f t="shared" si="7"/>
        <v>0</v>
      </c>
      <c r="J18" s="919">
        <f t="shared" si="7"/>
        <v>0</v>
      </c>
      <c r="K18" s="919">
        <f t="shared" si="7"/>
        <v>0</v>
      </c>
      <c r="L18" s="919">
        <f t="shared" si="7"/>
        <v>0</v>
      </c>
      <c r="M18" s="919">
        <f t="shared" si="7"/>
        <v>0</v>
      </c>
      <c r="N18" s="919">
        <f t="shared" si="7"/>
        <v>0</v>
      </c>
      <c r="O18" s="919">
        <f t="shared" si="7"/>
        <v>0</v>
      </c>
      <c r="P18" s="919">
        <f t="shared" si="7"/>
        <v>0</v>
      </c>
      <c r="Q18" s="919">
        <f t="shared" si="7"/>
        <v>0</v>
      </c>
      <c r="R18" s="919">
        <f t="shared" si="7"/>
        <v>0</v>
      </c>
      <c r="S18" s="919">
        <f t="shared" si="7"/>
        <v>0</v>
      </c>
      <c r="T18" s="919">
        <f t="shared" si="7"/>
        <v>0</v>
      </c>
      <c r="U18" s="919">
        <f t="shared" si="7"/>
        <v>0</v>
      </c>
      <c r="V18" s="919">
        <f t="shared" si="7"/>
        <v>0</v>
      </c>
      <c r="W18" s="919">
        <f t="shared" si="7"/>
        <v>0</v>
      </c>
      <c r="X18" s="919">
        <f t="shared" si="7"/>
        <v>0</v>
      </c>
      <c r="Y18" s="919">
        <f t="shared" si="7"/>
        <v>0</v>
      </c>
      <c r="Z18" s="919">
        <f t="shared" si="7"/>
        <v>0</v>
      </c>
      <c r="AA18" s="919">
        <f t="shared" si="7"/>
        <v>0</v>
      </c>
      <c r="AB18" s="919">
        <f t="shared" si="7"/>
        <v>0</v>
      </c>
      <c r="AC18" s="919">
        <f t="shared" si="7"/>
        <v>0</v>
      </c>
      <c r="AD18" s="919">
        <f t="shared" si="7"/>
        <v>0</v>
      </c>
      <c r="AE18" s="919">
        <f t="shared" si="7"/>
        <v>0</v>
      </c>
      <c r="AF18" s="919">
        <f t="shared" si="7"/>
        <v>0</v>
      </c>
      <c r="AG18" s="919">
        <f t="shared" si="7"/>
        <v>0</v>
      </c>
      <c r="AH18" s="919">
        <f t="shared" si="7"/>
        <v>0</v>
      </c>
      <c r="AI18" s="919">
        <f t="shared" si="7"/>
        <v>0</v>
      </c>
      <c r="AJ18" s="919">
        <f t="shared" si="7"/>
        <v>0</v>
      </c>
      <c r="AK18" s="919">
        <f t="shared" si="7"/>
        <v>0</v>
      </c>
      <c r="AL18" s="919">
        <f t="shared" si="7"/>
        <v>0</v>
      </c>
      <c r="AM18" s="919">
        <f t="shared" si="7"/>
        <v>0</v>
      </c>
      <c r="AN18" s="919">
        <f t="shared" si="7"/>
        <v>0</v>
      </c>
      <c r="AO18" s="919">
        <f t="shared" si="7"/>
        <v>0</v>
      </c>
      <c r="AP18" s="919">
        <f t="shared" si="7"/>
        <v>0</v>
      </c>
      <c r="AQ18" s="919">
        <f t="shared" si="7"/>
        <v>0</v>
      </c>
      <c r="AR18" s="919">
        <f t="shared" si="7"/>
        <v>0</v>
      </c>
      <c r="AS18" s="919">
        <f t="shared" si="7"/>
        <v>0</v>
      </c>
      <c r="AT18" s="919">
        <f t="shared" si="7"/>
        <v>0</v>
      </c>
      <c r="AU18" s="919">
        <f t="shared" si="7"/>
        <v>0</v>
      </c>
      <c r="AV18" s="919">
        <f t="shared" si="7"/>
        <v>0</v>
      </c>
      <c r="AW18" s="919">
        <f t="shared" si="7"/>
        <v>0</v>
      </c>
      <c r="AX18" s="919">
        <f t="shared" si="7"/>
        <v>0</v>
      </c>
      <c r="AY18" s="919">
        <f t="shared" si="7"/>
        <v>0</v>
      </c>
      <c r="AZ18" s="919">
        <f t="shared" si="7"/>
        <v>0</v>
      </c>
      <c r="BA18" s="919">
        <f t="shared" si="7"/>
        <v>0</v>
      </c>
      <c r="BB18" s="919">
        <f t="shared" si="7"/>
        <v>0</v>
      </c>
      <c r="BC18" s="919">
        <f t="shared" si="7"/>
        <v>0</v>
      </c>
      <c r="BD18" s="919">
        <f t="shared" si="7"/>
        <v>0</v>
      </c>
      <c r="BE18" s="919">
        <f t="shared" si="7"/>
        <v>0</v>
      </c>
      <c r="BF18" s="919">
        <f t="shared" si="7"/>
        <v>0</v>
      </c>
      <c r="BG18" s="919">
        <f t="shared" si="7"/>
        <v>0</v>
      </c>
      <c r="BH18" s="919">
        <f t="shared" si="7"/>
        <v>0</v>
      </c>
      <c r="BI18" s="919">
        <f t="shared" si="7"/>
        <v>0</v>
      </c>
      <c r="BJ18" s="919">
        <f t="shared" si="7"/>
        <v>0</v>
      </c>
      <c r="BK18" s="919">
        <f t="shared" si="7"/>
        <v>0</v>
      </c>
      <c r="BL18" s="919">
        <f t="shared" si="7"/>
        <v>0</v>
      </c>
      <c r="BM18" s="919">
        <f t="shared" si="7"/>
        <v>0</v>
      </c>
      <c r="BN18" s="919">
        <f t="shared" si="7"/>
        <v>0</v>
      </c>
      <c r="BO18" s="919">
        <f t="shared" si="7"/>
        <v>0</v>
      </c>
      <c r="BP18" s="919">
        <f t="shared" si="7"/>
        <v>0</v>
      </c>
      <c r="BQ18" s="919">
        <f t="shared" si="7"/>
        <v>0</v>
      </c>
      <c r="BR18" s="919">
        <f t="shared" si="7"/>
        <v>0</v>
      </c>
      <c r="BS18" s="919">
        <f t="shared" si="7"/>
        <v>0</v>
      </c>
      <c r="BT18" s="919">
        <f t="shared" ref="BT18:EE18" si="8">SUM(BT15:BT17)</f>
        <v>0</v>
      </c>
      <c r="BU18" s="919">
        <f t="shared" si="8"/>
        <v>0</v>
      </c>
      <c r="BV18" s="919">
        <f t="shared" si="8"/>
        <v>0</v>
      </c>
      <c r="BW18" s="919">
        <f t="shared" si="8"/>
        <v>0</v>
      </c>
      <c r="BX18" s="919">
        <f t="shared" si="8"/>
        <v>0</v>
      </c>
      <c r="BY18" s="919">
        <f t="shared" si="8"/>
        <v>0</v>
      </c>
      <c r="BZ18" s="919">
        <f t="shared" si="8"/>
        <v>0</v>
      </c>
      <c r="CA18" s="919">
        <f t="shared" si="8"/>
        <v>0</v>
      </c>
      <c r="CB18" s="919">
        <f t="shared" si="8"/>
        <v>0</v>
      </c>
      <c r="CC18" s="919">
        <f t="shared" si="8"/>
        <v>0</v>
      </c>
      <c r="CD18" s="919">
        <f t="shared" si="8"/>
        <v>0</v>
      </c>
      <c r="CE18" s="919">
        <f t="shared" si="8"/>
        <v>0</v>
      </c>
      <c r="CF18" s="919">
        <f t="shared" si="8"/>
        <v>0</v>
      </c>
      <c r="CG18" s="919">
        <f t="shared" si="8"/>
        <v>0</v>
      </c>
      <c r="CH18" s="919">
        <f t="shared" si="8"/>
        <v>0</v>
      </c>
      <c r="CI18" s="919">
        <f t="shared" si="8"/>
        <v>0</v>
      </c>
      <c r="CJ18" s="919">
        <f t="shared" si="8"/>
        <v>0</v>
      </c>
      <c r="CK18" s="919">
        <f t="shared" si="8"/>
        <v>0</v>
      </c>
      <c r="CL18" s="919">
        <f t="shared" si="8"/>
        <v>0</v>
      </c>
      <c r="CM18" s="919">
        <f t="shared" si="8"/>
        <v>0</v>
      </c>
      <c r="CN18" s="919">
        <f t="shared" si="8"/>
        <v>0</v>
      </c>
      <c r="CO18" s="919">
        <f t="shared" si="8"/>
        <v>0</v>
      </c>
      <c r="CP18" s="919">
        <f t="shared" si="8"/>
        <v>0</v>
      </c>
      <c r="CQ18" s="919">
        <f t="shared" si="8"/>
        <v>0</v>
      </c>
      <c r="CR18" s="919">
        <f t="shared" si="8"/>
        <v>0</v>
      </c>
      <c r="CS18" s="919">
        <f t="shared" si="8"/>
        <v>0</v>
      </c>
      <c r="CT18" s="919">
        <f t="shared" si="8"/>
        <v>0</v>
      </c>
      <c r="CU18" s="919">
        <f t="shared" si="8"/>
        <v>0</v>
      </c>
      <c r="CV18" s="919">
        <f t="shared" si="8"/>
        <v>0</v>
      </c>
      <c r="CW18" s="919">
        <f t="shared" si="8"/>
        <v>0</v>
      </c>
      <c r="CX18" s="919">
        <f t="shared" si="8"/>
        <v>0</v>
      </c>
      <c r="CY18" s="919">
        <f t="shared" si="8"/>
        <v>0</v>
      </c>
      <c r="CZ18" s="919">
        <f t="shared" si="8"/>
        <v>0</v>
      </c>
      <c r="DA18" s="919">
        <f t="shared" si="8"/>
        <v>0</v>
      </c>
      <c r="DB18" s="919">
        <f t="shared" si="8"/>
        <v>0</v>
      </c>
      <c r="DC18" s="919">
        <f t="shared" si="8"/>
        <v>0</v>
      </c>
      <c r="DD18" s="919">
        <f t="shared" si="8"/>
        <v>0</v>
      </c>
      <c r="DE18" s="919">
        <f t="shared" si="8"/>
        <v>0</v>
      </c>
      <c r="DF18" s="919">
        <f t="shared" si="8"/>
        <v>0</v>
      </c>
      <c r="DG18" s="919">
        <f t="shared" si="8"/>
        <v>0</v>
      </c>
      <c r="DH18" s="919">
        <f t="shared" si="8"/>
        <v>0</v>
      </c>
      <c r="DI18" s="919">
        <f t="shared" si="8"/>
        <v>0</v>
      </c>
      <c r="DJ18" s="919">
        <f t="shared" si="8"/>
        <v>0</v>
      </c>
      <c r="DK18" s="919">
        <f t="shared" si="8"/>
        <v>0</v>
      </c>
      <c r="DL18" s="919">
        <f t="shared" si="8"/>
        <v>0</v>
      </c>
      <c r="DM18" s="919">
        <f t="shared" si="8"/>
        <v>0</v>
      </c>
      <c r="DN18" s="919">
        <f t="shared" si="8"/>
        <v>0</v>
      </c>
      <c r="DO18" s="919">
        <f t="shared" si="8"/>
        <v>0</v>
      </c>
      <c r="DP18" s="919">
        <f t="shared" si="8"/>
        <v>0</v>
      </c>
      <c r="DQ18" s="919">
        <f t="shared" si="8"/>
        <v>0</v>
      </c>
      <c r="DR18" s="919">
        <f t="shared" si="8"/>
        <v>0</v>
      </c>
      <c r="DS18" s="919">
        <f t="shared" si="8"/>
        <v>0</v>
      </c>
      <c r="DT18" s="919">
        <f t="shared" si="8"/>
        <v>0</v>
      </c>
      <c r="DU18" s="919">
        <f t="shared" si="8"/>
        <v>0</v>
      </c>
      <c r="DV18" s="919">
        <f t="shared" si="8"/>
        <v>0</v>
      </c>
      <c r="DW18" s="919">
        <f t="shared" si="8"/>
        <v>0</v>
      </c>
      <c r="DX18" s="919">
        <f t="shared" si="8"/>
        <v>0</v>
      </c>
      <c r="DY18" s="919">
        <f t="shared" si="8"/>
        <v>0</v>
      </c>
      <c r="DZ18" s="919">
        <f t="shared" si="8"/>
        <v>0</v>
      </c>
      <c r="EA18" s="919">
        <f t="shared" si="8"/>
        <v>0</v>
      </c>
      <c r="EB18" s="919">
        <f t="shared" si="8"/>
        <v>0</v>
      </c>
      <c r="EC18" s="919">
        <f t="shared" si="8"/>
        <v>0</v>
      </c>
      <c r="ED18" s="919">
        <f t="shared" si="8"/>
        <v>0</v>
      </c>
      <c r="EE18" s="919">
        <f t="shared" si="8"/>
        <v>0</v>
      </c>
      <c r="EF18" s="919">
        <f>SUM(EF15:EF17)</f>
        <v>0</v>
      </c>
      <c r="EG18" s="919">
        <f>SUM(EG15:EG17)</f>
        <v>0</v>
      </c>
      <c r="EH18" s="919">
        <f>SUM(EH15:EH17)</f>
        <v>0</v>
      </c>
      <c r="EI18" s="919">
        <f t="shared" ref="EI18:GT18" si="9">SUM(EI15:EI17)</f>
        <v>0</v>
      </c>
      <c r="EJ18" s="919">
        <f t="shared" si="9"/>
        <v>0</v>
      </c>
      <c r="EK18" s="919">
        <f t="shared" si="9"/>
        <v>0</v>
      </c>
      <c r="EL18" s="919">
        <f t="shared" si="9"/>
        <v>0</v>
      </c>
      <c r="EM18" s="919">
        <f t="shared" si="9"/>
        <v>0</v>
      </c>
      <c r="EN18" s="919">
        <f t="shared" si="9"/>
        <v>0</v>
      </c>
      <c r="EO18" s="919">
        <f t="shared" si="9"/>
        <v>0</v>
      </c>
      <c r="EP18" s="919">
        <f t="shared" si="9"/>
        <v>0</v>
      </c>
      <c r="EQ18" s="919">
        <f t="shared" si="9"/>
        <v>0</v>
      </c>
      <c r="ER18" s="919">
        <f t="shared" si="9"/>
        <v>0</v>
      </c>
      <c r="ES18" s="919">
        <f t="shared" si="9"/>
        <v>0</v>
      </c>
      <c r="ET18" s="919">
        <f t="shared" si="9"/>
        <v>0</v>
      </c>
      <c r="EU18" s="919">
        <f t="shared" si="9"/>
        <v>0</v>
      </c>
      <c r="EV18" s="919">
        <f t="shared" si="9"/>
        <v>0</v>
      </c>
      <c r="EW18" s="919">
        <f t="shared" si="9"/>
        <v>0</v>
      </c>
      <c r="EX18" s="919">
        <f t="shared" si="9"/>
        <v>0</v>
      </c>
      <c r="EY18" s="919">
        <f t="shared" si="9"/>
        <v>0</v>
      </c>
      <c r="EZ18" s="919">
        <f t="shared" si="9"/>
        <v>0</v>
      </c>
      <c r="FA18" s="919">
        <f t="shared" si="9"/>
        <v>0</v>
      </c>
      <c r="FB18" s="919">
        <f t="shared" si="9"/>
        <v>0</v>
      </c>
      <c r="FC18" s="919">
        <f t="shared" si="9"/>
        <v>0</v>
      </c>
      <c r="FD18" s="919">
        <f t="shared" si="9"/>
        <v>0</v>
      </c>
      <c r="FE18" s="919">
        <f t="shared" si="9"/>
        <v>0</v>
      </c>
      <c r="FF18" s="919">
        <f t="shared" si="9"/>
        <v>0</v>
      </c>
      <c r="FG18" s="919">
        <f t="shared" si="9"/>
        <v>0</v>
      </c>
      <c r="FH18" s="919">
        <f t="shared" si="9"/>
        <v>0</v>
      </c>
      <c r="FI18" s="919">
        <f t="shared" si="9"/>
        <v>0</v>
      </c>
      <c r="FJ18" s="919">
        <f t="shared" si="9"/>
        <v>0</v>
      </c>
      <c r="FK18" s="919">
        <f t="shared" si="9"/>
        <v>0</v>
      </c>
      <c r="FL18" s="919">
        <f t="shared" si="9"/>
        <v>0</v>
      </c>
      <c r="FM18" s="919">
        <f t="shared" si="9"/>
        <v>0</v>
      </c>
      <c r="FN18" s="919">
        <f t="shared" si="9"/>
        <v>0</v>
      </c>
      <c r="FO18" s="919">
        <f t="shared" si="9"/>
        <v>0</v>
      </c>
      <c r="FP18" s="919">
        <f t="shared" si="9"/>
        <v>0</v>
      </c>
      <c r="FQ18" s="919">
        <f t="shared" si="9"/>
        <v>0</v>
      </c>
      <c r="FR18" s="919">
        <f t="shared" si="9"/>
        <v>0</v>
      </c>
      <c r="FS18" s="919">
        <f t="shared" si="9"/>
        <v>0</v>
      </c>
      <c r="FT18" s="919">
        <f t="shared" si="9"/>
        <v>0</v>
      </c>
      <c r="FU18" s="919">
        <f t="shared" si="9"/>
        <v>0</v>
      </c>
      <c r="FV18" s="919">
        <f t="shared" si="9"/>
        <v>0</v>
      </c>
      <c r="FW18" s="919">
        <f t="shared" si="9"/>
        <v>0</v>
      </c>
      <c r="FX18" s="919">
        <f t="shared" si="9"/>
        <v>0</v>
      </c>
      <c r="FY18" s="919">
        <f t="shared" si="9"/>
        <v>0</v>
      </c>
      <c r="FZ18" s="919">
        <f t="shared" si="9"/>
        <v>0</v>
      </c>
      <c r="GA18" s="919">
        <f t="shared" si="9"/>
        <v>0</v>
      </c>
      <c r="GB18" s="919">
        <f t="shared" si="9"/>
        <v>0</v>
      </c>
      <c r="GC18" s="919">
        <f t="shared" si="9"/>
        <v>0</v>
      </c>
      <c r="GD18" s="919">
        <f t="shared" si="9"/>
        <v>0</v>
      </c>
      <c r="GE18" s="919">
        <f t="shared" si="9"/>
        <v>0</v>
      </c>
      <c r="GF18" s="919">
        <f t="shared" si="9"/>
        <v>0</v>
      </c>
      <c r="GG18" s="919">
        <f t="shared" si="9"/>
        <v>0</v>
      </c>
      <c r="GH18" s="919">
        <f t="shared" si="9"/>
        <v>0</v>
      </c>
      <c r="GI18" s="919">
        <f t="shared" si="9"/>
        <v>0</v>
      </c>
      <c r="GJ18" s="919">
        <f t="shared" si="9"/>
        <v>0</v>
      </c>
      <c r="GK18" s="919">
        <f t="shared" si="9"/>
        <v>0</v>
      </c>
      <c r="GL18" s="919">
        <f t="shared" si="9"/>
        <v>0</v>
      </c>
      <c r="GM18" s="919">
        <f t="shared" si="9"/>
        <v>0</v>
      </c>
      <c r="GN18" s="919">
        <f t="shared" si="9"/>
        <v>0</v>
      </c>
      <c r="GO18" s="919">
        <f t="shared" si="9"/>
        <v>0</v>
      </c>
      <c r="GP18" s="919">
        <f t="shared" si="9"/>
        <v>0</v>
      </c>
      <c r="GQ18" s="919">
        <f t="shared" si="9"/>
        <v>0</v>
      </c>
      <c r="GR18" s="919">
        <f t="shared" si="9"/>
        <v>0</v>
      </c>
      <c r="GS18" s="919">
        <f t="shared" si="9"/>
        <v>0</v>
      </c>
      <c r="GT18" s="919">
        <f t="shared" si="9"/>
        <v>0</v>
      </c>
      <c r="GU18" s="919">
        <f t="shared" ref="GU18:IS18" si="10">SUM(GU15:GU17)</f>
        <v>0</v>
      </c>
      <c r="GV18" s="919">
        <f t="shared" si="10"/>
        <v>0</v>
      </c>
      <c r="GW18" s="919">
        <f t="shared" si="10"/>
        <v>0</v>
      </c>
      <c r="GX18" s="919">
        <f t="shared" si="10"/>
        <v>0</v>
      </c>
      <c r="GY18" s="919">
        <f t="shared" si="10"/>
        <v>0</v>
      </c>
      <c r="GZ18" s="919">
        <f t="shared" si="10"/>
        <v>0</v>
      </c>
      <c r="HA18" s="919">
        <f t="shared" si="10"/>
        <v>0</v>
      </c>
      <c r="HB18" s="919">
        <f t="shared" si="10"/>
        <v>0</v>
      </c>
      <c r="HC18" s="919">
        <f t="shared" si="10"/>
        <v>0</v>
      </c>
      <c r="HD18" s="919">
        <f t="shared" si="10"/>
        <v>0</v>
      </c>
      <c r="HE18" s="919">
        <f t="shared" si="10"/>
        <v>0</v>
      </c>
      <c r="HF18" s="919">
        <f t="shared" si="10"/>
        <v>0</v>
      </c>
      <c r="HG18" s="919">
        <f t="shared" si="10"/>
        <v>0</v>
      </c>
      <c r="HH18" s="919">
        <f t="shared" si="10"/>
        <v>0</v>
      </c>
      <c r="HI18" s="919">
        <f t="shared" si="10"/>
        <v>0</v>
      </c>
      <c r="HJ18" s="919">
        <f t="shared" si="10"/>
        <v>0</v>
      </c>
      <c r="HK18" s="919">
        <f t="shared" si="10"/>
        <v>0</v>
      </c>
      <c r="HL18" s="919">
        <f t="shared" si="10"/>
        <v>0</v>
      </c>
      <c r="HM18" s="919">
        <f t="shared" si="10"/>
        <v>0</v>
      </c>
      <c r="HN18" s="919">
        <f t="shared" si="10"/>
        <v>0</v>
      </c>
      <c r="HO18" s="919">
        <f t="shared" si="10"/>
        <v>0</v>
      </c>
      <c r="HP18" s="919">
        <f t="shared" si="10"/>
        <v>0</v>
      </c>
      <c r="HQ18" s="919">
        <f t="shared" si="10"/>
        <v>0</v>
      </c>
      <c r="HR18" s="919">
        <f t="shared" si="10"/>
        <v>0</v>
      </c>
      <c r="HS18" s="919">
        <f t="shared" si="10"/>
        <v>0</v>
      </c>
      <c r="HT18" s="919">
        <f t="shared" si="10"/>
        <v>0</v>
      </c>
      <c r="HU18" s="919">
        <f t="shared" si="10"/>
        <v>0</v>
      </c>
      <c r="HV18" s="919">
        <f t="shared" si="10"/>
        <v>0</v>
      </c>
      <c r="HW18" s="919">
        <f t="shared" si="10"/>
        <v>0</v>
      </c>
      <c r="HX18" s="919">
        <f t="shared" si="10"/>
        <v>0</v>
      </c>
      <c r="HY18" s="919">
        <f t="shared" si="10"/>
        <v>0</v>
      </c>
      <c r="HZ18" s="919">
        <f t="shared" si="10"/>
        <v>0</v>
      </c>
      <c r="IA18" s="919">
        <f t="shared" si="10"/>
        <v>0</v>
      </c>
      <c r="IB18" s="919">
        <f t="shared" si="10"/>
        <v>0</v>
      </c>
      <c r="IC18" s="919">
        <f t="shared" si="10"/>
        <v>0</v>
      </c>
      <c r="ID18" s="919">
        <f t="shared" si="10"/>
        <v>0</v>
      </c>
      <c r="IE18" s="919">
        <f t="shared" si="10"/>
        <v>0</v>
      </c>
      <c r="IF18" s="919">
        <f t="shared" si="10"/>
        <v>0</v>
      </c>
      <c r="IG18" s="919">
        <f t="shared" si="10"/>
        <v>0</v>
      </c>
      <c r="IH18" s="919">
        <f t="shared" si="10"/>
        <v>0</v>
      </c>
      <c r="II18" s="919">
        <f t="shared" si="10"/>
        <v>0</v>
      </c>
      <c r="IJ18" s="919">
        <f t="shared" si="10"/>
        <v>0</v>
      </c>
      <c r="IK18" s="919">
        <f t="shared" si="10"/>
        <v>0</v>
      </c>
      <c r="IL18" s="919">
        <f t="shared" si="10"/>
        <v>0</v>
      </c>
      <c r="IM18" s="919">
        <f t="shared" si="10"/>
        <v>0</v>
      </c>
      <c r="IN18" s="919">
        <f t="shared" si="10"/>
        <v>0</v>
      </c>
      <c r="IO18" s="919">
        <f t="shared" si="10"/>
        <v>0</v>
      </c>
      <c r="IP18" s="919">
        <f t="shared" si="10"/>
        <v>0</v>
      </c>
      <c r="IQ18" s="919">
        <f t="shared" si="10"/>
        <v>0</v>
      </c>
      <c r="IR18" s="919">
        <f t="shared" si="10"/>
        <v>0</v>
      </c>
      <c r="IS18" s="919">
        <f t="shared" si="10"/>
        <v>0</v>
      </c>
      <c r="IT18" s="919">
        <f t="shared" ref="IT18:KF18" si="11">SUM(IT15:IT17)</f>
        <v>0</v>
      </c>
      <c r="IU18" s="919">
        <f t="shared" si="11"/>
        <v>0</v>
      </c>
      <c r="IV18" s="919">
        <f t="shared" si="11"/>
        <v>0</v>
      </c>
      <c r="IW18" s="919">
        <f t="shared" si="11"/>
        <v>0</v>
      </c>
      <c r="IX18" s="919">
        <f t="shared" si="11"/>
        <v>0</v>
      </c>
      <c r="IY18" s="919">
        <f t="shared" si="11"/>
        <v>0</v>
      </c>
      <c r="IZ18" s="919">
        <f t="shared" si="11"/>
        <v>0</v>
      </c>
      <c r="JA18" s="919">
        <f t="shared" si="11"/>
        <v>0</v>
      </c>
      <c r="JB18" s="919">
        <f t="shared" si="11"/>
        <v>0</v>
      </c>
      <c r="JC18" s="919">
        <f t="shared" si="11"/>
        <v>0</v>
      </c>
      <c r="JD18" s="919">
        <f t="shared" si="11"/>
        <v>0</v>
      </c>
      <c r="JE18" s="919">
        <f t="shared" si="11"/>
        <v>0</v>
      </c>
      <c r="JF18" s="919">
        <f t="shared" si="11"/>
        <v>0</v>
      </c>
      <c r="JG18" s="919">
        <f t="shared" si="11"/>
        <v>0</v>
      </c>
      <c r="JH18" s="919">
        <f t="shared" si="11"/>
        <v>0</v>
      </c>
      <c r="JI18" s="919">
        <f t="shared" si="11"/>
        <v>0</v>
      </c>
      <c r="JJ18" s="919">
        <f t="shared" si="11"/>
        <v>0</v>
      </c>
      <c r="JK18" s="919">
        <f t="shared" si="11"/>
        <v>0</v>
      </c>
      <c r="JL18" s="919">
        <f t="shared" si="11"/>
        <v>0</v>
      </c>
      <c r="JM18" s="919">
        <f t="shared" si="11"/>
        <v>0</v>
      </c>
      <c r="JN18" s="919">
        <f t="shared" si="11"/>
        <v>0</v>
      </c>
      <c r="JO18" s="919">
        <f t="shared" si="11"/>
        <v>0</v>
      </c>
      <c r="JP18" s="919">
        <f t="shared" si="11"/>
        <v>0</v>
      </c>
      <c r="JQ18" s="919">
        <f t="shared" si="11"/>
        <v>0</v>
      </c>
      <c r="JR18" s="919">
        <f t="shared" si="11"/>
        <v>0</v>
      </c>
      <c r="JS18" s="919">
        <f t="shared" si="11"/>
        <v>0</v>
      </c>
      <c r="JT18" s="919">
        <f t="shared" si="11"/>
        <v>0</v>
      </c>
      <c r="JU18" s="919">
        <f t="shared" si="11"/>
        <v>0</v>
      </c>
      <c r="JV18" s="919">
        <f t="shared" si="11"/>
        <v>0</v>
      </c>
      <c r="JW18" s="919">
        <f t="shared" si="11"/>
        <v>0</v>
      </c>
      <c r="JX18" s="919">
        <f t="shared" si="11"/>
        <v>0</v>
      </c>
      <c r="JY18" s="919">
        <f t="shared" si="11"/>
        <v>0</v>
      </c>
      <c r="JZ18" s="919">
        <f t="shared" si="11"/>
        <v>0</v>
      </c>
      <c r="KA18" s="919">
        <f t="shared" si="11"/>
        <v>0</v>
      </c>
      <c r="KB18" s="919">
        <f t="shared" si="11"/>
        <v>0</v>
      </c>
      <c r="KC18" s="919">
        <f t="shared" si="11"/>
        <v>0</v>
      </c>
      <c r="KD18" s="919">
        <f t="shared" si="11"/>
        <v>0</v>
      </c>
      <c r="KE18" s="919">
        <f t="shared" si="11"/>
        <v>0</v>
      </c>
      <c r="KF18" s="919">
        <f t="shared" si="11"/>
        <v>0</v>
      </c>
      <c r="KG18" s="919">
        <f t="shared" ref="KG18:KR18" si="12">SUM(KG15:KG17)</f>
        <v>0</v>
      </c>
      <c r="KH18" s="919">
        <f t="shared" si="12"/>
        <v>0</v>
      </c>
      <c r="KI18" s="919">
        <f t="shared" si="12"/>
        <v>0</v>
      </c>
      <c r="KJ18" s="919">
        <f t="shared" si="12"/>
        <v>0</v>
      </c>
      <c r="KK18" s="919">
        <f t="shared" si="12"/>
        <v>0</v>
      </c>
      <c r="KL18" s="919">
        <f t="shared" si="12"/>
        <v>0</v>
      </c>
      <c r="KM18" s="919">
        <f t="shared" si="12"/>
        <v>0</v>
      </c>
      <c r="KN18" s="919">
        <f t="shared" si="12"/>
        <v>0</v>
      </c>
      <c r="KO18" s="919">
        <f t="shared" si="12"/>
        <v>0</v>
      </c>
      <c r="KP18" s="919">
        <f t="shared" si="12"/>
        <v>0</v>
      </c>
      <c r="KQ18" s="919">
        <f t="shared" si="12"/>
        <v>0</v>
      </c>
      <c r="KR18" s="919">
        <f t="shared" si="12"/>
        <v>0</v>
      </c>
      <c r="KS18" s="919">
        <f t="shared" ref="KS18:LF18" si="13">SUM(KS15:KS17)</f>
        <v>0</v>
      </c>
      <c r="KT18" s="919">
        <f t="shared" si="13"/>
        <v>0</v>
      </c>
      <c r="KU18" s="919">
        <f t="shared" si="13"/>
        <v>0</v>
      </c>
      <c r="KV18" s="919">
        <f t="shared" si="13"/>
        <v>0</v>
      </c>
      <c r="KW18" s="919">
        <f t="shared" si="13"/>
        <v>0</v>
      </c>
      <c r="KX18" s="919">
        <f t="shared" si="13"/>
        <v>0</v>
      </c>
      <c r="KY18" s="919">
        <f t="shared" si="13"/>
        <v>0</v>
      </c>
      <c r="KZ18" s="919">
        <f t="shared" si="13"/>
        <v>0</v>
      </c>
      <c r="LA18" s="919">
        <f t="shared" si="13"/>
        <v>0</v>
      </c>
      <c r="LB18" s="919">
        <f t="shared" si="13"/>
        <v>0</v>
      </c>
      <c r="LC18" s="919">
        <f t="shared" si="13"/>
        <v>0</v>
      </c>
      <c r="LD18" s="919">
        <f t="shared" si="13"/>
        <v>0</v>
      </c>
      <c r="LE18" s="919">
        <f t="shared" si="13"/>
        <v>0</v>
      </c>
      <c r="LF18" s="919">
        <f t="shared" si="13"/>
        <v>0</v>
      </c>
      <c r="LG18" s="919">
        <f>SUM(LG15:LG17)</f>
        <v>0</v>
      </c>
    </row>
    <row r="19" spans="1:319" s="602" customFormat="1" ht="15.95" customHeight="1">
      <c r="B19" s="854">
        <v>3</v>
      </c>
      <c r="C19" s="1453" t="s">
        <v>1215</v>
      </c>
      <c r="D19" s="1454"/>
      <c r="E19" s="1454"/>
      <c r="F19" s="1454"/>
      <c r="G19" s="1455"/>
      <c r="H19" s="919">
        <f t="shared" ref="H19:BS19" si="14">H14-H18</f>
        <v>0</v>
      </c>
      <c r="I19" s="919">
        <f t="shared" si="14"/>
        <v>0</v>
      </c>
      <c r="J19" s="919">
        <f t="shared" si="14"/>
        <v>0</v>
      </c>
      <c r="K19" s="919">
        <f t="shared" si="14"/>
        <v>0</v>
      </c>
      <c r="L19" s="919">
        <f t="shared" si="14"/>
        <v>0</v>
      </c>
      <c r="M19" s="919">
        <f t="shared" si="14"/>
        <v>0</v>
      </c>
      <c r="N19" s="919">
        <f t="shared" si="14"/>
        <v>0</v>
      </c>
      <c r="O19" s="919">
        <f t="shared" si="14"/>
        <v>0</v>
      </c>
      <c r="P19" s="919">
        <f t="shared" si="14"/>
        <v>0</v>
      </c>
      <c r="Q19" s="919">
        <f t="shared" si="14"/>
        <v>0</v>
      </c>
      <c r="R19" s="919">
        <f t="shared" si="14"/>
        <v>0</v>
      </c>
      <c r="S19" s="919">
        <f t="shared" si="14"/>
        <v>0</v>
      </c>
      <c r="T19" s="919">
        <f t="shared" si="14"/>
        <v>0</v>
      </c>
      <c r="U19" s="919">
        <f t="shared" si="14"/>
        <v>0</v>
      </c>
      <c r="V19" s="919">
        <f t="shared" si="14"/>
        <v>0</v>
      </c>
      <c r="W19" s="919">
        <f t="shared" si="14"/>
        <v>0</v>
      </c>
      <c r="X19" s="919">
        <f t="shared" si="14"/>
        <v>0</v>
      </c>
      <c r="Y19" s="919">
        <f t="shared" si="14"/>
        <v>0</v>
      </c>
      <c r="Z19" s="919">
        <f t="shared" si="14"/>
        <v>0</v>
      </c>
      <c r="AA19" s="919">
        <f t="shared" si="14"/>
        <v>0</v>
      </c>
      <c r="AB19" s="919">
        <f t="shared" si="14"/>
        <v>0</v>
      </c>
      <c r="AC19" s="919">
        <f t="shared" si="14"/>
        <v>0</v>
      </c>
      <c r="AD19" s="919">
        <f t="shared" si="14"/>
        <v>0</v>
      </c>
      <c r="AE19" s="919">
        <f t="shared" si="14"/>
        <v>0</v>
      </c>
      <c r="AF19" s="919">
        <f t="shared" si="14"/>
        <v>0</v>
      </c>
      <c r="AG19" s="919">
        <f t="shared" si="14"/>
        <v>0</v>
      </c>
      <c r="AH19" s="919">
        <f t="shared" si="14"/>
        <v>0</v>
      </c>
      <c r="AI19" s="919">
        <f t="shared" si="14"/>
        <v>0</v>
      </c>
      <c r="AJ19" s="919">
        <f t="shared" si="14"/>
        <v>0</v>
      </c>
      <c r="AK19" s="919">
        <f t="shared" si="14"/>
        <v>0</v>
      </c>
      <c r="AL19" s="919">
        <f t="shared" si="14"/>
        <v>0</v>
      </c>
      <c r="AM19" s="919">
        <f t="shared" si="14"/>
        <v>0</v>
      </c>
      <c r="AN19" s="919">
        <f t="shared" si="14"/>
        <v>0</v>
      </c>
      <c r="AO19" s="919">
        <f t="shared" si="14"/>
        <v>0</v>
      </c>
      <c r="AP19" s="919">
        <f t="shared" si="14"/>
        <v>0</v>
      </c>
      <c r="AQ19" s="919">
        <f t="shared" si="14"/>
        <v>0</v>
      </c>
      <c r="AR19" s="919">
        <f t="shared" si="14"/>
        <v>0</v>
      </c>
      <c r="AS19" s="919">
        <f t="shared" si="14"/>
        <v>0</v>
      </c>
      <c r="AT19" s="919">
        <f t="shared" si="14"/>
        <v>0</v>
      </c>
      <c r="AU19" s="919">
        <f t="shared" si="14"/>
        <v>0</v>
      </c>
      <c r="AV19" s="919">
        <f t="shared" si="14"/>
        <v>0</v>
      </c>
      <c r="AW19" s="919">
        <f t="shared" si="14"/>
        <v>0</v>
      </c>
      <c r="AX19" s="919">
        <f t="shared" si="14"/>
        <v>0</v>
      </c>
      <c r="AY19" s="919">
        <f t="shared" si="14"/>
        <v>0</v>
      </c>
      <c r="AZ19" s="919">
        <f t="shared" si="14"/>
        <v>0</v>
      </c>
      <c r="BA19" s="919">
        <f t="shared" si="14"/>
        <v>0</v>
      </c>
      <c r="BB19" s="919">
        <f t="shared" si="14"/>
        <v>0</v>
      </c>
      <c r="BC19" s="919">
        <f t="shared" si="14"/>
        <v>0</v>
      </c>
      <c r="BD19" s="919">
        <f t="shared" si="14"/>
        <v>0</v>
      </c>
      <c r="BE19" s="919">
        <f t="shared" si="14"/>
        <v>0</v>
      </c>
      <c r="BF19" s="919">
        <f t="shared" si="14"/>
        <v>0</v>
      </c>
      <c r="BG19" s="919">
        <f t="shared" si="14"/>
        <v>0</v>
      </c>
      <c r="BH19" s="919">
        <f t="shared" si="14"/>
        <v>0</v>
      </c>
      <c r="BI19" s="919">
        <f t="shared" si="14"/>
        <v>0</v>
      </c>
      <c r="BJ19" s="919">
        <f t="shared" si="14"/>
        <v>0</v>
      </c>
      <c r="BK19" s="919">
        <f t="shared" si="14"/>
        <v>0</v>
      </c>
      <c r="BL19" s="919">
        <f t="shared" si="14"/>
        <v>0</v>
      </c>
      <c r="BM19" s="919">
        <f t="shared" si="14"/>
        <v>0</v>
      </c>
      <c r="BN19" s="919">
        <f t="shared" si="14"/>
        <v>0</v>
      </c>
      <c r="BO19" s="919">
        <f t="shared" si="14"/>
        <v>0</v>
      </c>
      <c r="BP19" s="919">
        <f t="shared" si="14"/>
        <v>0</v>
      </c>
      <c r="BQ19" s="919">
        <f t="shared" si="14"/>
        <v>0</v>
      </c>
      <c r="BR19" s="919">
        <f t="shared" si="14"/>
        <v>0</v>
      </c>
      <c r="BS19" s="919">
        <f t="shared" si="14"/>
        <v>0</v>
      </c>
      <c r="BT19" s="919">
        <f t="shared" ref="BT19:EE19" si="15">BT14-BT18</f>
        <v>0</v>
      </c>
      <c r="BU19" s="919">
        <f t="shared" si="15"/>
        <v>0</v>
      </c>
      <c r="BV19" s="919">
        <f t="shared" si="15"/>
        <v>0</v>
      </c>
      <c r="BW19" s="919">
        <f t="shared" si="15"/>
        <v>0</v>
      </c>
      <c r="BX19" s="919">
        <f t="shared" si="15"/>
        <v>0</v>
      </c>
      <c r="BY19" s="919">
        <f t="shared" si="15"/>
        <v>0</v>
      </c>
      <c r="BZ19" s="919">
        <f t="shared" si="15"/>
        <v>0</v>
      </c>
      <c r="CA19" s="919">
        <f t="shared" si="15"/>
        <v>0</v>
      </c>
      <c r="CB19" s="919">
        <f t="shared" si="15"/>
        <v>0</v>
      </c>
      <c r="CC19" s="919">
        <f t="shared" si="15"/>
        <v>0</v>
      </c>
      <c r="CD19" s="919">
        <f t="shared" si="15"/>
        <v>0</v>
      </c>
      <c r="CE19" s="919">
        <f t="shared" si="15"/>
        <v>0</v>
      </c>
      <c r="CF19" s="919">
        <f t="shared" si="15"/>
        <v>0</v>
      </c>
      <c r="CG19" s="919">
        <f t="shared" si="15"/>
        <v>0</v>
      </c>
      <c r="CH19" s="919">
        <f t="shared" si="15"/>
        <v>0</v>
      </c>
      <c r="CI19" s="919">
        <f t="shared" si="15"/>
        <v>0</v>
      </c>
      <c r="CJ19" s="919">
        <f t="shared" si="15"/>
        <v>0</v>
      </c>
      <c r="CK19" s="919">
        <f t="shared" si="15"/>
        <v>0</v>
      </c>
      <c r="CL19" s="919">
        <f t="shared" si="15"/>
        <v>0</v>
      </c>
      <c r="CM19" s="919">
        <f t="shared" si="15"/>
        <v>0</v>
      </c>
      <c r="CN19" s="919">
        <f t="shared" si="15"/>
        <v>0</v>
      </c>
      <c r="CO19" s="919">
        <f t="shared" si="15"/>
        <v>0</v>
      </c>
      <c r="CP19" s="919">
        <f t="shared" si="15"/>
        <v>0</v>
      </c>
      <c r="CQ19" s="919">
        <f t="shared" si="15"/>
        <v>0</v>
      </c>
      <c r="CR19" s="919">
        <f t="shared" si="15"/>
        <v>0</v>
      </c>
      <c r="CS19" s="919">
        <f t="shared" si="15"/>
        <v>0</v>
      </c>
      <c r="CT19" s="919">
        <f t="shared" si="15"/>
        <v>0</v>
      </c>
      <c r="CU19" s="919">
        <f t="shared" si="15"/>
        <v>0</v>
      </c>
      <c r="CV19" s="919">
        <f t="shared" si="15"/>
        <v>0</v>
      </c>
      <c r="CW19" s="919">
        <f t="shared" si="15"/>
        <v>0</v>
      </c>
      <c r="CX19" s="919">
        <f t="shared" si="15"/>
        <v>0</v>
      </c>
      <c r="CY19" s="919">
        <f t="shared" si="15"/>
        <v>0</v>
      </c>
      <c r="CZ19" s="919">
        <f t="shared" si="15"/>
        <v>0</v>
      </c>
      <c r="DA19" s="919">
        <f t="shared" si="15"/>
        <v>0</v>
      </c>
      <c r="DB19" s="919">
        <f t="shared" si="15"/>
        <v>0</v>
      </c>
      <c r="DC19" s="919">
        <f t="shared" si="15"/>
        <v>0</v>
      </c>
      <c r="DD19" s="919">
        <f t="shared" si="15"/>
        <v>0</v>
      </c>
      <c r="DE19" s="919">
        <f t="shared" si="15"/>
        <v>0</v>
      </c>
      <c r="DF19" s="919">
        <f t="shared" si="15"/>
        <v>0</v>
      </c>
      <c r="DG19" s="919">
        <f t="shared" si="15"/>
        <v>0</v>
      </c>
      <c r="DH19" s="919">
        <f t="shared" si="15"/>
        <v>0</v>
      </c>
      <c r="DI19" s="919">
        <f t="shared" si="15"/>
        <v>0</v>
      </c>
      <c r="DJ19" s="919">
        <f t="shared" si="15"/>
        <v>0</v>
      </c>
      <c r="DK19" s="919">
        <f t="shared" si="15"/>
        <v>0</v>
      </c>
      <c r="DL19" s="919">
        <f t="shared" si="15"/>
        <v>0</v>
      </c>
      <c r="DM19" s="919">
        <f t="shared" si="15"/>
        <v>0</v>
      </c>
      <c r="DN19" s="919">
        <f t="shared" si="15"/>
        <v>0</v>
      </c>
      <c r="DO19" s="919">
        <f t="shared" si="15"/>
        <v>0</v>
      </c>
      <c r="DP19" s="919">
        <f t="shared" si="15"/>
        <v>0</v>
      </c>
      <c r="DQ19" s="919">
        <f t="shared" si="15"/>
        <v>0</v>
      </c>
      <c r="DR19" s="919">
        <f t="shared" si="15"/>
        <v>0</v>
      </c>
      <c r="DS19" s="919">
        <f t="shared" si="15"/>
        <v>0</v>
      </c>
      <c r="DT19" s="919">
        <f t="shared" si="15"/>
        <v>0</v>
      </c>
      <c r="DU19" s="919">
        <f t="shared" si="15"/>
        <v>0</v>
      </c>
      <c r="DV19" s="919">
        <f t="shared" si="15"/>
        <v>0</v>
      </c>
      <c r="DW19" s="919">
        <f t="shared" si="15"/>
        <v>0</v>
      </c>
      <c r="DX19" s="919">
        <f t="shared" si="15"/>
        <v>0</v>
      </c>
      <c r="DY19" s="919">
        <f t="shared" si="15"/>
        <v>0</v>
      </c>
      <c r="DZ19" s="919">
        <f t="shared" si="15"/>
        <v>0</v>
      </c>
      <c r="EA19" s="919">
        <f t="shared" si="15"/>
        <v>0</v>
      </c>
      <c r="EB19" s="919">
        <f t="shared" si="15"/>
        <v>0</v>
      </c>
      <c r="EC19" s="919">
        <f t="shared" si="15"/>
        <v>0</v>
      </c>
      <c r="ED19" s="919">
        <f t="shared" si="15"/>
        <v>0</v>
      </c>
      <c r="EE19" s="919">
        <f t="shared" si="15"/>
        <v>0</v>
      </c>
      <c r="EF19" s="919">
        <f>EF14-EF18</f>
        <v>0</v>
      </c>
      <c r="EG19" s="919">
        <f>EG14-EG18</f>
        <v>0</v>
      </c>
      <c r="EH19" s="919">
        <f>EH14-EH18</f>
        <v>0</v>
      </c>
      <c r="EI19" s="919">
        <f t="shared" ref="EI19:GT19" si="16">EI14-EI18</f>
        <v>0</v>
      </c>
      <c r="EJ19" s="919">
        <f t="shared" si="16"/>
        <v>0</v>
      </c>
      <c r="EK19" s="919">
        <f t="shared" si="16"/>
        <v>0</v>
      </c>
      <c r="EL19" s="919">
        <f t="shared" si="16"/>
        <v>0</v>
      </c>
      <c r="EM19" s="919">
        <f t="shared" si="16"/>
        <v>0</v>
      </c>
      <c r="EN19" s="919">
        <f t="shared" si="16"/>
        <v>0</v>
      </c>
      <c r="EO19" s="919">
        <f t="shared" si="16"/>
        <v>0</v>
      </c>
      <c r="EP19" s="919">
        <f t="shared" si="16"/>
        <v>0</v>
      </c>
      <c r="EQ19" s="919">
        <f t="shared" si="16"/>
        <v>0</v>
      </c>
      <c r="ER19" s="919">
        <f t="shared" si="16"/>
        <v>0</v>
      </c>
      <c r="ES19" s="919">
        <f t="shared" si="16"/>
        <v>0</v>
      </c>
      <c r="ET19" s="919">
        <f t="shared" si="16"/>
        <v>0</v>
      </c>
      <c r="EU19" s="919">
        <f t="shared" si="16"/>
        <v>0</v>
      </c>
      <c r="EV19" s="919">
        <f t="shared" si="16"/>
        <v>0</v>
      </c>
      <c r="EW19" s="919">
        <f t="shared" si="16"/>
        <v>0</v>
      </c>
      <c r="EX19" s="919">
        <f t="shared" si="16"/>
        <v>0</v>
      </c>
      <c r="EY19" s="919">
        <f t="shared" si="16"/>
        <v>0</v>
      </c>
      <c r="EZ19" s="919">
        <f t="shared" si="16"/>
        <v>0</v>
      </c>
      <c r="FA19" s="919">
        <f t="shared" si="16"/>
        <v>0</v>
      </c>
      <c r="FB19" s="919">
        <f t="shared" si="16"/>
        <v>0</v>
      </c>
      <c r="FC19" s="919">
        <f t="shared" si="16"/>
        <v>0</v>
      </c>
      <c r="FD19" s="919">
        <f t="shared" si="16"/>
        <v>0</v>
      </c>
      <c r="FE19" s="919">
        <f t="shared" si="16"/>
        <v>0</v>
      </c>
      <c r="FF19" s="919">
        <f t="shared" si="16"/>
        <v>0</v>
      </c>
      <c r="FG19" s="919">
        <f t="shared" si="16"/>
        <v>0</v>
      </c>
      <c r="FH19" s="919">
        <f t="shared" si="16"/>
        <v>0</v>
      </c>
      <c r="FI19" s="919">
        <f t="shared" si="16"/>
        <v>0</v>
      </c>
      <c r="FJ19" s="919">
        <f t="shared" si="16"/>
        <v>0</v>
      </c>
      <c r="FK19" s="919">
        <f t="shared" si="16"/>
        <v>0</v>
      </c>
      <c r="FL19" s="919">
        <f t="shared" si="16"/>
        <v>0</v>
      </c>
      <c r="FM19" s="919">
        <f t="shared" si="16"/>
        <v>0</v>
      </c>
      <c r="FN19" s="919">
        <f t="shared" si="16"/>
        <v>0</v>
      </c>
      <c r="FO19" s="919">
        <f t="shared" si="16"/>
        <v>0</v>
      </c>
      <c r="FP19" s="919">
        <f t="shared" si="16"/>
        <v>0</v>
      </c>
      <c r="FQ19" s="919">
        <f t="shared" si="16"/>
        <v>0</v>
      </c>
      <c r="FR19" s="919">
        <f t="shared" si="16"/>
        <v>0</v>
      </c>
      <c r="FS19" s="919">
        <f t="shared" si="16"/>
        <v>0</v>
      </c>
      <c r="FT19" s="919">
        <f t="shared" si="16"/>
        <v>0</v>
      </c>
      <c r="FU19" s="919">
        <f t="shared" si="16"/>
        <v>0</v>
      </c>
      <c r="FV19" s="919">
        <f t="shared" si="16"/>
        <v>0</v>
      </c>
      <c r="FW19" s="919">
        <f t="shared" si="16"/>
        <v>0</v>
      </c>
      <c r="FX19" s="919">
        <f t="shared" si="16"/>
        <v>0</v>
      </c>
      <c r="FY19" s="919">
        <f t="shared" si="16"/>
        <v>0</v>
      </c>
      <c r="FZ19" s="919">
        <f t="shared" si="16"/>
        <v>0</v>
      </c>
      <c r="GA19" s="919">
        <f t="shared" si="16"/>
        <v>0</v>
      </c>
      <c r="GB19" s="919">
        <f t="shared" si="16"/>
        <v>0</v>
      </c>
      <c r="GC19" s="919">
        <f t="shared" si="16"/>
        <v>0</v>
      </c>
      <c r="GD19" s="919">
        <f t="shared" si="16"/>
        <v>0</v>
      </c>
      <c r="GE19" s="919">
        <f t="shared" si="16"/>
        <v>0</v>
      </c>
      <c r="GF19" s="919">
        <f t="shared" si="16"/>
        <v>0</v>
      </c>
      <c r="GG19" s="919">
        <f t="shared" si="16"/>
        <v>0</v>
      </c>
      <c r="GH19" s="919">
        <f t="shared" si="16"/>
        <v>0</v>
      </c>
      <c r="GI19" s="919">
        <f t="shared" si="16"/>
        <v>0</v>
      </c>
      <c r="GJ19" s="919">
        <f t="shared" si="16"/>
        <v>0</v>
      </c>
      <c r="GK19" s="919">
        <f t="shared" si="16"/>
        <v>0</v>
      </c>
      <c r="GL19" s="919">
        <f t="shared" si="16"/>
        <v>0</v>
      </c>
      <c r="GM19" s="919">
        <f t="shared" si="16"/>
        <v>0</v>
      </c>
      <c r="GN19" s="919">
        <f t="shared" si="16"/>
        <v>0</v>
      </c>
      <c r="GO19" s="919">
        <f t="shared" si="16"/>
        <v>0</v>
      </c>
      <c r="GP19" s="919">
        <f t="shared" si="16"/>
        <v>0</v>
      </c>
      <c r="GQ19" s="919">
        <f t="shared" si="16"/>
        <v>0</v>
      </c>
      <c r="GR19" s="919">
        <f t="shared" si="16"/>
        <v>0</v>
      </c>
      <c r="GS19" s="919">
        <f t="shared" si="16"/>
        <v>0</v>
      </c>
      <c r="GT19" s="919">
        <f t="shared" si="16"/>
        <v>0</v>
      </c>
      <c r="GU19" s="919">
        <f t="shared" ref="GU19:IS19" si="17">GU14-GU18</f>
        <v>0</v>
      </c>
      <c r="GV19" s="919">
        <f t="shared" si="17"/>
        <v>0</v>
      </c>
      <c r="GW19" s="919">
        <f t="shared" si="17"/>
        <v>0</v>
      </c>
      <c r="GX19" s="919">
        <f t="shared" si="17"/>
        <v>0</v>
      </c>
      <c r="GY19" s="919">
        <f t="shared" si="17"/>
        <v>0</v>
      </c>
      <c r="GZ19" s="919">
        <f t="shared" si="17"/>
        <v>0</v>
      </c>
      <c r="HA19" s="919">
        <f t="shared" si="17"/>
        <v>0</v>
      </c>
      <c r="HB19" s="919">
        <f t="shared" si="17"/>
        <v>0</v>
      </c>
      <c r="HC19" s="919">
        <f t="shared" si="17"/>
        <v>0</v>
      </c>
      <c r="HD19" s="919">
        <f t="shared" si="17"/>
        <v>0</v>
      </c>
      <c r="HE19" s="919">
        <f t="shared" si="17"/>
        <v>0</v>
      </c>
      <c r="HF19" s="919">
        <f t="shared" si="17"/>
        <v>0</v>
      </c>
      <c r="HG19" s="919">
        <f t="shared" si="17"/>
        <v>0</v>
      </c>
      <c r="HH19" s="919">
        <f t="shared" si="17"/>
        <v>0</v>
      </c>
      <c r="HI19" s="919">
        <f t="shared" si="17"/>
        <v>0</v>
      </c>
      <c r="HJ19" s="919">
        <f t="shared" si="17"/>
        <v>0</v>
      </c>
      <c r="HK19" s="919">
        <f t="shared" si="17"/>
        <v>0</v>
      </c>
      <c r="HL19" s="919">
        <f t="shared" si="17"/>
        <v>0</v>
      </c>
      <c r="HM19" s="919">
        <f t="shared" si="17"/>
        <v>0</v>
      </c>
      <c r="HN19" s="919">
        <f t="shared" si="17"/>
        <v>0</v>
      </c>
      <c r="HO19" s="919">
        <f t="shared" si="17"/>
        <v>0</v>
      </c>
      <c r="HP19" s="919">
        <f t="shared" si="17"/>
        <v>0</v>
      </c>
      <c r="HQ19" s="919">
        <f t="shared" si="17"/>
        <v>0</v>
      </c>
      <c r="HR19" s="919">
        <f t="shared" si="17"/>
        <v>0</v>
      </c>
      <c r="HS19" s="919">
        <f t="shared" si="17"/>
        <v>0</v>
      </c>
      <c r="HT19" s="919">
        <f t="shared" si="17"/>
        <v>0</v>
      </c>
      <c r="HU19" s="919">
        <f t="shared" si="17"/>
        <v>0</v>
      </c>
      <c r="HV19" s="919">
        <f t="shared" si="17"/>
        <v>0</v>
      </c>
      <c r="HW19" s="919">
        <f t="shared" si="17"/>
        <v>0</v>
      </c>
      <c r="HX19" s="919">
        <f t="shared" si="17"/>
        <v>0</v>
      </c>
      <c r="HY19" s="919">
        <f t="shared" si="17"/>
        <v>0</v>
      </c>
      <c r="HZ19" s="919">
        <f t="shared" si="17"/>
        <v>0</v>
      </c>
      <c r="IA19" s="919">
        <f t="shared" si="17"/>
        <v>0</v>
      </c>
      <c r="IB19" s="919">
        <f t="shared" si="17"/>
        <v>0</v>
      </c>
      <c r="IC19" s="919">
        <f t="shared" si="17"/>
        <v>0</v>
      </c>
      <c r="ID19" s="919">
        <f t="shared" si="17"/>
        <v>0</v>
      </c>
      <c r="IE19" s="919">
        <f t="shared" si="17"/>
        <v>0</v>
      </c>
      <c r="IF19" s="919">
        <f t="shared" si="17"/>
        <v>0</v>
      </c>
      <c r="IG19" s="919">
        <f t="shared" si="17"/>
        <v>0</v>
      </c>
      <c r="IH19" s="919">
        <f t="shared" si="17"/>
        <v>0</v>
      </c>
      <c r="II19" s="919">
        <f t="shared" si="17"/>
        <v>0</v>
      </c>
      <c r="IJ19" s="919">
        <f t="shared" si="17"/>
        <v>0</v>
      </c>
      <c r="IK19" s="919">
        <f t="shared" si="17"/>
        <v>0</v>
      </c>
      <c r="IL19" s="919">
        <f t="shared" si="17"/>
        <v>0</v>
      </c>
      <c r="IM19" s="919">
        <f t="shared" si="17"/>
        <v>0</v>
      </c>
      <c r="IN19" s="919">
        <f t="shared" si="17"/>
        <v>0</v>
      </c>
      <c r="IO19" s="919">
        <f t="shared" si="17"/>
        <v>0</v>
      </c>
      <c r="IP19" s="919">
        <f t="shared" si="17"/>
        <v>0</v>
      </c>
      <c r="IQ19" s="919">
        <f t="shared" si="17"/>
        <v>0</v>
      </c>
      <c r="IR19" s="919">
        <f t="shared" si="17"/>
        <v>0</v>
      </c>
      <c r="IS19" s="919">
        <f t="shared" si="17"/>
        <v>0</v>
      </c>
      <c r="IT19" s="919">
        <f t="shared" ref="IT19:KF19" si="18">IT14-IT18</f>
        <v>0</v>
      </c>
      <c r="IU19" s="919">
        <f t="shared" si="18"/>
        <v>0</v>
      </c>
      <c r="IV19" s="919">
        <f t="shared" si="18"/>
        <v>0</v>
      </c>
      <c r="IW19" s="919">
        <f t="shared" si="18"/>
        <v>0</v>
      </c>
      <c r="IX19" s="919">
        <f t="shared" si="18"/>
        <v>0</v>
      </c>
      <c r="IY19" s="919">
        <f t="shared" si="18"/>
        <v>0</v>
      </c>
      <c r="IZ19" s="919">
        <f t="shared" si="18"/>
        <v>0</v>
      </c>
      <c r="JA19" s="919">
        <f t="shared" si="18"/>
        <v>0</v>
      </c>
      <c r="JB19" s="919">
        <f t="shared" si="18"/>
        <v>0</v>
      </c>
      <c r="JC19" s="919">
        <f t="shared" si="18"/>
        <v>0</v>
      </c>
      <c r="JD19" s="919">
        <f t="shared" si="18"/>
        <v>0</v>
      </c>
      <c r="JE19" s="919">
        <f t="shared" si="18"/>
        <v>0</v>
      </c>
      <c r="JF19" s="919">
        <f t="shared" si="18"/>
        <v>0</v>
      </c>
      <c r="JG19" s="919">
        <f t="shared" si="18"/>
        <v>0</v>
      </c>
      <c r="JH19" s="919">
        <f t="shared" si="18"/>
        <v>0</v>
      </c>
      <c r="JI19" s="919">
        <f t="shared" si="18"/>
        <v>0</v>
      </c>
      <c r="JJ19" s="919">
        <f t="shared" si="18"/>
        <v>0</v>
      </c>
      <c r="JK19" s="919">
        <f t="shared" si="18"/>
        <v>0</v>
      </c>
      <c r="JL19" s="919">
        <f t="shared" si="18"/>
        <v>0</v>
      </c>
      <c r="JM19" s="919">
        <f t="shared" si="18"/>
        <v>0</v>
      </c>
      <c r="JN19" s="919">
        <f t="shared" si="18"/>
        <v>0</v>
      </c>
      <c r="JO19" s="919">
        <f t="shared" si="18"/>
        <v>0</v>
      </c>
      <c r="JP19" s="919">
        <f t="shared" si="18"/>
        <v>0</v>
      </c>
      <c r="JQ19" s="919">
        <f t="shared" si="18"/>
        <v>0</v>
      </c>
      <c r="JR19" s="919">
        <f t="shared" si="18"/>
        <v>0</v>
      </c>
      <c r="JS19" s="919">
        <f t="shared" si="18"/>
        <v>0</v>
      </c>
      <c r="JT19" s="919">
        <f t="shared" si="18"/>
        <v>0</v>
      </c>
      <c r="JU19" s="919">
        <f t="shared" si="18"/>
        <v>0</v>
      </c>
      <c r="JV19" s="919">
        <f t="shared" si="18"/>
        <v>0</v>
      </c>
      <c r="JW19" s="919">
        <f t="shared" si="18"/>
        <v>0</v>
      </c>
      <c r="JX19" s="919">
        <f t="shared" si="18"/>
        <v>0</v>
      </c>
      <c r="JY19" s="919">
        <f t="shared" si="18"/>
        <v>0</v>
      </c>
      <c r="JZ19" s="919">
        <f t="shared" si="18"/>
        <v>0</v>
      </c>
      <c r="KA19" s="919">
        <f t="shared" si="18"/>
        <v>0</v>
      </c>
      <c r="KB19" s="919">
        <f t="shared" si="18"/>
        <v>0</v>
      </c>
      <c r="KC19" s="919">
        <f t="shared" si="18"/>
        <v>0</v>
      </c>
      <c r="KD19" s="919">
        <f t="shared" si="18"/>
        <v>0</v>
      </c>
      <c r="KE19" s="919">
        <f t="shared" si="18"/>
        <v>0</v>
      </c>
      <c r="KF19" s="919">
        <f t="shared" si="18"/>
        <v>0</v>
      </c>
      <c r="KG19" s="919">
        <f t="shared" ref="KG19:KR19" si="19">KG14-KG18</f>
        <v>0</v>
      </c>
      <c r="KH19" s="919">
        <f t="shared" si="19"/>
        <v>0</v>
      </c>
      <c r="KI19" s="919">
        <f t="shared" si="19"/>
        <v>0</v>
      </c>
      <c r="KJ19" s="919">
        <f t="shared" si="19"/>
        <v>0</v>
      </c>
      <c r="KK19" s="919">
        <f t="shared" si="19"/>
        <v>0</v>
      </c>
      <c r="KL19" s="919">
        <f t="shared" si="19"/>
        <v>0</v>
      </c>
      <c r="KM19" s="919">
        <f t="shared" si="19"/>
        <v>0</v>
      </c>
      <c r="KN19" s="919">
        <f t="shared" si="19"/>
        <v>0</v>
      </c>
      <c r="KO19" s="919">
        <f t="shared" si="19"/>
        <v>0</v>
      </c>
      <c r="KP19" s="919">
        <f t="shared" si="19"/>
        <v>0</v>
      </c>
      <c r="KQ19" s="919">
        <f t="shared" si="19"/>
        <v>0</v>
      </c>
      <c r="KR19" s="919">
        <f t="shared" si="19"/>
        <v>0</v>
      </c>
      <c r="KS19" s="919">
        <f t="shared" ref="KS19:LF19" si="20">KS14-KS18</f>
        <v>0</v>
      </c>
      <c r="KT19" s="919">
        <f t="shared" si="20"/>
        <v>0</v>
      </c>
      <c r="KU19" s="919">
        <f t="shared" si="20"/>
        <v>0</v>
      </c>
      <c r="KV19" s="919">
        <f t="shared" si="20"/>
        <v>0</v>
      </c>
      <c r="KW19" s="919">
        <f t="shared" si="20"/>
        <v>0</v>
      </c>
      <c r="KX19" s="919">
        <f t="shared" si="20"/>
        <v>0</v>
      </c>
      <c r="KY19" s="919">
        <f t="shared" si="20"/>
        <v>0</v>
      </c>
      <c r="KZ19" s="919">
        <f t="shared" si="20"/>
        <v>0</v>
      </c>
      <c r="LA19" s="919">
        <f t="shared" si="20"/>
        <v>0</v>
      </c>
      <c r="LB19" s="919">
        <f t="shared" si="20"/>
        <v>0</v>
      </c>
      <c r="LC19" s="919">
        <f t="shared" si="20"/>
        <v>0</v>
      </c>
      <c r="LD19" s="919">
        <f t="shared" si="20"/>
        <v>0</v>
      </c>
      <c r="LE19" s="919">
        <f t="shared" si="20"/>
        <v>0</v>
      </c>
      <c r="LF19" s="919">
        <f t="shared" si="20"/>
        <v>0</v>
      </c>
      <c r="LG19" s="918">
        <f>SUM(H19:LF19)</f>
        <v>0</v>
      </c>
    </row>
    <row r="20" spans="1:319" s="602" customFormat="1" ht="15.95" customHeight="1">
      <c r="B20" s="854">
        <v>4</v>
      </c>
      <c r="C20" s="1470" t="s">
        <v>1236</v>
      </c>
      <c r="D20" s="1470"/>
      <c r="E20" s="1470"/>
      <c r="F20" s="1470"/>
      <c r="G20" s="1470"/>
      <c r="H20" s="810">
        <v>1</v>
      </c>
      <c r="I20" s="811"/>
      <c r="J20" s="811"/>
      <c r="K20" s="811"/>
      <c r="L20" s="811"/>
      <c r="M20" s="811"/>
      <c r="N20" s="811"/>
      <c r="O20" s="811"/>
      <c r="P20" s="811"/>
      <c r="Q20" s="811"/>
      <c r="R20" s="811"/>
      <c r="S20" s="811"/>
      <c r="T20" s="811"/>
      <c r="U20" s="811"/>
      <c r="V20" s="811"/>
      <c r="W20" s="811"/>
      <c r="X20" s="811"/>
      <c r="Y20" s="811"/>
      <c r="Z20" s="811"/>
      <c r="AA20" s="811"/>
      <c r="AB20" s="811"/>
      <c r="AC20" s="811"/>
      <c r="AD20" s="811"/>
      <c r="AE20" s="811"/>
      <c r="AF20" s="811"/>
      <c r="AG20" s="811"/>
      <c r="AH20" s="811"/>
      <c r="AI20" s="811"/>
      <c r="AJ20" s="811"/>
      <c r="AK20" s="811"/>
      <c r="AL20" s="811"/>
      <c r="AM20" s="811"/>
      <c r="AN20" s="811"/>
      <c r="AO20" s="811"/>
      <c r="AP20" s="811"/>
      <c r="AQ20" s="811"/>
      <c r="AR20" s="811"/>
      <c r="AS20" s="811"/>
      <c r="AT20" s="811"/>
      <c r="AU20" s="811"/>
      <c r="AV20" s="811"/>
      <c r="AW20" s="811"/>
      <c r="AX20" s="811"/>
      <c r="AY20" s="811"/>
      <c r="AZ20" s="811"/>
      <c r="BA20" s="811"/>
      <c r="BB20" s="811"/>
      <c r="BC20" s="811"/>
      <c r="BD20" s="811"/>
      <c r="BE20" s="811"/>
      <c r="BF20" s="811"/>
      <c r="BG20" s="811"/>
      <c r="BH20" s="811"/>
      <c r="BI20" s="811"/>
      <c r="BJ20" s="811"/>
      <c r="BK20" s="811"/>
      <c r="BL20" s="811"/>
      <c r="BM20" s="811"/>
      <c r="BN20" s="811"/>
      <c r="BO20" s="811"/>
      <c r="BP20" s="811"/>
      <c r="BQ20" s="811"/>
      <c r="BR20" s="811"/>
      <c r="BS20" s="811"/>
      <c r="BT20" s="811"/>
      <c r="BU20" s="811"/>
      <c r="BV20" s="811"/>
      <c r="BW20" s="811"/>
      <c r="BX20" s="811"/>
      <c r="BY20" s="811"/>
      <c r="BZ20" s="811"/>
      <c r="CA20" s="811"/>
      <c r="CB20" s="811"/>
      <c r="CC20" s="811"/>
      <c r="CD20" s="811"/>
      <c r="CE20" s="811"/>
      <c r="CF20" s="811"/>
      <c r="CG20" s="811"/>
      <c r="CH20" s="811"/>
      <c r="CI20" s="811"/>
      <c r="CJ20" s="811"/>
      <c r="CK20" s="811"/>
      <c r="CL20" s="811"/>
      <c r="CM20" s="811"/>
      <c r="CN20" s="811"/>
      <c r="CO20" s="811"/>
      <c r="CP20" s="811"/>
      <c r="CQ20" s="811"/>
      <c r="CR20" s="811"/>
      <c r="CS20" s="811"/>
      <c r="CT20" s="811"/>
      <c r="CU20" s="811"/>
      <c r="CV20" s="811"/>
      <c r="CW20" s="811"/>
      <c r="CX20" s="811"/>
      <c r="CY20" s="811"/>
      <c r="CZ20" s="811"/>
      <c r="DA20" s="811"/>
      <c r="DB20" s="811"/>
      <c r="DC20" s="811"/>
      <c r="DD20" s="811"/>
      <c r="DE20" s="811"/>
      <c r="DF20" s="811"/>
      <c r="DG20" s="811"/>
      <c r="DH20" s="811"/>
      <c r="DI20" s="811"/>
      <c r="DJ20" s="811"/>
      <c r="DK20" s="811"/>
      <c r="DL20" s="811"/>
      <c r="DM20" s="811"/>
      <c r="DN20" s="811"/>
      <c r="DO20" s="811"/>
      <c r="DP20" s="811"/>
      <c r="DQ20" s="811"/>
      <c r="DR20" s="811"/>
      <c r="DS20" s="811"/>
      <c r="DT20" s="811"/>
      <c r="DU20" s="811"/>
      <c r="DV20" s="811"/>
      <c r="DW20" s="811"/>
      <c r="DX20" s="811"/>
      <c r="DY20" s="811"/>
      <c r="DZ20" s="811"/>
      <c r="EA20" s="811"/>
      <c r="EB20" s="811"/>
      <c r="EC20" s="811"/>
      <c r="ED20" s="811"/>
      <c r="EE20" s="811"/>
      <c r="EF20" s="811"/>
      <c r="EG20" s="811"/>
      <c r="EH20" s="811"/>
      <c r="EI20" s="811"/>
      <c r="EJ20" s="811"/>
      <c r="EK20" s="811"/>
      <c r="EL20" s="811"/>
      <c r="EM20" s="811"/>
      <c r="EN20" s="811"/>
      <c r="EO20" s="811"/>
      <c r="EP20" s="811"/>
      <c r="EQ20" s="811"/>
      <c r="ER20" s="811"/>
      <c r="ES20" s="811"/>
      <c r="ET20" s="811"/>
      <c r="EU20" s="811"/>
      <c r="EV20" s="811"/>
      <c r="EW20" s="811"/>
      <c r="EX20" s="811"/>
      <c r="EY20" s="811"/>
      <c r="EZ20" s="811"/>
      <c r="FA20" s="811"/>
      <c r="FB20" s="811"/>
      <c r="FC20" s="811"/>
      <c r="FD20" s="811"/>
      <c r="FE20" s="811"/>
      <c r="FF20" s="811"/>
      <c r="FG20" s="811"/>
      <c r="FH20" s="811"/>
      <c r="FI20" s="811"/>
      <c r="FJ20" s="811"/>
      <c r="FK20" s="811"/>
      <c r="FL20" s="811"/>
      <c r="FM20" s="811"/>
      <c r="FN20" s="811"/>
      <c r="FO20" s="811"/>
      <c r="FP20" s="811"/>
      <c r="FQ20" s="811"/>
      <c r="FR20" s="811"/>
      <c r="FS20" s="811"/>
      <c r="FT20" s="811"/>
      <c r="FU20" s="811"/>
      <c r="FV20" s="811"/>
      <c r="FW20" s="811"/>
      <c r="FX20" s="811"/>
      <c r="FY20" s="811"/>
      <c r="FZ20" s="811"/>
      <c r="GA20" s="811"/>
      <c r="GB20" s="811"/>
      <c r="GC20" s="811"/>
      <c r="GD20" s="811"/>
      <c r="GE20" s="811"/>
      <c r="GF20" s="811"/>
      <c r="GG20" s="811"/>
      <c r="GH20" s="811"/>
      <c r="GI20" s="811"/>
      <c r="GJ20" s="811"/>
      <c r="GK20" s="811"/>
      <c r="GL20" s="811"/>
      <c r="GM20" s="811"/>
      <c r="GN20" s="811"/>
      <c r="GO20" s="811"/>
      <c r="GP20" s="811"/>
      <c r="GQ20" s="811"/>
      <c r="GR20" s="811"/>
      <c r="GS20" s="811"/>
      <c r="GT20" s="811"/>
      <c r="GU20" s="811"/>
      <c r="GV20" s="811"/>
      <c r="GW20" s="811"/>
      <c r="GX20" s="811"/>
      <c r="GY20" s="811"/>
      <c r="GZ20" s="811"/>
      <c r="HA20" s="811"/>
      <c r="HB20" s="811"/>
      <c r="HC20" s="811"/>
      <c r="HD20" s="811"/>
      <c r="HE20" s="811"/>
      <c r="HF20" s="811"/>
      <c r="HG20" s="811"/>
      <c r="HH20" s="811"/>
      <c r="HI20" s="811"/>
      <c r="HJ20" s="811"/>
      <c r="HK20" s="811"/>
      <c r="HL20" s="811"/>
      <c r="HM20" s="811"/>
      <c r="HN20" s="811"/>
      <c r="HO20" s="811"/>
      <c r="HP20" s="811"/>
      <c r="HQ20" s="811"/>
      <c r="HR20" s="811"/>
      <c r="HS20" s="811"/>
      <c r="HT20" s="811"/>
      <c r="HU20" s="811"/>
      <c r="HV20" s="811"/>
      <c r="HW20" s="811"/>
      <c r="HX20" s="811"/>
      <c r="HY20" s="811"/>
      <c r="HZ20" s="811"/>
      <c r="IA20" s="811"/>
      <c r="IB20" s="811"/>
      <c r="IC20" s="811"/>
      <c r="ID20" s="811"/>
      <c r="IE20" s="811"/>
      <c r="IF20" s="811"/>
      <c r="IG20" s="811"/>
      <c r="IH20" s="811"/>
      <c r="II20" s="811"/>
      <c r="IJ20" s="811"/>
      <c r="IK20" s="811"/>
      <c r="IL20" s="811"/>
      <c r="IM20" s="811"/>
      <c r="IN20" s="811"/>
      <c r="IO20" s="811"/>
      <c r="IP20" s="811"/>
      <c r="IQ20" s="811"/>
      <c r="IR20" s="811"/>
      <c r="IS20" s="811"/>
      <c r="IT20" s="811"/>
      <c r="IU20" s="811"/>
      <c r="IV20" s="811"/>
      <c r="IW20" s="811"/>
      <c r="IX20" s="811"/>
      <c r="IY20" s="811"/>
      <c r="IZ20" s="811"/>
      <c r="JA20" s="811"/>
      <c r="JB20" s="811"/>
      <c r="JC20" s="811"/>
      <c r="JD20" s="811"/>
      <c r="JE20" s="811"/>
      <c r="JF20" s="811"/>
      <c r="JG20" s="811"/>
      <c r="JH20" s="811"/>
      <c r="JI20" s="811"/>
      <c r="JJ20" s="811"/>
      <c r="JK20" s="811"/>
      <c r="JL20" s="811"/>
      <c r="JM20" s="811"/>
      <c r="JN20" s="811"/>
      <c r="JO20" s="811"/>
      <c r="JP20" s="811"/>
      <c r="JQ20" s="811"/>
      <c r="JR20" s="811"/>
      <c r="JS20" s="811"/>
      <c r="JT20" s="811"/>
      <c r="JU20" s="811"/>
      <c r="JV20" s="811"/>
      <c r="JW20" s="811"/>
      <c r="JX20" s="811"/>
      <c r="JY20" s="811"/>
      <c r="JZ20" s="811"/>
      <c r="KA20" s="811"/>
      <c r="KB20" s="811"/>
      <c r="KC20" s="811"/>
      <c r="KD20" s="811"/>
      <c r="KE20" s="811"/>
      <c r="KF20" s="811"/>
      <c r="KG20" s="811"/>
      <c r="KH20" s="811"/>
      <c r="KI20" s="811"/>
      <c r="KJ20" s="811"/>
      <c r="KK20" s="811"/>
      <c r="KL20" s="811"/>
      <c r="KM20" s="811"/>
      <c r="KN20" s="811"/>
      <c r="KO20" s="811"/>
      <c r="KP20" s="811"/>
      <c r="KQ20" s="811"/>
      <c r="KR20" s="811"/>
      <c r="KS20" s="811"/>
      <c r="KT20" s="811"/>
      <c r="KU20" s="811"/>
      <c r="KV20" s="811"/>
      <c r="KW20" s="811"/>
      <c r="KX20" s="811"/>
      <c r="KY20" s="811"/>
      <c r="KZ20" s="811"/>
      <c r="LA20" s="811"/>
      <c r="LB20" s="811"/>
      <c r="LC20" s="811"/>
      <c r="LD20" s="811"/>
      <c r="LE20" s="811"/>
      <c r="LF20" s="811"/>
      <c r="LG20" s="812"/>
    </row>
    <row r="21" spans="1:319" ht="24.75" customHeight="1">
      <c r="B21" s="920">
        <v>5</v>
      </c>
      <c r="C21" s="1471" t="s">
        <v>1237</v>
      </c>
      <c r="D21" s="1471"/>
      <c r="E21" s="1471"/>
      <c r="F21" s="1471"/>
      <c r="G21" s="1471"/>
      <c r="H21" s="921">
        <f t="shared" ref="H21:BS21" si="21">+IF(H14-H18&lt;0,0,H19*H20)</f>
        <v>0</v>
      </c>
      <c r="I21" s="919">
        <f t="shared" si="21"/>
        <v>0</v>
      </c>
      <c r="J21" s="919">
        <f t="shared" si="21"/>
        <v>0</v>
      </c>
      <c r="K21" s="919">
        <f t="shared" si="21"/>
        <v>0</v>
      </c>
      <c r="L21" s="919">
        <f t="shared" si="21"/>
        <v>0</v>
      </c>
      <c r="M21" s="919">
        <f t="shared" si="21"/>
        <v>0</v>
      </c>
      <c r="N21" s="919">
        <f t="shared" si="21"/>
        <v>0</v>
      </c>
      <c r="O21" s="919">
        <f t="shared" si="21"/>
        <v>0</v>
      </c>
      <c r="P21" s="919">
        <f t="shared" si="21"/>
        <v>0</v>
      </c>
      <c r="Q21" s="919">
        <f t="shared" si="21"/>
        <v>0</v>
      </c>
      <c r="R21" s="919">
        <f t="shared" si="21"/>
        <v>0</v>
      </c>
      <c r="S21" s="919">
        <f t="shared" si="21"/>
        <v>0</v>
      </c>
      <c r="T21" s="919">
        <f t="shared" si="21"/>
        <v>0</v>
      </c>
      <c r="U21" s="919">
        <f t="shared" si="21"/>
        <v>0</v>
      </c>
      <c r="V21" s="919">
        <f t="shared" si="21"/>
        <v>0</v>
      </c>
      <c r="W21" s="919">
        <f t="shared" si="21"/>
        <v>0</v>
      </c>
      <c r="X21" s="919">
        <f t="shared" si="21"/>
        <v>0</v>
      </c>
      <c r="Y21" s="919">
        <f t="shared" si="21"/>
        <v>0</v>
      </c>
      <c r="Z21" s="919">
        <f t="shared" si="21"/>
        <v>0</v>
      </c>
      <c r="AA21" s="919">
        <f t="shared" si="21"/>
        <v>0</v>
      </c>
      <c r="AB21" s="919">
        <f t="shared" si="21"/>
        <v>0</v>
      </c>
      <c r="AC21" s="919">
        <f t="shared" si="21"/>
        <v>0</v>
      </c>
      <c r="AD21" s="919">
        <f t="shared" si="21"/>
        <v>0</v>
      </c>
      <c r="AE21" s="919">
        <f t="shared" si="21"/>
        <v>0</v>
      </c>
      <c r="AF21" s="919">
        <f t="shared" si="21"/>
        <v>0</v>
      </c>
      <c r="AG21" s="919">
        <f t="shared" si="21"/>
        <v>0</v>
      </c>
      <c r="AH21" s="919">
        <f t="shared" si="21"/>
        <v>0</v>
      </c>
      <c r="AI21" s="919">
        <f t="shared" si="21"/>
        <v>0</v>
      </c>
      <c r="AJ21" s="919">
        <f t="shared" si="21"/>
        <v>0</v>
      </c>
      <c r="AK21" s="919">
        <f t="shared" si="21"/>
        <v>0</v>
      </c>
      <c r="AL21" s="919">
        <f t="shared" si="21"/>
        <v>0</v>
      </c>
      <c r="AM21" s="919">
        <f t="shared" si="21"/>
        <v>0</v>
      </c>
      <c r="AN21" s="919">
        <f t="shared" si="21"/>
        <v>0</v>
      </c>
      <c r="AO21" s="919">
        <f t="shared" si="21"/>
        <v>0</v>
      </c>
      <c r="AP21" s="919">
        <f t="shared" si="21"/>
        <v>0</v>
      </c>
      <c r="AQ21" s="919">
        <f t="shared" si="21"/>
        <v>0</v>
      </c>
      <c r="AR21" s="919">
        <f t="shared" si="21"/>
        <v>0</v>
      </c>
      <c r="AS21" s="919">
        <f t="shared" si="21"/>
        <v>0</v>
      </c>
      <c r="AT21" s="919">
        <f t="shared" si="21"/>
        <v>0</v>
      </c>
      <c r="AU21" s="919">
        <f t="shared" si="21"/>
        <v>0</v>
      </c>
      <c r="AV21" s="919">
        <f t="shared" si="21"/>
        <v>0</v>
      </c>
      <c r="AW21" s="919">
        <f t="shared" si="21"/>
        <v>0</v>
      </c>
      <c r="AX21" s="919">
        <f t="shared" si="21"/>
        <v>0</v>
      </c>
      <c r="AY21" s="919">
        <f t="shared" si="21"/>
        <v>0</v>
      </c>
      <c r="AZ21" s="919">
        <f t="shared" si="21"/>
        <v>0</v>
      </c>
      <c r="BA21" s="919">
        <f t="shared" si="21"/>
        <v>0</v>
      </c>
      <c r="BB21" s="919">
        <f t="shared" si="21"/>
        <v>0</v>
      </c>
      <c r="BC21" s="919">
        <f t="shared" si="21"/>
        <v>0</v>
      </c>
      <c r="BD21" s="919">
        <f t="shared" si="21"/>
        <v>0</v>
      </c>
      <c r="BE21" s="919">
        <f t="shared" si="21"/>
        <v>0</v>
      </c>
      <c r="BF21" s="919">
        <f t="shared" si="21"/>
        <v>0</v>
      </c>
      <c r="BG21" s="919">
        <f t="shared" si="21"/>
        <v>0</v>
      </c>
      <c r="BH21" s="919">
        <f t="shared" si="21"/>
        <v>0</v>
      </c>
      <c r="BI21" s="919">
        <f t="shared" si="21"/>
        <v>0</v>
      </c>
      <c r="BJ21" s="919">
        <f t="shared" si="21"/>
        <v>0</v>
      </c>
      <c r="BK21" s="919">
        <f t="shared" si="21"/>
        <v>0</v>
      </c>
      <c r="BL21" s="919">
        <f t="shared" si="21"/>
        <v>0</v>
      </c>
      <c r="BM21" s="919">
        <f t="shared" si="21"/>
        <v>0</v>
      </c>
      <c r="BN21" s="919">
        <f t="shared" si="21"/>
        <v>0</v>
      </c>
      <c r="BO21" s="919">
        <f t="shared" si="21"/>
        <v>0</v>
      </c>
      <c r="BP21" s="919">
        <f t="shared" si="21"/>
        <v>0</v>
      </c>
      <c r="BQ21" s="919">
        <f t="shared" si="21"/>
        <v>0</v>
      </c>
      <c r="BR21" s="919">
        <f t="shared" si="21"/>
        <v>0</v>
      </c>
      <c r="BS21" s="919">
        <f t="shared" si="21"/>
        <v>0</v>
      </c>
      <c r="BT21" s="919">
        <f t="shared" ref="BT21:EE21" si="22">+IF(BT14-BT18&lt;0,0,BT19*BT20)</f>
        <v>0</v>
      </c>
      <c r="BU21" s="919">
        <f t="shared" si="22"/>
        <v>0</v>
      </c>
      <c r="BV21" s="919">
        <f t="shared" si="22"/>
        <v>0</v>
      </c>
      <c r="BW21" s="919">
        <f t="shared" si="22"/>
        <v>0</v>
      </c>
      <c r="BX21" s="919">
        <f t="shared" si="22"/>
        <v>0</v>
      </c>
      <c r="BY21" s="919">
        <f t="shared" si="22"/>
        <v>0</v>
      </c>
      <c r="BZ21" s="919">
        <f t="shared" si="22"/>
        <v>0</v>
      </c>
      <c r="CA21" s="919">
        <f t="shared" si="22"/>
        <v>0</v>
      </c>
      <c r="CB21" s="919">
        <f t="shared" si="22"/>
        <v>0</v>
      </c>
      <c r="CC21" s="919">
        <f t="shared" si="22"/>
        <v>0</v>
      </c>
      <c r="CD21" s="919">
        <f t="shared" si="22"/>
        <v>0</v>
      </c>
      <c r="CE21" s="919">
        <f t="shared" si="22"/>
        <v>0</v>
      </c>
      <c r="CF21" s="919">
        <f t="shared" si="22"/>
        <v>0</v>
      </c>
      <c r="CG21" s="919">
        <f t="shared" si="22"/>
        <v>0</v>
      </c>
      <c r="CH21" s="919">
        <f t="shared" si="22"/>
        <v>0</v>
      </c>
      <c r="CI21" s="919">
        <f t="shared" si="22"/>
        <v>0</v>
      </c>
      <c r="CJ21" s="919">
        <f t="shared" si="22"/>
        <v>0</v>
      </c>
      <c r="CK21" s="919">
        <f t="shared" si="22"/>
        <v>0</v>
      </c>
      <c r="CL21" s="919">
        <f t="shared" si="22"/>
        <v>0</v>
      </c>
      <c r="CM21" s="919">
        <f t="shared" si="22"/>
        <v>0</v>
      </c>
      <c r="CN21" s="919">
        <f t="shared" si="22"/>
        <v>0</v>
      </c>
      <c r="CO21" s="919">
        <f t="shared" si="22"/>
        <v>0</v>
      </c>
      <c r="CP21" s="919">
        <f t="shared" si="22"/>
        <v>0</v>
      </c>
      <c r="CQ21" s="919">
        <f t="shared" si="22"/>
        <v>0</v>
      </c>
      <c r="CR21" s="919">
        <f t="shared" si="22"/>
        <v>0</v>
      </c>
      <c r="CS21" s="919">
        <f t="shared" si="22"/>
        <v>0</v>
      </c>
      <c r="CT21" s="919">
        <f t="shared" si="22"/>
        <v>0</v>
      </c>
      <c r="CU21" s="919">
        <f t="shared" si="22"/>
        <v>0</v>
      </c>
      <c r="CV21" s="919">
        <f t="shared" si="22"/>
        <v>0</v>
      </c>
      <c r="CW21" s="919">
        <f t="shared" si="22"/>
        <v>0</v>
      </c>
      <c r="CX21" s="919">
        <f t="shared" si="22"/>
        <v>0</v>
      </c>
      <c r="CY21" s="919">
        <f t="shared" si="22"/>
        <v>0</v>
      </c>
      <c r="CZ21" s="919">
        <f t="shared" si="22"/>
        <v>0</v>
      </c>
      <c r="DA21" s="919">
        <f t="shared" si="22"/>
        <v>0</v>
      </c>
      <c r="DB21" s="919">
        <f t="shared" si="22"/>
        <v>0</v>
      </c>
      <c r="DC21" s="919">
        <f t="shared" si="22"/>
        <v>0</v>
      </c>
      <c r="DD21" s="919">
        <f t="shared" si="22"/>
        <v>0</v>
      </c>
      <c r="DE21" s="919">
        <f t="shared" si="22"/>
        <v>0</v>
      </c>
      <c r="DF21" s="919">
        <f t="shared" si="22"/>
        <v>0</v>
      </c>
      <c r="DG21" s="919">
        <f t="shared" si="22"/>
        <v>0</v>
      </c>
      <c r="DH21" s="919">
        <f t="shared" si="22"/>
        <v>0</v>
      </c>
      <c r="DI21" s="919">
        <f t="shared" si="22"/>
        <v>0</v>
      </c>
      <c r="DJ21" s="919">
        <f t="shared" si="22"/>
        <v>0</v>
      </c>
      <c r="DK21" s="919">
        <f t="shared" si="22"/>
        <v>0</v>
      </c>
      <c r="DL21" s="919">
        <f t="shared" si="22"/>
        <v>0</v>
      </c>
      <c r="DM21" s="919">
        <f t="shared" si="22"/>
        <v>0</v>
      </c>
      <c r="DN21" s="919">
        <f t="shared" si="22"/>
        <v>0</v>
      </c>
      <c r="DO21" s="919">
        <f t="shared" si="22"/>
        <v>0</v>
      </c>
      <c r="DP21" s="919">
        <f t="shared" si="22"/>
        <v>0</v>
      </c>
      <c r="DQ21" s="919">
        <f t="shared" si="22"/>
        <v>0</v>
      </c>
      <c r="DR21" s="919">
        <f t="shared" si="22"/>
        <v>0</v>
      </c>
      <c r="DS21" s="919">
        <f t="shared" si="22"/>
        <v>0</v>
      </c>
      <c r="DT21" s="919">
        <f t="shared" si="22"/>
        <v>0</v>
      </c>
      <c r="DU21" s="919">
        <f t="shared" si="22"/>
        <v>0</v>
      </c>
      <c r="DV21" s="919">
        <f t="shared" si="22"/>
        <v>0</v>
      </c>
      <c r="DW21" s="919">
        <f t="shared" si="22"/>
        <v>0</v>
      </c>
      <c r="DX21" s="919">
        <f t="shared" si="22"/>
        <v>0</v>
      </c>
      <c r="DY21" s="919">
        <f t="shared" si="22"/>
        <v>0</v>
      </c>
      <c r="DZ21" s="919">
        <f t="shared" si="22"/>
        <v>0</v>
      </c>
      <c r="EA21" s="919">
        <f t="shared" si="22"/>
        <v>0</v>
      </c>
      <c r="EB21" s="919">
        <f t="shared" si="22"/>
        <v>0</v>
      </c>
      <c r="EC21" s="919">
        <f t="shared" si="22"/>
        <v>0</v>
      </c>
      <c r="ED21" s="919">
        <f t="shared" si="22"/>
        <v>0</v>
      </c>
      <c r="EE21" s="919">
        <f t="shared" si="22"/>
        <v>0</v>
      </c>
      <c r="EF21" s="919">
        <f t="shared" ref="EF21:GQ21" si="23">+IF(EF14-EF18&lt;0,0,EF19*EF20)</f>
        <v>0</v>
      </c>
      <c r="EG21" s="919">
        <f t="shared" si="23"/>
        <v>0</v>
      </c>
      <c r="EH21" s="919">
        <f t="shared" si="23"/>
        <v>0</v>
      </c>
      <c r="EI21" s="919">
        <f t="shared" si="23"/>
        <v>0</v>
      </c>
      <c r="EJ21" s="919">
        <f t="shared" si="23"/>
        <v>0</v>
      </c>
      <c r="EK21" s="919">
        <f t="shared" si="23"/>
        <v>0</v>
      </c>
      <c r="EL21" s="919">
        <f t="shared" si="23"/>
        <v>0</v>
      </c>
      <c r="EM21" s="919">
        <f t="shared" si="23"/>
        <v>0</v>
      </c>
      <c r="EN21" s="919">
        <f t="shared" si="23"/>
        <v>0</v>
      </c>
      <c r="EO21" s="919">
        <f t="shared" si="23"/>
        <v>0</v>
      </c>
      <c r="EP21" s="919">
        <f t="shared" si="23"/>
        <v>0</v>
      </c>
      <c r="EQ21" s="919">
        <f t="shared" si="23"/>
        <v>0</v>
      </c>
      <c r="ER21" s="919">
        <f t="shared" si="23"/>
        <v>0</v>
      </c>
      <c r="ES21" s="919">
        <f t="shared" si="23"/>
        <v>0</v>
      </c>
      <c r="ET21" s="919">
        <f t="shared" si="23"/>
        <v>0</v>
      </c>
      <c r="EU21" s="919">
        <f t="shared" si="23"/>
        <v>0</v>
      </c>
      <c r="EV21" s="919">
        <f t="shared" si="23"/>
        <v>0</v>
      </c>
      <c r="EW21" s="919">
        <f t="shared" si="23"/>
        <v>0</v>
      </c>
      <c r="EX21" s="919">
        <f t="shared" si="23"/>
        <v>0</v>
      </c>
      <c r="EY21" s="919">
        <f t="shared" si="23"/>
        <v>0</v>
      </c>
      <c r="EZ21" s="919">
        <f t="shared" si="23"/>
        <v>0</v>
      </c>
      <c r="FA21" s="919">
        <f t="shared" si="23"/>
        <v>0</v>
      </c>
      <c r="FB21" s="919">
        <f t="shared" si="23"/>
        <v>0</v>
      </c>
      <c r="FC21" s="919">
        <f t="shared" si="23"/>
        <v>0</v>
      </c>
      <c r="FD21" s="919">
        <f t="shared" si="23"/>
        <v>0</v>
      </c>
      <c r="FE21" s="919">
        <f t="shared" si="23"/>
        <v>0</v>
      </c>
      <c r="FF21" s="919">
        <f t="shared" si="23"/>
        <v>0</v>
      </c>
      <c r="FG21" s="919">
        <f t="shared" si="23"/>
        <v>0</v>
      </c>
      <c r="FH21" s="919">
        <f t="shared" si="23"/>
        <v>0</v>
      </c>
      <c r="FI21" s="919">
        <f t="shared" si="23"/>
        <v>0</v>
      </c>
      <c r="FJ21" s="919">
        <f t="shared" si="23"/>
        <v>0</v>
      </c>
      <c r="FK21" s="919">
        <f t="shared" si="23"/>
        <v>0</v>
      </c>
      <c r="FL21" s="919">
        <f t="shared" si="23"/>
        <v>0</v>
      </c>
      <c r="FM21" s="919">
        <f t="shared" si="23"/>
        <v>0</v>
      </c>
      <c r="FN21" s="919">
        <f t="shared" si="23"/>
        <v>0</v>
      </c>
      <c r="FO21" s="919">
        <f t="shared" si="23"/>
        <v>0</v>
      </c>
      <c r="FP21" s="919">
        <f t="shared" si="23"/>
        <v>0</v>
      </c>
      <c r="FQ21" s="919">
        <f t="shared" si="23"/>
        <v>0</v>
      </c>
      <c r="FR21" s="919">
        <f t="shared" si="23"/>
        <v>0</v>
      </c>
      <c r="FS21" s="919">
        <f t="shared" si="23"/>
        <v>0</v>
      </c>
      <c r="FT21" s="919">
        <f t="shared" si="23"/>
        <v>0</v>
      </c>
      <c r="FU21" s="919">
        <f t="shared" si="23"/>
        <v>0</v>
      </c>
      <c r="FV21" s="919">
        <f t="shared" si="23"/>
        <v>0</v>
      </c>
      <c r="FW21" s="919">
        <f t="shared" si="23"/>
        <v>0</v>
      </c>
      <c r="FX21" s="919">
        <f t="shared" si="23"/>
        <v>0</v>
      </c>
      <c r="FY21" s="919">
        <f t="shared" si="23"/>
        <v>0</v>
      </c>
      <c r="FZ21" s="919">
        <f t="shared" si="23"/>
        <v>0</v>
      </c>
      <c r="GA21" s="919">
        <f t="shared" si="23"/>
        <v>0</v>
      </c>
      <c r="GB21" s="919">
        <f t="shared" si="23"/>
        <v>0</v>
      </c>
      <c r="GC21" s="919">
        <f t="shared" si="23"/>
        <v>0</v>
      </c>
      <c r="GD21" s="919">
        <f t="shared" si="23"/>
        <v>0</v>
      </c>
      <c r="GE21" s="919">
        <f t="shared" si="23"/>
        <v>0</v>
      </c>
      <c r="GF21" s="919">
        <f t="shared" si="23"/>
        <v>0</v>
      </c>
      <c r="GG21" s="919">
        <f t="shared" si="23"/>
        <v>0</v>
      </c>
      <c r="GH21" s="919">
        <f t="shared" si="23"/>
        <v>0</v>
      </c>
      <c r="GI21" s="919">
        <f t="shared" si="23"/>
        <v>0</v>
      </c>
      <c r="GJ21" s="919">
        <f t="shared" si="23"/>
        <v>0</v>
      </c>
      <c r="GK21" s="919">
        <f t="shared" si="23"/>
        <v>0</v>
      </c>
      <c r="GL21" s="919">
        <f t="shared" si="23"/>
        <v>0</v>
      </c>
      <c r="GM21" s="919">
        <f t="shared" si="23"/>
        <v>0</v>
      </c>
      <c r="GN21" s="919">
        <f t="shared" si="23"/>
        <v>0</v>
      </c>
      <c r="GO21" s="919">
        <f t="shared" si="23"/>
        <v>0</v>
      </c>
      <c r="GP21" s="919">
        <f t="shared" si="23"/>
        <v>0</v>
      </c>
      <c r="GQ21" s="919">
        <f t="shared" si="23"/>
        <v>0</v>
      </c>
      <c r="GR21" s="919">
        <f t="shared" ref="GR21:IS21" si="24">+IF(GR14-GR18&lt;0,0,GR19*GR20)</f>
        <v>0</v>
      </c>
      <c r="GS21" s="919">
        <f t="shared" si="24"/>
        <v>0</v>
      </c>
      <c r="GT21" s="919">
        <f t="shared" si="24"/>
        <v>0</v>
      </c>
      <c r="GU21" s="919">
        <f t="shared" si="24"/>
        <v>0</v>
      </c>
      <c r="GV21" s="919">
        <f t="shared" si="24"/>
        <v>0</v>
      </c>
      <c r="GW21" s="919">
        <f t="shared" si="24"/>
        <v>0</v>
      </c>
      <c r="GX21" s="919">
        <f t="shared" si="24"/>
        <v>0</v>
      </c>
      <c r="GY21" s="919">
        <f t="shared" si="24"/>
        <v>0</v>
      </c>
      <c r="GZ21" s="919">
        <f t="shared" si="24"/>
        <v>0</v>
      </c>
      <c r="HA21" s="919">
        <f t="shared" si="24"/>
        <v>0</v>
      </c>
      <c r="HB21" s="919">
        <f t="shared" si="24"/>
        <v>0</v>
      </c>
      <c r="HC21" s="919">
        <f t="shared" si="24"/>
        <v>0</v>
      </c>
      <c r="HD21" s="919">
        <f t="shared" si="24"/>
        <v>0</v>
      </c>
      <c r="HE21" s="919">
        <f t="shared" si="24"/>
        <v>0</v>
      </c>
      <c r="HF21" s="919">
        <f t="shared" si="24"/>
        <v>0</v>
      </c>
      <c r="HG21" s="919">
        <f t="shared" si="24"/>
        <v>0</v>
      </c>
      <c r="HH21" s="919">
        <f t="shared" si="24"/>
        <v>0</v>
      </c>
      <c r="HI21" s="919">
        <f t="shared" si="24"/>
        <v>0</v>
      </c>
      <c r="HJ21" s="919">
        <f t="shared" si="24"/>
        <v>0</v>
      </c>
      <c r="HK21" s="919">
        <f t="shared" si="24"/>
        <v>0</v>
      </c>
      <c r="HL21" s="919">
        <f t="shared" si="24"/>
        <v>0</v>
      </c>
      <c r="HM21" s="919">
        <f t="shared" si="24"/>
        <v>0</v>
      </c>
      <c r="HN21" s="919">
        <f t="shared" si="24"/>
        <v>0</v>
      </c>
      <c r="HO21" s="919">
        <f t="shared" si="24"/>
        <v>0</v>
      </c>
      <c r="HP21" s="919">
        <f t="shared" si="24"/>
        <v>0</v>
      </c>
      <c r="HQ21" s="919">
        <f t="shared" si="24"/>
        <v>0</v>
      </c>
      <c r="HR21" s="919">
        <f t="shared" si="24"/>
        <v>0</v>
      </c>
      <c r="HS21" s="919">
        <f t="shared" si="24"/>
        <v>0</v>
      </c>
      <c r="HT21" s="919">
        <f t="shared" si="24"/>
        <v>0</v>
      </c>
      <c r="HU21" s="919">
        <f t="shared" si="24"/>
        <v>0</v>
      </c>
      <c r="HV21" s="919">
        <f t="shared" si="24"/>
        <v>0</v>
      </c>
      <c r="HW21" s="919">
        <f t="shared" si="24"/>
        <v>0</v>
      </c>
      <c r="HX21" s="919">
        <f t="shared" si="24"/>
        <v>0</v>
      </c>
      <c r="HY21" s="919">
        <f t="shared" si="24"/>
        <v>0</v>
      </c>
      <c r="HZ21" s="919">
        <f t="shared" si="24"/>
        <v>0</v>
      </c>
      <c r="IA21" s="919">
        <f t="shared" si="24"/>
        <v>0</v>
      </c>
      <c r="IB21" s="919">
        <f t="shared" si="24"/>
        <v>0</v>
      </c>
      <c r="IC21" s="919">
        <f t="shared" si="24"/>
        <v>0</v>
      </c>
      <c r="ID21" s="919">
        <f t="shared" si="24"/>
        <v>0</v>
      </c>
      <c r="IE21" s="919">
        <f t="shared" si="24"/>
        <v>0</v>
      </c>
      <c r="IF21" s="919">
        <f t="shared" si="24"/>
        <v>0</v>
      </c>
      <c r="IG21" s="919">
        <f t="shared" si="24"/>
        <v>0</v>
      </c>
      <c r="IH21" s="919">
        <f t="shared" si="24"/>
        <v>0</v>
      </c>
      <c r="II21" s="919">
        <f t="shared" si="24"/>
        <v>0</v>
      </c>
      <c r="IJ21" s="919">
        <f t="shared" si="24"/>
        <v>0</v>
      </c>
      <c r="IK21" s="919">
        <f t="shared" si="24"/>
        <v>0</v>
      </c>
      <c r="IL21" s="919">
        <f t="shared" si="24"/>
        <v>0</v>
      </c>
      <c r="IM21" s="919">
        <f t="shared" si="24"/>
        <v>0</v>
      </c>
      <c r="IN21" s="919">
        <f t="shared" si="24"/>
        <v>0</v>
      </c>
      <c r="IO21" s="919">
        <f t="shared" si="24"/>
        <v>0</v>
      </c>
      <c r="IP21" s="919">
        <f t="shared" si="24"/>
        <v>0</v>
      </c>
      <c r="IQ21" s="919">
        <f t="shared" si="24"/>
        <v>0</v>
      </c>
      <c r="IR21" s="919">
        <f t="shared" si="24"/>
        <v>0</v>
      </c>
      <c r="IS21" s="919">
        <f t="shared" si="24"/>
        <v>0</v>
      </c>
      <c r="IT21" s="919">
        <f t="shared" ref="IT21:KF21" si="25">+IF(IT14-IT18&lt;0,0,IT19*IT20)</f>
        <v>0</v>
      </c>
      <c r="IU21" s="919">
        <f t="shared" si="25"/>
        <v>0</v>
      </c>
      <c r="IV21" s="919">
        <f t="shared" si="25"/>
        <v>0</v>
      </c>
      <c r="IW21" s="919">
        <f t="shared" si="25"/>
        <v>0</v>
      </c>
      <c r="IX21" s="919">
        <f t="shared" si="25"/>
        <v>0</v>
      </c>
      <c r="IY21" s="919">
        <f t="shared" si="25"/>
        <v>0</v>
      </c>
      <c r="IZ21" s="919">
        <f t="shared" si="25"/>
        <v>0</v>
      </c>
      <c r="JA21" s="919">
        <f t="shared" si="25"/>
        <v>0</v>
      </c>
      <c r="JB21" s="919">
        <f t="shared" si="25"/>
        <v>0</v>
      </c>
      <c r="JC21" s="919">
        <f t="shared" si="25"/>
        <v>0</v>
      </c>
      <c r="JD21" s="919">
        <f t="shared" si="25"/>
        <v>0</v>
      </c>
      <c r="JE21" s="919">
        <f t="shared" si="25"/>
        <v>0</v>
      </c>
      <c r="JF21" s="919">
        <f t="shared" si="25"/>
        <v>0</v>
      </c>
      <c r="JG21" s="919">
        <f t="shared" si="25"/>
        <v>0</v>
      </c>
      <c r="JH21" s="919">
        <f t="shared" si="25"/>
        <v>0</v>
      </c>
      <c r="JI21" s="919">
        <f t="shared" si="25"/>
        <v>0</v>
      </c>
      <c r="JJ21" s="919">
        <f t="shared" si="25"/>
        <v>0</v>
      </c>
      <c r="JK21" s="919">
        <f t="shared" si="25"/>
        <v>0</v>
      </c>
      <c r="JL21" s="919">
        <f t="shared" si="25"/>
        <v>0</v>
      </c>
      <c r="JM21" s="919">
        <f t="shared" si="25"/>
        <v>0</v>
      </c>
      <c r="JN21" s="919">
        <f t="shared" si="25"/>
        <v>0</v>
      </c>
      <c r="JO21" s="919">
        <f t="shared" si="25"/>
        <v>0</v>
      </c>
      <c r="JP21" s="919">
        <f t="shared" si="25"/>
        <v>0</v>
      </c>
      <c r="JQ21" s="919">
        <f t="shared" si="25"/>
        <v>0</v>
      </c>
      <c r="JR21" s="919">
        <f t="shared" si="25"/>
        <v>0</v>
      </c>
      <c r="JS21" s="919">
        <f t="shared" si="25"/>
        <v>0</v>
      </c>
      <c r="JT21" s="919">
        <f t="shared" si="25"/>
        <v>0</v>
      </c>
      <c r="JU21" s="919">
        <f t="shared" si="25"/>
        <v>0</v>
      </c>
      <c r="JV21" s="919">
        <f t="shared" si="25"/>
        <v>0</v>
      </c>
      <c r="JW21" s="919">
        <f t="shared" si="25"/>
        <v>0</v>
      </c>
      <c r="JX21" s="919">
        <f t="shared" si="25"/>
        <v>0</v>
      </c>
      <c r="JY21" s="919">
        <f t="shared" si="25"/>
        <v>0</v>
      </c>
      <c r="JZ21" s="919">
        <f t="shared" si="25"/>
        <v>0</v>
      </c>
      <c r="KA21" s="919">
        <f t="shared" si="25"/>
        <v>0</v>
      </c>
      <c r="KB21" s="919">
        <f t="shared" si="25"/>
        <v>0</v>
      </c>
      <c r="KC21" s="919">
        <f t="shared" si="25"/>
        <v>0</v>
      </c>
      <c r="KD21" s="919">
        <f t="shared" si="25"/>
        <v>0</v>
      </c>
      <c r="KE21" s="919">
        <f t="shared" si="25"/>
        <v>0</v>
      </c>
      <c r="KF21" s="919">
        <f t="shared" si="25"/>
        <v>0</v>
      </c>
      <c r="KG21" s="919">
        <f t="shared" ref="KG21:KR21" si="26">+IF(KG14-KG18&lt;0,0,KG19*KG20)</f>
        <v>0</v>
      </c>
      <c r="KH21" s="919">
        <f t="shared" si="26"/>
        <v>0</v>
      </c>
      <c r="KI21" s="919">
        <f t="shared" si="26"/>
        <v>0</v>
      </c>
      <c r="KJ21" s="919">
        <f t="shared" si="26"/>
        <v>0</v>
      </c>
      <c r="KK21" s="919">
        <f t="shared" si="26"/>
        <v>0</v>
      </c>
      <c r="KL21" s="919">
        <f t="shared" si="26"/>
        <v>0</v>
      </c>
      <c r="KM21" s="919">
        <f t="shared" si="26"/>
        <v>0</v>
      </c>
      <c r="KN21" s="919">
        <f t="shared" si="26"/>
        <v>0</v>
      </c>
      <c r="KO21" s="919">
        <f t="shared" si="26"/>
        <v>0</v>
      </c>
      <c r="KP21" s="919">
        <f t="shared" si="26"/>
        <v>0</v>
      </c>
      <c r="KQ21" s="919">
        <f t="shared" si="26"/>
        <v>0</v>
      </c>
      <c r="KR21" s="919">
        <f t="shared" si="26"/>
        <v>0</v>
      </c>
      <c r="KS21" s="919">
        <f t="shared" ref="KS21:LF21" si="27">+IF(KS14-KS18&lt;0,0,KS19*KS20)</f>
        <v>0</v>
      </c>
      <c r="KT21" s="919">
        <f t="shared" si="27"/>
        <v>0</v>
      </c>
      <c r="KU21" s="919">
        <f t="shared" si="27"/>
        <v>0</v>
      </c>
      <c r="KV21" s="919">
        <f t="shared" si="27"/>
        <v>0</v>
      </c>
      <c r="KW21" s="919">
        <f t="shared" si="27"/>
        <v>0</v>
      </c>
      <c r="KX21" s="919">
        <f t="shared" si="27"/>
        <v>0</v>
      </c>
      <c r="KY21" s="919">
        <f t="shared" si="27"/>
        <v>0</v>
      </c>
      <c r="KZ21" s="919">
        <f t="shared" si="27"/>
        <v>0</v>
      </c>
      <c r="LA21" s="919">
        <f t="shared" si="27"/>
        <v>0</v>
      </c>
      <c r="LB21" s="919">
        <f t="shared" si="27"/>
        <v>0</v>
      </c>
      <c r="LC21" s="919">
        <f t="shared" si="27"/>
        <v>0</v>
      </c>
      <c r="LD21" s="919">
        <f t="shared" si="27"/>
        <v>0</v>
      </c>
      <c r="LE21" s="919">
        <f t="shared" si="27"/>
        <v>0</v>
      </c>
      <c r="LF21" s="919">
        <f t="shared" si="27"/>
        <v>0</v>
      </c>
      <c r="LG21" s="918">
        <f>SUM(H21:LF21)</f>
        <v>0</v>
      </c>
    </row>
    <row r="22" spans="1:319" s="672" customFormat="1" ht="36" customHeight="1">
      <c r="B22" s="922">
        <v>6</v>
      </c>
      <c r="C22" s="1469" t="s">
        <v>1238</v>
      </c>
      <c r="D22" s="1469"/>
      <c r="E22" s="1469"/>
      <c r="F22" s="1469"/>
      <c r="G22" s="1469"/>
      <c r="H22" s="923"/>
      <c r="I22" s="923">
        <f t="shared" ref="I22:BT22" si="28">MAX(0,IF(($LG$12+$LF$31+$LG$46+$LF$66)&lt;0,0,IF(I20&gt;10%,MAX(0,(I12-0.25*($LG$12+$LF$31+$LG$46+$LF$66))),MAX(0,(I12-0.5*($LG$12+$LF$31+$LG$46+$LF$66)))))-IF(I15&lt;0,0,I15))</f>
        <v>0</v>
      </c>
      <c r="J22" s="923">
        <f t="shared" si="28"/>
        <v>0</v>
      </c>
      <c r="K22" s="923">
        <f t="shared" si="28"/>
        <v>0</v>
      </c>
      <c r="L22" s="923">
        <f t="shared" si="28"/>
        <v>0</v>
      </c>
      <c r="M22" s="923">
        <f t="shared" si="28"/>
        <v>0</v>
      </c>
      <c r="N22" s="923">
        <f t="shared" si="28"/>
        <v>0</v>
      </c>
      <c r="O22" s="923">
        <f t="shared" si="28"/>
        <v>0</v>
      </c>
      <c r="P22" s="923">
        <f t="shared" si="28"/>
        <v>0</v>
      </c>
      <c r="Q22" s="923">
        <f t="shared" si="28"/>
        <v>0</v>
      </c>
      <c r="R22" s="923">
        <f t="shared" si="28"/>
        <v>0</v>
      </c>
      <c r="S22" s="923">
        <f t="shared" si="28"/>
        <v>0</v>
      </c>
      <c r="T22" s="923">
        <f t="shared" si="28"/>
        <v>0</v>
      </c>
      <c r="U22" s="923">
        <f t="shared" si="28"/>
        <v>0</v>
      </c>
      <c r="V22" s="923">
        <f t="shared" si="28"/>
        <v>0</v>
      </c>
      <c r="W22" s="923">
        <f t="shared" si="28"/>
        <v>0</v>
      </c>
      <c r="X22" s="923">
        <f t="shared" si="28"/>
        <v>0</v>
      </c>
      <c r="Y22" s="923">
        <f t="shared" si="28"/>
        <v>0</v>
      </c>
      <c r="Z22" s="923">
        <f t="shared" si="28"/>
        <v>0</v>
      </c>
      <c r="AA22" s="923">
        <f t="shared" si="28"/>
        <v>0</v>
      </c>
      <c r="AB22" s="923">
        <f t="shared" si="28"/>
        <v>0</v>
      </c>
      <c r="AC22" s="923">
        <f t="shared" si="28"/>
        <v>0</v>
      </c>
      <c r="AD22" s="923">
        <f t="shared" si="28"/>
        <v>0</v>
      </c>
      <c r="AE22" s="923">
        <f t="shared" si="28"/>
        <v>0</v>
      </c>
      <c r="AF22" s="923">
        <f t="shared" si="28"/>
        <v>0</v>
      </c>
      <c r="AG22" s="923">
        <f t="shared" si="28"/>
        <v>0</v>
      </c>
      <c r="AH22" s="923">
        <f t="shared" si="28"/>
        <v>0</v>
      </c>
      <c r="AI22" s="923">
        <f t="shared" si="28"/>
        <v>0</v>
      </c>
      <c r="AJ22" s="923">
        <f t="shared" si="28"/>
        <v>0</v>
      </c>
      <c r="AK22" s="923">
        <f t="shared" si="28"/>
        <v>0</v>
      </c>
      <c r="AL22" s="923">
        <f t="shared" si="28"/>
        <v>0</v>
      </c>
      <c r="AM22" s="923">
        <f t="shared" si="28"/>
        <v>0</v>
      </c>
      <c r="AN22" s="923">
        <f t="shared" si="28"/>
        <v>0</v>
      </c>
      <c r="AO22" s="923">
        <f t="shared" si="28"/>
        <v>0</v>
      </c>
      <c r="AP22" s="923">
        <f t="shared" si="28"/>
        <v>0</v>
      </c>
      <c r="AQ22" s="923">
        <f t="shared" si="28"/>
        <v>0</v>
      </c>
      <c r="AR22" s="923">
        <f t="shared" si="28"/>
        <v>0</v>
      </c>
      <c r="AS22" s="923">
        <f t="shared" si="28"/>
        <v>0</v>
      </c>
      <c r="AT22" s="923">
        <f t="shared" si="28"/>
        <v>0</v>
      </c>
      <c r="AU22" s="923">
        <f t="shared" si="28"/>
        <v>0</v>
      </c>
      <c r="AV22" s="923">
        <f t="shared" si="28"/>
        <v>0</v>
      </c>
      <c r="AW22" s="923">
        <f t="shared" si="28"/>
        <v>0</v>
      </c>
      <c r="AX22" s="923">
        <f t="shared" si="28"/>
        <v>0</v>
      </c>
      <c r="AY22" s="923">
        <f t="shared" si="28"/>
        <v>0</v>
      </c>
      <c r="AZ22" s="923">
        <f t="shared" si="28"/>
        <v>0</v>
      </c>
      <c r="BA22" s="923">
        <f t="shared" si="28"/>
        <v>0</v>
      </c>
      <c r="BB22" s="923">
        <f t="shared" si="28"/>
        <v>0</v>
      </c>
      <c r="BC22" s="923">
        <f t="shared" si="28"/>
        <v>0</v>
      </c>
      <c r="BD22" s="923">
        <f t="shared" si="28"/>
        <v>0</v>
      </c>
      <c r="BE22" s="923">
        <f t="shared" si="28"/>
        <v>0</v>
      </c>
      <c r="BF22" s="923">
        <f t="shared" si="28"/>
        <v>0</v>
      </c>
      <c r="BG22" s="923">
        <f t="shared" si="28"/>
        <v>0</v>
      </c>
      <c r="BH22" s="923">
        <f t="shared" si="28"/>
        <v>0</v>
      </c>
      <c r="BI22" s="923">
        <f t="shared" si="28"/>
        <v>0</v>
      </c>
      <c r="BJ22" s="923">
        <f t="shared" si="28"/>
        <v>0</v>
      </c>
      <c r="BK22" s="923">
        <f t="shared" si="28"/>
        <v>0</v>
      </c>
      <c r="BL22" s="923">
        <f t="shared" si="28"/>
        <v>0</v>
      </c>
      <c r="BM22" s="923">
        <f t="shared" si="28"/>
        <v>0</v>
      </c>
      <c r="BN22" s="923">
        <f t="shared" si="28"/>
        <v>0</v>
      </c>
      <c r="BO22" s="923">
        <f t="shared" si="28"/>
        <v>0</v>
      </c>
      <c r="BP22" s="923">
        <f t="shared" si="28"/>
        <v>0</v>
      </c>
      <c r="BQ22" s="923">
        <f t="shared" si="28"/>
        <v>0</v>
      </c>
      <c r="BR22" s="923">
        <f t="shared" si="28"/>
        <v>0</v>
      </c>
      <c r="BS22" s="923">
        <f t="shared" si="28"/>
        <v>0</v>
      </c>
      <c r="BT22" s="923">
        <f t="shared" si="28"/>
        <v>0</v>
      </c>
      <c r="BU22" s="923">
        <f t="shared" ref="BU22:EF22" si="29">MAX(0,IF(($LG$12+$LF$31+$LG$46+$LF$66)&lt;0,0,IF(BU20&gt;10%,MAX(0,(BU12-0.25*($LG$12+$LF$31+$LG$46+$LF$66))),MAX(0,(BU12-0.5*($LG$12+$LF$31+$LG$46+$LF$66)))))-IF(BU15&lt;0,0,BU15))</f>
        <v>0</v>
      </c>
      <c r="BV22" s="923">
        <f t="shared" si="29"/>
        <v>0</v>
      </c>
      <c r="BW22" s="923">
        <f t="shared" si="29"/>
        <v>0</v>
      </c>
      <c r="BX22" s="923">
        <f t="shared" si="29"/>
        <v>0</v>
      </c>
      <c r="BY22" s="923">
        <f t="shared" si="29"/>
        <v>0</v>
      </c>
      <c r="BZ22" s="923">
        <f t="shared" si="29"/>
        <v>0</v>
      </c>
      <c r="CA22" s="923">
        <f t="shared" si="29"/>
        <v>0</v>
      </c>
      <c r="CB22" s="923">
        <f t="shared" si="29"/>
        <v>0</v>
      </c>
      <c r="CC22" s="923">
        <f t="shared" si="29"/>
        <v>0</v>
      </c>
      <c r="CD22" s="923">
        <f t="shared" si="29"/>
        <v>0</v>
      </c>
      <c r="CE22" s="923">
        <f t="shared" si="29"/>
        <v>0</v>
      </c>
      <c r="CF22" s="923">
        <f t="shared" si="29"/>
        <v>0</v>
      </c>
      <c r="CG22" s="923">
        <f t="shared" si="29"/>
        <v>0</v>
      </c>
      <c r="CH22" s="923">
        <f t="shared" si="29"/>
        <v>0</v>
      </c>
      <c r="CI22" s="923">
        <f t="shared" si="29"/>
        <v>0</v>
      </c>
      <c r="CJ22" s="923">
        <f t="shared" si="29"/>
        <v>0</v>
      </c>
      <c r="CK22" s="923">
        <f t="shared" si="29"/>
        <v>0</v>
      </c>
      <c r="CL22" s="923">
        <f t="shared" si="29"/>
        <v>0</v>
      </c>
      <c r="CM22" s="923">
        <f t="shared" si="29"/>
        <v>0</v>
      </c>
      <c r="CN22" s="923">
        <f t="shared" si="29"/>
        <v>0</v>
      </c>
      <c r="CO22" s="923">
        <f t="shared" si="29"/>
        <v>0</v>
      </c>
      <c r="CP22" s="923">
        <f t="shared" si="29"/>
        <v>0</v>
      </c>
      <c r="CQ22" s="923">
        <f t="shared" si="29"/>
        <v>0</v>
      </c>
      <c r="CR22" s="923">
        <f t="shared" si="29"/>
        <v>0</v>
      </c>
      <c r="CS22" s="923">
        <f t="shared" si="29"/>
        <v>0</v>
      </c>
      <c r="CT22" s="923">
        <f t="shared" si="29"/>
        <v>0</v>
      </c>
      <c r="CU22" s="923">
        <f t="shared" si="29"/>
        <v>0</v>
      </c>
      <c r="CV22" s="923">
        <f t="shared" si="29"/>
        <v>0</v>
      </c>
      <c r="CW22" s="923">
        <f t="shared" si="29"/>
        <v>0</v>
      </c>
      <c r="CX22" s="923">
        <f t="shared" si="29"/>
        <v>0</v>
      </c>
      <c r="CY22" s="923">
        <f t="shared" si="29"/>
        <v>0</v>
      </c>
      <c r="CZ22" s="923">
        <f t="shared" si="29"/>
        <v>0</v>
      </c>
      <c r="DA22" s="923">
        <f t="shared" si="29"/>
        <v>0</v>
      </c>
      <c r="DB22" s="923">
        <f t="shared" si="29"/>
        <v>0</v>
      </c>
      <c r="DC22" s="923">
        <f t="shared" si="29"/>
        <v>0</v>
      </c>
      <c r="DD22" s="923">
        <f t="shared" si="29"/>
        <v>0</v>
      </c>
      <c r="DE22" s="923">
        <f t="shared" si="29"/>
        <v>0</v>
      </c>
      <c r="DF22" s="923">
        <f t="shared" si="29"/>
        <v>0</v>
      </c>
      <c r="DG22" s="923">
        <f t="shared" si="29"/>
        <v>0</v>
      </c>
      <c r="DH22" s="923">
        <f t="shared" si="29"/>
        <v>0</v>
      </c>
      <c r="DI22" s="923">
        <f t="shared" si="29"/>
        <v>0</v>
      </c>
      <c r="DJ22" s="923">
        <f t="shared" si="29"/>
        <v>0</v>
      </c>
      <c r="DK22" s="923">
        <f t="shared" si="29"/>
        <v>0</v>
      </c>
      <c r="DL22" s="923">
        <f t="shared" si="29"/>
        <v>0</v>
      </c>
      <c r="DM22" s="923">
        <f t="shared" si="29"/>
        <v>0</v>
      </c>
      <c r="DN22" s="923">
        <f t="shared" si="29"/>
        <v>0</v>
      </c>
      <c r="DO22" s="923">
        <f t="shared" si="29"/>
        <v>0</v>
      </c>
      <c r="DP22" s="923">
        <f t="shared" si="29"/>
        <v>0</v>
      </c>
      <c r="DQ22" s="923">
        <f t="shared" si="29"/>
        <v>0</v>
      </c>
      <c r="DR22" s="923">
        <f t="shared" si="29"/>
        <v>0</v>
      </c>
      <c r="DS22" s="923">
        <f t="shared" si="29"/>
        <v>0</v>
      </c>
      <c r="DT22" s="923">
        <f t="shared" si="29"/>
        <v>0</v>
      </c>
      <c r="DU22" s="923">
        <f t="shared" si="29"/>
        <v>0</v>
      </c>
      <c r="DV22" s="923">
        <f t="shared" si="29"/>
        <v>0</v>
      </c>
      <c r="DW22" s="923">
        <f t="shared" si="29"/>
        <v>0</v>
      </c>
      <c r="DX22" s="923">
        <f t="shared" si="29"/>
        <v>0</v>
      </c>
      <c r="DY22" s="923">
        <f t="shared" si="29"/>
        <v>0</v>
      </c>
      <c r="DZ22" s="923">
        <f t="shared" si="29"/>
        <v>0</v>
      </c>
      <c r="EA22" s="923">
        <f t="shared" si="29"/>
        <v>0</v>
      </c>
      <c r="EB22" s="923">
        <f t="shared" si="29"/>
        <v>0</v>
      </c>
      <c r="EC22" s="923">
        <f t="shared" si="29"/>
        <v>0</v>
      </c>
      <c r="ED22" s="923">
        <f t="shared" si="29"/>
        <v>0</v>
      </c>
      <c r="EE22" s="923">
        <f t="shared" si="29"/>
        <v>0</v>
      </c>
      <c r="EF22" s="923">
        <f t="shared" si="29"/>
        <v>0</v>
      </c>
      <c r="EG22" s="923">
        <f t="shared" ref="EG22:GR22" si="30">MAX(0,IF(($LG$12+$LF$31+$LG$46+$LF$66)&lt;0,0,IF(EG20&gt;10%,MAX(0,(EG12-0.25*($LG$12+$LF$31+$LG$46+$LF$66))),MAX(0,(EG12-0.5*($LG$12+$LF$31+$LG$46+$LF$66)))))-IF(EG15&lt;0,0,EG15))</f>
        <v>0</v>
      </c>
      <c r="EH22" s="923">
        <f t="shared" si="30"/>
        <v>0</v>
      </c>
      <c r="EI22" s="923">
        <f t="shared" si="30"/>
        <v>0</v>
      </c>
      <c r="EJ22" s="923">
        <f t="shared" si="30"/>
        <v>0</v>
      </c>
      <c r="EK22" s="923">
        <f t="shared" si="30"/>
        <v>0</v>
      </c>
      <c r="EL22" s="923">
        <f t="shared" si="30"/>
        <v>0</v>
      </c>
      <c r="EM22" s="923">
        <f t="shared" si="30"/>
        <v>0</v>
      </c>
      <c r="EN22" s="923">
        <f t="shared" si="30"/>
        <v>0</v>
      </c>
      <c r="EO22" s="923">
        <f t="shared" si="30"/>
        <v>0</v>
      </c>
      <c r="EP22" s="923">
        <f t="shared" si="30"/>
        <v>0</v>
      </c>
      <c r="EQ22" s="923">
        <f t="shared" si="30"/>
        <v>0</v>
      </c>
      <c r="ER22" s="923">
        <f t="shared" si="30"/>
        <v>0</v>
      </c>
      <c r="ES22" s="923">
        <f t="shared" si="30"/>
        <v>0</v>
      </c>
      <c r="ET22" s="923">
        <f t="shared" si="30"/>
        <v>0</v>
      </c>
      <c r="EU22" s="923">
        <f t="shared" si="30"/>
        <v>0</v>
      </c>
      <c r="EV22" s="923">
        <f t="shared" si="30"/>
        <v>0</v>
      </c>
      <c r="EW22" s="923">
        <f t="shared" si="30"/>
        <v>0</v>
      </c>
      <c r="EX22" s="923">
        <f t="shared" si="30"/>
        <v>0</v>
      </c>
      <c r="EY22" s="923">
        <f t="shared" si="30"/>
        <v>0</v>
      </c>
      <c r="EZ22" s="923">
        <f t="shared" si="30"/>
        <v>0</v>
      </c>
      <c r="FA22" s="923">
        <f t="shared" si="30"/>
        <v>0</v>
      </c>
      <c r="FB22" s="923">
        <f t="shared" si="30"/>
        <v>0</v>
      </c>
      <c r="FC22" s="923">
        <f t="shared" si="30"/>
        <v>0</v>
      </c>
      <c r="FD22" s="923">
        <f t="shared" si="30"/>
        <v>0</v>
      </c>
      <c r="FE22" s="923">
        <f t="shared" si="30"/>
        <v>0</v>
      </c>
      <c r="FF22" s="923">
        <f t="shared" si="30"/>
        <v>0</v>
      </c>
      <c r="FG22" s="923">
        <f t="shared" si="30"/>
        <v>0</v>
      </c>
      <c r="FH22" s="923">
        <f t="shared" si="30"/>
        <v>0</v>
      </c>
      <c r="FI22" s="923">
        <f t="shared" si="30"/>
        <v>0</v>
      </c>
      <c r="FJ22" s="923">
        <f t="shared" si="30"/>
        <v>0</v>
      </c>
      <c r="FK22" s="923">
        <f t="shared" si="30"/>
        <v>0</v>
      </c>
      <c r="FL22" s="923">
        <f t="shared" si="30"/>
        <v>0</v>
      </c>
      <c r="FM22" s="923">
        <f t="shared" si="30"/>
        <v>0</v>
      </c>
      <c r="FN22" s="923">
        <f t="shared" si="30"/>
        <v>0</v>
      </c>
      <c r="FO22" s="923">
        <f t="shared" si="30"/>
        <v>0</v>
      </c>
      <c r="FP22" s="923">
        <f t="shared" si="30"/>
        <v>0</v>
      </c>
      <c r="FQ22" s="923">
        <f t="shared" si="30"/>
        <v>0</v>
      </c>
      <c r="FR22" s="923">
        <f t="shared" si="30"/>
        <v>0</v>
      </c>
      <c r="FS22" s="923">
        <f t="shared" si="30"/>
        <v>0</v>
      </c>
      <c r="FT22" s="923">
        <f t="shared" si="30"/>
        <v>0</v>
      </c>
      <c r="FU22" s="923">
        <f t="shared" si="30"/>
        <v>0</v>
      </c>
      <c r="FV22" s="923">
        <f t="shared" si="30"/>
        <v>0</v>
      </c>
      <c r="FW22" s="923">
        <f t="shared" si="30"/>
        <v>0</v>
      </c>
      <c r="FX22" s="923">
        <f t="shared" si="30"/>
        <v>0</v>
      </c>
      <c r="FY22" s="923">
        <f t="shared" si="30"/>
        <v>0</v>
      </c>
      <c r="FZ22" s="923">
        <f t="shared" si="30"/>
        <v>0</v>
      </c>
      <c r="GA22" s="923">
        <f t="shared" si="30"/>
        <v>0</v>
      </c>
      <c r="GB22" s="923">
        <f t="shared" si="30"/>
        <v>0</v>
      </c>
      <c r="GC22" s="923">
        <f t="shared" si="30"/>
        <v>0</v>
      </c>
      <c r="GD22" s="923">
        <f t="shared" si="30"/>
        <v>0</v>
      </c>
      <c r="GE22" s="923">
        <f t="shared" si="30"/>
        <v>0</v>
      </c>
      <c r="GF22" s="923">
        <f t="shared" si="30"/>
        <v>0</v>
      </c>
      <c r="GG22" s="923">
        <f t="shared" si="30"/>
        <v>0</v>
      </c>
      <c r="GH22" s="923">
        <f t="shared" si="30"/>
        <v>0</v>
      </c>
      <c r="GI22" s="923">
        <f t="shared" si="30"/>
        <v>0</v>
      </c>
      <c r="GJ22" s="923">
        <f t="shared" si="30"/>
        <v>0</v>
      </c>
      <c r="GK22" s="923">
        <f t="shared" si="30"/>
        <v>0</v>
      </c>
      <c r="GL22" s="923">
        <f t="shared" si="30"/>
        <v>0</v>
      </c>
      <c r="GM22" s="923">
        <f t="shared" si="30"/>
        <v>0</v>
      </c>
      <c r="GN22" s="923">
        <f t="shared" si="30"/>
        <v>0</v>
      </c>
      <c r="GO22" s="923">
        <f t="shared" si="30"/>
        <v>0</v>
      </c>
      <c r="GP22" s="923">
        <f t="shared" si="30"/>
        <v>0</v>
      </c>
      <c r="GQ22" s="923">
        <f t="shared" si="30"/>
        <v>0</v>
      </c>
      <c r="GR22" s="923">
        <f t="shared" si="30"/>
        <v>0</v>
      </c>
      <c r="GS22" s="923">
        <f t="shared" ref="GS22:HX22" si="31">MAX(0,IF(($LG$12+$LF$31+$LG$46+$LF$66)&lt;0,0,IF(GS20&gt;10%,MAX(0,(GS12-0.25*($LG$12+$LF$31+$LG$46+$LF$66))),MAX(0,(GS12-0.5*($LG$12+$LF$31+$LG$46+$LF$66)))))-IF(GS15&lt;0,0,GS15))</f>
        <v>0</v>
      </c>
      <c r="GT22" s="923">
        <f t="shared" si="31"/>
        <v>0</v>
      </c>
      <c r="GU22" s="923">
        <f t="shared" si="31"/>
        <v>0</v>
      </c>
      <c r="GV22" s="923">
        <f t="shared" si="31"/>
        <v>0</v>
      </c>
      <c r="GW22" s="923">
        <f t="shared" si="31"/>
        <v>0</v>
      </c>
      <c r="GX22" s="923">
        <f t="shared" si="31"/>
        <v>0</v>
      </c>
      <c r="GY22" s="923">
        <f t="shared" si="31"/>
        <v>0</v>
      </c>
      <c r="GZ22" s="923">
        <f t="shared" si="31"/>
        <v>0</v>
      </c>
      <c r="HA22" s="923">
        <f t="shared" si="31"/>
        <v>0</v>
      </c>
      <c r="HB22" s="923">
        <f t="shared" si="31"/>
        <v>0</v>
      </c>
      <c r="HC22" s="923">
        <f t="shared" si="31"/>
        <v>0</v>
      </c>
      <c r="HD22" s="923">
        <f t="shared" si="31"/>
        <v>0</v>
      </c>
      <c r="HE22" s="923">
        <f t="shared" si="31"/>
        <v>0</v>
      </c>
      <c r="HF22" s="923">
        <f t="shared" si="31"/>
        <v>0</v>
      </c>
      <c r="HG22" s="923">
        <f t="shared" si="31"/>
        <v>0</v>
      </c>
      <c r="HH22" s="923">
        <f t="shared" si="31"/>
        <v>0</v>
      </c>
      <c r="HI22" s="923">
        <f t="shared" si="31"/>
        <v>0</v>
      </c>
      <c r="HJ22" s="923">
        <f t="shared" si="31"/>
        <v>0</v>
      </c>
      <c r="HK22" s="923">
        <f t="shared" si="31"/>
        <v>0</v>
      </c>
      <c r="HL22" s="923">
        <f t="shared" si="31"/>
        <v>0</v>
      </c>
      <c r="HM22" s="923">
        <f t="shared" si="31"/>
        <v>0</v>
      </c>
      <c r="HN22" s="923">
        <f t="shared" si="31"/>
        <v>0</v>
      </c>
      <c r="HO22" s="923">
        <f t="shared" si="31"/>
        <v>0</v>
      </c>
      <c r="HP22" s="923">
        <f t="shared" si="31"/>
        <v>0</v>
      </c>
      <c r="HQ22" s="923">
        <f t="shared" si="31"/>
        <v>0</v>
      </c>
      <c r="HR22" s="923">
        <f t="shared" si="31"/>
        <v>0</v>
      </c>
      <c r="HS22" s="923">
        <f t="shared" si="31"/>
        <v>0</v>
      </c>
      <c r="HT22" s="923">
        <f t="shared" si="31"/>
        <v>0</v>
      </c>
      <c r="HU22" s="923">
        <f t="shared" si="31"/>
        <v>0</v>
      </c>
      <c r="HV22" s="923">
        <f t="shared" si="31"/>
        <v>0</v>
      </c>
      <c r="HW22" s="923">
        <f t="shared" si="31"/>
        <v>0</v>
      </c>
      <c r="HX22" s="923">
        <f t="shared" si="31"/>
        <v>0</v>
      </c>
      <c r="HY22" s="923">
        <f t="shared" ref="HY22:JD22" si="32">MAX(0,IF(($LG$12+$LF$31+$LG$46+$LF$66)&lt;0,0,IF(HY20&gt;10%,MAX(0,(HY12-0.25*($LG$12+$LF$31+$LG$46+$LF$66))),MAX(0,(HY12-0.5*($LG$12+$LF$31+$LG$46+$LF$66)))))-IF(HY15&lt;0,0,HY15))</f>
        <v>0</v>
      </c>
      <c r="HZ22" s="923">
        <f t="shared" si="32"/>
        <v>0</v>
      </c>
      <c r="IA22" s="923">
        <f t="shared" si="32"/>
        <v>0</v>
      </c>
      <c r="IB22" s="923">
        <f t="shared" si="32"/>
        <v>0</v>
      </c>
      <c r="IC22" s="923">
        <f t="shared" si="32"/>
        <v>0</v>
      </c>
      <c r="ID22" s="923">
        <f t="shared" si="32"/>
        <v>0</v>
      </c>
      <c r="IE22" s="923">
        <f t="shared" si="32"/>
        <v>0</v>
      </c>
      <c r="IF22" s="923">
        <f t="shared" si="32"/>
        <v>0</v>
      </c>
      <c r="IG22" s="923">
        <f t="shared" si="32"/>
        <v>0</v>
      </c>
      <c r="IH22" s="923">
        <f t="shared" si="32"/>
        <v>0</v>
      </c>
      <c r="II22" s="923">
        <f t="shared" si="32"/>
        <v>0</v>
      </c>
      <c r="IJ22" s="923">
        <f t="shared" si="32"/>
        <v>0</v>
      </c>
      <c r="IK22" s="923">
        <f t="shared" si="32"/>
        <v>0</v>
      </c>
      <c r="IL22" s="923">
        <f t="shared" si="32"/>
        <v>0</v>
      </c>
      <c r="IM22" s="923">
        <f t="shared" si="32"/>
        <v>0</v>
      </c>
      <c r="IN22" s="923">
        <f t="shared" si="32"/>
        <v>0</v>
      </c>
      <c r="IO22" s="923">
        <f t="shared" si="32"/>
        <v>0</v>
      </c>
      <c r="IP22" s="923">
        <f t="shared" si="32"/>
        <v>0</v>
      </c>
      <c r="IQ22" s="923">
        <f t="shared" si="32"/>
        <v>0</v>
      </c>
      <c r="IR22" s="923">
        <f t="shared" si="32"/>
        <v>0</v>
      </c>
      <c r="IS22" s="923">
        <f t="shared" si="32"/>
        <v>0</v>
      </c>
      <c r="IT22" s="923">
        <f t="shared" si="32"/>
        <v>0</v>
      </c>
      <c r="IU22" s="923">
        <f t="shared" si="32"/>
        <v>0</v>
      </c>
      <c r="IV22" s="923">
        <f t="shared" si="32"/>
        <v>0</v>
      </c>
      <c r="IW22" s="923">
        <f t="shared" si="32"/>
        <v>0</v>
      </c>
      <c r="IX22" s="923">
        <f t="shared" si="32"/>
        <v>0</v>
      </c>
      <c r="IY22" s="923">
        <f t="shared" si="32"/>
        <v>0</v>
      </c>
      <c r="IZ22" s="923">
        <f t="shared" si="32"/>
        <v>0</v>
      </c>
      <c r="JA22" s="923">
        <f t="shared" si="32"/>
        <v>0</v>
      </c>
      <c r="JB22" s="923">
        <f t="shared" si="32"/>
        <v>0</v>
      </c>
      <c r="JC22" s="923">
        <f t="shared" si="32"/>
        <v>0</v>
      </c>
      <c r="JD22" s="923">
        <f t="shared" si="32"/>
        <v>0</v>
      </c>
      <c r="JE22" s="923">
        <f t="shared" ref="JE22:KF22" si="33">MAX(0,IF(($LG$12+$LF$31+$LG$46+$LF$66)&lt;0,0,IF(JE20&gt;10%,MAX(0,(JE12-0.25*($LG$12+$LF$31+$LG$46+$LF$66))),MAX(0,(JE12-0.5*($LG$12+$LF$31+$LG$46+$LF$66)))))-IF(JE15&lt;0,0,JE15))</f>
        <v>0</v>
      </c>
      <c r="JF22" s="923">
        <f t="shared" si="33"/>
        <v>0</v>
      </c>
      <c r="JG22" s="923">
        <f t="shared" si="33"/>
        <v>0</v>
      </c>
      <c r="JH22" s="923">
        <f t="shared" si="33"/>
        <v>0</v>
      </c>
      <c r="JI22" s="923">
        <f t="shared" si="33"/>
        <v>0</v>
      </c>
      <c r="JJ22" s="923">
        <f t="shared" si="33"/>
        <v>0</v>
      </c>
      <c r="JK22" s="923">
        <f t="shared" si="33"/>
        <v>0</v>
      </c>
      <c r="JL22" s="923">
        <f t="shared" si="33"/>
        <v>0</v>
      </c>
      <c r="JM22" s="923">
        <f t="shared" si="33"/>
        <v>0</v>
      </c>
      <c r="JN22" s="923">
        <f t="shared" si="33"/>
        <v>0</v>
      </c>
      <c r="JO22" s="923">
        <f t="shared" si="33"/>
        <v>0</v>
      </c>
      <c r="JP22" s="923">
        <f t="shared" si="33"/>
        <v>0</v>
      </c>
      <c r="JQ22" s="923">
        <f t="shared" si="33"/>
        <v>0</v>
      </c>
      <c r="JR22" s="923">
        <f t="shared" si="33"/>
        <v>0</v>
      </c>
      <c r="JS22" s="923">
        <f t="shared" si="33"/>
        <v>0</v>
      </c>
      <c r="JT22" s="923">
        <f t="shared" si="33"/>
        <v>0</v>
      </c>
      <c r="JU22" s="923">
        <f t="shared" si="33"/>
        <v>0</v>
      </c>
      <c r="JV22" s="923">
        <f t="shared" si="33"/>
        <v>0</v>
      </c>
      <c r="JW22" s="923">
        <f t="shared" si="33"/>
        <v>0</v>
      </c>
      <c r="JX22" s="923">
        <f t="shared" si="33"/>
        <v>0</v>
      </c>
      <c r="JY22" s="923">
        <f t="shared" si="33"/>
        <v>0</v>
      </c>
      <c r="JZ22" s="923">
        <f t="shared" si="33"/>
        <v>0</v>
      </c>
      <c r="KA22" s="923">
        <f t="shared" si="33"/>
        <v>0</v>
      </c>
      <c r="KB22" s="923">
        <f t="shared" si="33"/>
        <v>0</v>
      </c>
      <c r="KC22" s="923">
        <f t="shared" si="33"/>
        <v>0</v>
      </c>
      <c r="KD22" s="923">
        <f t="shared" si="33"/>
        <v>0</v>
      </c>
      <c r="KE22" s="923">
        <f t="shared" si="33"/>
        <v>0</v>
      </c>
      <c r="KF22" s="923">
        <f t="shared" si="33"/>
        <v>0</v>
      </c>
      <c r="KG22" s="923">
        <f t="shared" ref="KG22:KR22" si="34">MAX(0,IF(($LG$12+$LF$31+$LG$46+$LF$66)&lt;0,0,IF(KG20&gt;10%,MAX(0,(KG12-0.25*($LG$12+$LF$31+$LG$46+$LF$66))),MAX(0,(KG12-0.5*($LG$12+$LF$31+$LG$46+$LF$66)))))-IF(KG15&lt;0,0,KG15))</f>
        <v>0</v>
      </c>
      <c r="KH22" s="923">
        <f t="shared" si="34"/>
        <v>0</v>
      </c>
      <c r="KI22" s="923">
        <f t="shared" si="34"/>
        <v>0</v>
      </c>
      <c r="KJ22" s="923">
        <f t="shared" si="34"/>
        <v>0</v>
      </c>
      <c r="KK22" s="923">
        <f t="shared" si="34"/>
        <v>0</v>
      </c>
      <c r="KL22" s="923">
        <f t="shared" si="34"/>
        <v>0</v>
      </c>
      <c r="KM22" s="923">
        <f t="shared" si="34"/>
        <v>0</v>
      </c>
      <c r="KN22" s="923">
        <f t="shared" si="34"/>
        <v>0</v>
      </c>
      <c r="KO22" s="923">
        <f t="shared" si="34"/>
        <v>0</v>
      </c>
      <c r="KP22" s="923">
        <f t="shared" si="34"/>
        <v>0</v>
      </c>
      <c r="KQ22" s="923">
        <f t="shared" si="34"/>
        <v>0</v>
      </c>
      <c r="KR22" s="923">
        <f t="shared" si="34"/>
        <v>0</v>
      </c>
      <c r="KS22" s="923">
        <f t="shared" ref="KS22:LF22" si="35">MAX(0,IF(($LG$12+$LF$31+$LG$46+$LF$66)&lt;0,0,IF(KS20&gt;10%,MAX(0,(KS12-0.25*($LG$12+$LF$31+$LG$46+$LF$66))),MAX(0,(KS12-0.5*($LG$12+$LF$31+$LG$46+$LF$66)))))-IF(KS15&lt;0,0,KS15))</f>
        <v>0</v>
      </c>
      <c r="KT22" s="923">
        <f t="shared" si="35"/>
        <v>0</v>
      </c>
      <c r="KU22" s="923">
        <f t="shared" si="35"/>
        <v>0</v>
      </c>
      <c r="KV22" s="923">
        <f t="shared" si="35"/>
        <v>0</v>
      </c>
      <c r="KW22" s="923">
        <f t="shared" si="35"/>
        <v>0</v>
      </c>
      <c r="KX22" s="923">
        <f t="shared" si="35"/>
        <v>0</v>
      </c>
      <c r="KY22" s="923">
        <f t="shared" si="35"/>
        <v>0</v>
      </c>
      <c r="KZ22" s="923">
        <f t="shared" si="35"/>
        <v>0</v>
      </c>
      <c r="LA22" s="923">
        <f t="shared" si="35"/>
        <v>0</v>
      </c>
      <c r="LB22" s="923">
        <f t="shared" si="35"/>
        <v>0</v>
      </c>
      <c r="LC22" s="923">
        <f t="shared" si="35"/>
        <v>0</v>
      </c>
      <c r="LD22" s="923">
        <f t="shared" si="35"/>
        <v>0</v>
      </c>
      <c r="LE22" s="923">
        <f t="shared" si="35"/>
        <v>0</v>
      </c>
      <c r="LF22" s="923">
        <f t="shared" si="35"/>
        <v>0</v>
      </c>
      <c r="LG22" s="918">
        <f>SUM(H22:LF22)</f>
        <v>0</v>
      </c>
    </row>
    <row r="23" spans="1:319" s="672" customFormat="1" ht="36" customHeight="1">
      <c r="B23" s="922">
        <v>7</v>
      </c>
      <c r="C23" s="1473" t="s">
        <v>1239</v>
      </c>
      <c r="D23" s="1473"/>
      <c r="E23" s="1473"/>
      <c r="F23" s="1473"/>
      <c r="G23" s="1473"/>
      <c r="H23" s="926"/>
      <c r="I23" s="974">
        <f>MAX(0,MIN(I12-I15-I21,I22))</f>
        <v>0</v>
      </c>
      <c r="J23" s="974">
        <f t="shared" ref="J23:BU23" si="36">MAX(0,MIN(J12-J15-J21,J22))</f>
        <v>0</v>
      </c>
      <c r="K23" s="974">
        <f t="shared" si="36"/>
        <v>0</v>
      </c>
      <c r="L23" s="974">
        <f t="shared" si="36"/>
        <v>0</v>
      </c>
      <c r="M23" s="974">
        <f t="shared" si="36"/>
        <v>0</v>
      </c>
      <c r="N23" s="974">
        <f t="shared" si="36"/>
        <v>0</v>
      </c>
      <c r="O23" s="974">
        <f t="shared" si="36"/>
        <v>0</v>
      </c>
      <c r="P23" s="974">
        <f t="shared" si="36"/>
        <v>0</v>
      </c>
      <c r="Q23" s="974">
        <f t="shared" si="36"/>
        <v>0</v>
      </c>
      <c r="R23" s="974">
        <f t="shared" si="36"/>
        <v>0</v>
      </c>
      <c r="S23" s="974">
        <f t="shared" si="36"/>
        <v>0</v>
      </c>
      <c r="T23" s="974">
        <f t="shared" si="36"/>
        <v>0</v>
      </c>
      <c r="U23" s="974">
        <f t="shared" si="36"/>
        <v>0</v>
      </c>
      <c r="V23" s="974">
        <f t="shared" si="36"/>
        <v>0</v>
      </c>
      <c r="W23" s="974">
        <f t="shared" si="36"/>
        <v>0</v>
      </c>
      <c r="X23" s="974">
        <f t="shared" si="36"/>
        <v>0</v>
      </c>
      <c r="Y23" s="974">
        <f t="shared" si="36"/>
        <v>0</v>
      </c>
      <c r="Z23" s="974">
        <f t="shared" si="36"/>
        <v>0</v>
      </c>
      <c r="AA23" s="974">
        <f t="shared" si="36"/>
        <v>0</v>
      </c>
      <c r="AB23" s="974">
        <f t="shared" si="36"/>
        <v>0</v>
      </c>
      <c r="AC23" s="974">
        <f t="shared" si="36"/>
        <v>0</v>
      </c>
      <c r="AD23" s="974">
        <f t="shared" si="36"/>
        <v>0</v>
      </c>
      <c r="AE23" s="974">
        <f t="shared" si="36"/>
        <v>0</v>
      </c>
      <c r="AF23" s="974">
        <f t="shared" si="36"/>
        <v>0</v>
      </c>
      <c r="AG23" s="974">
        <f t="shared" si="36"/>
        <v>0</v>
      </c>
      <c r="AH23" s="974">
        <f t="shared" si="36"/>
        <v>0</v>
      </c>
      <c r="AI23" s="974">
        <f t="shared" si="36"/>
        <v>0</v>
      </c>
      <c r="AJ23" s="974">
        <f t="shared" si="36"/>
        <v>0</v>
      </c>
      <c r="AK23" s="974">
        <f t="shared" si="36"/>
        <v>0</v>
      </c>
      <c r="AL23" s="974">
        <f t="shared" si="36"/>
        <v>0</v>
      </c>
      <c r="AM23" s="974">
        <f t="shared" si="36"/>
        <v>0</v>
      </c>
      <c r="AN23" s="974">
        <f t="shared" si="36"/>
        <v>0</v>
      </c>
      <c r="AO23" s="974">
        <f t="shared" si="36"/>
        <v>0</v>
      </c>
      <c r="AP23" s="974">
        <f t="shared" si="36"/>
        <v>0</v>
      </c>
      <c r="AQ23" s="974">
        <f t="shared" si="36"/>
        <v>0</v>
      </c>
      <c r="AR23" s="974">
        <f t="shared" si="36"/>
        <v>0</v>
      </c>
      <c r="AS23" s="974">
        <f t="shared" si="36"/>
        <v>0</v>
      </c>
      <c r="AT23" s="974">
        <f t="shared" si="36"/>
        <v>0</v>
      </c>
      <c r="AU23" s="974">
        <f t="shared" si="36"/>
        <v>0</v>
      </c>
      <c r="AV23" s="974">
        <f t="shared" si="36"/>
        <v>0</v>
      </c>
      <c r="AW23" s="974">
        <f t="shared" si="36"/>
        <v>0</v>
      </c>
      <c r="AX23" s="974">
        <f t="shared" si="36"/>
        <v>0</v>
      </c>
      <c r="AY23" s="974">
        <f t="shared" si="36"/>
        <v>0</v>
      </c>
      <c r="AZ23" s="974">
        <f t="shared" si="36"/>
        <v>0</v>
      </c>
      <c r="BA23" s="974">
        <f t="shared" si="36"/>
        <v>0</v>
      </c>
      <c r="BB23" s="974">
        <f t="shared" si="36"/>
        <v>0</v>
      </c>
      <c r="BC23" s="974">
        <f t="shared" si="36"/>
        <v>0</v>
      </c>
      <c r="BD23" s="974">
        <f t="shared" si="36"/>
        <v>0</v>
      </c>
      <c r="BE23" s="974">
        <f t="shared" si="36"/>
        <v>0</v>
      </c>
      <c r="BF23" s="974">
        <f t="shared" si="36"/>
        <v>0</v>
      </c>
      <c r="BG23" s="974">
        <f t="shared" si="36"/>
        <v>0</v>
      </c>
      <c r="BH23" s="974">
        <f t="shared" si="36"/>
        <v>0</v>
      </c>
      <c r="BI23" s="974">
        <f t="shared" si="36"/>
        <v>0</v>
      </c>
      <c r="BJ23" s="974">
        <f t="shared" si="36"/>
        <v>0</v>
      </c>
      <c r="BK23" s="974">
        <f t="shared" si="36"/>
        <v>0</v>
      </c>
      <c r="BL23" s="974">
        <f t="shared" si="36"/>
        <v>0</v>
      </c>
      <c r="BM23" s="974">
        <f t="shared" si="36"/>
        <v>0</v>
      </c>
      <c r="BN23" s="974">
        <f t="shared" si="36"/>
        <v>0</v>
      </c>
      <c r="BO23" s="974">
        <f t="shared" si="36"/>
        <v>0</v>
      </c>
      <c r="BP23" s="974">
        <f t="shared" si="36"/>
        <v>0</v>
      </c>
      <c r="BQ23" s="974">
        <f t="shared" si="36"/>
        <v>0</v>
      </c>
      <c r="BR23" s="974">
        <f t="shared" si="36"/>
        <v>0</v>
      </c>
      <c r="BS23" s="974">
        <f t="shared" si="36"/>
        <v>0</v>
      </c>
      <c r="BT23" s="974">
        <f t="shared" si="36"/>
        <v>0</v>
      </c>
      <c r="BU23" s="974">
        <f t="shared" si="36"/>
        <v>0</v>
      </c>
      <c r="BV23" s="974">
        <f t="shared" ref="BV23:EG23" si="37">MAX(0,MIN(BV12-BV15-BV21,BV22))</f>
        <v>0</v>
      </c>
      <c r="BW23" s="974">
        <f t="shared" si="37"/>
        <v>0</v>
      </c>
      <c r="BX23" s="974">
        <f t="shared" si="37"/>
        <v>0</v>
      </c>
      <c r="BY23" s="974">
        <f t="shared" si="37"/>
        <v>0</v>
      </c>
      <c r="BZ23" s="974">
        <f t="shared" si="37"/>
        <v>0</v>
      </c>
      <c r="CA23" s="974">
        <f t="shared" si="37"/>
        <v>0</v>
      </c>
      <c r="CB23" s="974">
        <f t="shared" si="37"/>
        <v>0</v>
      </c>
      <c r="CC23" s="974">
        <f t="shared" si="37"/>
        <v>0</v>
      </c>
      <c r="CD23" s="974">
        <f t="shared" si="37"/>
        <v>0</v>
      </c>
      <c r="CE23" s="974">
        <f t="shared" si="37"/>
        <v>0</v>
      </c>
      <c r="CF23" s="974">
        <f t="shared" si="37"/>
        <v>0</v>
      </c>
      <c r="CG23" s="974">
        <f t="shared" si="37"/>
        <v>0</v>
      </c>
      <c r="CH23" s="974">
        <f t="shared" si="37"/>
        <v>0</v>
      </c>
      <c r="CI23" s="974">
        <f t="shared" si="37"/>
        <v>0</v>
      </c>
      <c r="CJ23" s="974">
        <f t="shared" si="37"/>
        <v>0</v>
      </c>
      <c r="CK23" s="974">
        <f t="shared" si="37"/>
        <v>0</v>
      </c>
      <c r="CL23" s="974">
        <f t="shared" si="37"/>
        <v>0</v>
      </c>
      <c r="CM23" s="974">
        <f t="shared" si="37"/>
        <v>0</v>
      </c>
      <c r="CN23" s="974">
        <f t="shared" si="37"/>
        <v>0</v>
      </c>
      <c r="CO23" s="974">
        <f t="shared" si="37"/>
        <v>0</v>
      </c>
      <c r="CP23" s="974">
        <f t="shared" si="37"/>
        <v>0</v>
      </c>
      <c r="CQ23" s="974">
        <f t="shared" si="37"/>
        <v>0</v>
      </c>
      <c r="CR23" s="974">
        <f t="shared" si="37"/>
        <v>0</v>
      </c>
      <c r="CS23" s="974">
        <f t="shared" si="37"/>
        <v>0</v>
      </c>
      <c r="CT23" s="974">
        <f t="shared" si="37"/>
        <v>0</v>
      </c>
      <c r="CU23" s="974">
        <f t="shared" si="37"/>
        <v>0</v>
      </c>
      <c r="CV23" s="974">
        <f t="shared" si="37"/>
        <v>0</v>
      </c>
      <c r="CW23" s="974">
        <f t="shared" si="37"/>
        <v>0</v>
      </c>
      <c r="CX23" s="974">
        <f t="shared" si="37"/>
        <v>0</v>
      </c>
      <c r="CY23" s="974">
        <f t="shared" si="37"/>
        <v>0</v>
      </c>
      <c r="CZ23" s="974">
        <f t="shared" si="37"/>
        <v>0</v>
      </c>
      <c r="DA23" s="974">
        <f t="shared" si="37"/>
        <v>0</v>
      </c>
      <c r="DB23" s="974">
        <f t="shared" si="37"/>
        <v>0</v>
      </c>
      <c r="DC23" s="974">
        <f t="shared" si="37"/>
        <v>0</v>
      </c>
      <c r="DD23" s="974">
        <f t="shared" si="37"/>
        <v>0</v>
      </c>
      <c r="DE23" s="974">
        <f t="shared" si="37"/>
        <v>0</v>
      </c>
      <c r="DF23" s="974">
        <f t="shared" si="37"/>
        <v>0</v>
      </c>
      <c r="DG23" s="974">
        <f t="shared" si="37"/>
        <v>0</v>
      </c>
      <c r="DH23" s="974">
        <f t="shared" si="37"/>
        <v>0</v>
      </c>
      <c r="DI23" s="974">
        <f t="shared" si="37"/>
        <v>0</v>
      </c>
      <c r="DJ23" s="974">
        <f t="shared" si="37"/>
        <v>0</v>
      </c>
      <c r="DK23" s="974">
        <f t="shared" si="37"/>
        <v>0</v>
      </c>
      <c r="DL23" s="974">
        <f t="shared" si="37"/>
        <v>0</v>
      </c>
      <c r="DM23" s="974">
        <f t="shared" si="37"/>
        <v>0</v>
      </c>
      <c r="DN23" s="974">
        <f t="shared" si="37"/>
        <v>0</v>
      </c>
      <c r="DO23" s="974">
        <f t="shared" si="37"/>
        <v>0</v>
      </c>
      <c r="DP23" s="974">
        <f t="shared" si="37"/>
        <v>0</v>
      </c>
      <c r="DQ23" s="974">
        <f t="shared" si="37"/>
        <v>0</v>
      </c>
      <c r="DR23" s="974">
        <f t="shared" si="37"/>
        <v>0</v>
      </c>
      <c r="DS23" s="974">
        <f t="shared" si="37"/>
        <v>0</v>
      </c>
      <c r="DT23" s="974">
        <f t="shared" si="37"/>
        <v>0</v>
      </c>
      <c r="DU23" s="974">
        <f t="shared" si="37"/>
        <v>0</v>
      </c>
      <c r="DV23" s="974">
        <f t="shared" si="37"/>
        <v>0</v>
      </c>
      <c r="DW23" s="974">
        <f t="shared" si="37"/>
        <v>0</v>
      </c>
      <c r="DX23" s="974">
        <f t="shared" si="37"/>
        <v>0</v>
      </c>
      <c r="DY23" s="974">
        <f t="shared" si="37"/>
        <v>0</v>
      </c>
      <c r="DZ23" s="974">
        <f t="shared" si="37"/>
        <v>0</v>
      </c>
      <c r="EA23" s="974">
        <f t="shared" si="37"/>
        <v>0</v>
      </c>
      <c r="EB23" s="974">
        <f t="shared" si="37"/>
        <v>0</v>
      </c>
      <c r="EC23" s="974">
        <f t="shared" si="37"/>
        <v>0</v>
      </c>
      <c r="ED23" s="974">
        <f t="shared" si="37"/>
        <v>0</v>
      </c>
      <c r="EE23" s="974">
        <f t="shared" si="37"/>
        <v>0</v>
      </c>
      <c r="EF23" s="974">
        <f t="shared" si="37"/>
        <v>0</v>
      </c>
      <c r="EG23" s="974">
        <f t="shared" si="37"/>
        <v>0</v>
      </c>
      <c r="EH23" s="974">
        <f t="shared" ref="EH23:GS23" si="38">MAX(0,MIN(EH12-EH15-EH21,EH22))</f>
        <v>0</v>
      </c>
      <c r="EI23" s="974">
        <f t="shared" si="38"/>
        <v>0</v>
      </c>
      <c r="EJ23" s="974">
        <f t="shared" si="38"/>
        <v>0</v>
      </c>
      <c r="EK23" s="974">
        <f t="shared" si="38"/>
        <v>0</v>
      </c>
      <c r="EL23" s="974">
        <f t="shared" si="38"/>
        <v>0</v>
      </c>
      <c r="EM23" s="974">
        <f t="shared" si="38"/>
        <v>0</v>
      </c>
      <c r="EN23" s="974">
        <f t="shared" si="38"/>
        <v>0</v>
      </c>
      <c r="EO23" s="974">
        <f t="shared" si="38"/>
        <v>0</v>
      </c>
      <c r="EP23" s="974">
        <f t="shared" si="38"/>
        <v>0</v>
      </c>
      <c r="EQ23" s="974">
        <f t="shared" si="38"/>
        <v>0</v>
      </c>
      <c r="ER23" s="974">
        <f t="shared" si="38"/>
        <v>0</v>
      </c>
      <c r="ES23" s="974">
        <f t="shared" si="38"/>
        <v>0</v>
      </c>
      <c r="ET23" s="974">
        <f t="shared" si="38"/>
        <v>0</v>
      </c>
      <c r="EU23" s="974">
        <f t="shared" si="38"/>
        <v>0</v>
      </c>
      <c r="EV23" s="974">
        <f t="shared" si="38"/>
        <v>0</v>
      </c>
      <c r="EW23" s="974">
        <f t="shared" si="38"/>
        <v>0</v>
      </c>
      <c r="EX23" s="974">
        <f t="shared" si="38"/>
        <v>0</v>
      </c>
      <c r="EY23" s="974">
        <f t="shared" si="38"/>
        <v>0</v>
      </c>
      <c r="EZ23" s="974">
        <f t="shared" si="38"/>
        <v>0</v>
      </c>
      <c r="FA23" s="974">
        <f t="shared" si="38"/>
        <v>0</v>
      </c>
      <c r="FB23" s="974">
        <f t="shared" si="38"/>
        <v>0</v>
      </c>
      <c r="FC23" s="974">
        <f t="shared" si="38"/>
        <v>0</v>
      </c>
      <c r="FD23" s="974">
        <f t="shared" si="38"/>
        <v>0</v>
      </c>
      <c r="FE23" s="974">
        <f t="shared" si="38"/>
        <v>0</v>
      </c>
      <c r="FF23" s="974">
        <f t="shared" si="38"/>
        <v>0</v>
      </c>
      <c r="FG23" s="974">
        <f t="shared" si="38"/>
        <v>0</v>
      </c>
      <c r="FH23" s="974">
        <f t="shared" si="38"/>
        <v>0</v>
      </c>
      <c r="FI23" s="974">
        <f t="shared" si="38"/>
        <v>0</v>
      </c>
      <c r="FJ23" s="974">
        <f t="shared" si="38"/>
        <v>0</v>
      </c>
      <c r="FK23" s="974">
        <f t="shared" si="38"/>
        <v>0</v>
      </c>
      <c r="FL23" s="974">
        <f t="shared" si="38"/>
        <v>0</v>
      </c>
      <c r="FM23" s="974">
        <f t="shared" si="38"/>
        <v>0</v>
      </c>
      <c r="FN23" s="974">
        <f t="shared" si="38"/>
        <v>0</v>
      </c>
      <c r="FO23" s="974">
        <f t="shared" si="38"/>
        <v>0</v>
      </c>
      <c r="FP23" s="974">
        <f t="shared" si="38"/>
        <v>0</v>
      </c>
      <c r="FQ23" s="974">
        <f t="shared" si="38"/>
        <v>0</v>
      </c>
      <c r="FR23" s="974">
        <f t="shared" si="38"/>
        <v>0</v>
      </c>
      <c r="FS23" s="974">
        <f t="shared" si="38"/>
        <v>0</v>
      </c>
      <c r="FT23" s="974">
        <f t="shared" si="38"/>
        <v>0</v>
      </c>
      <c r="FU23" s="974">
        <f t="shared" si="38"/>
        <v>0</v>
      </c>
      <c r="FV23" s="974">
        <f t="shared" si="38"/>
        <v>0</v>
      </c>
      <c r="FW23" s="974">
        <f t="shared" si="38"/>
        <v>0</v>
      </c>
      <c r="FX23" s="974">
        <f t="shared" si="38"/>
        <v>0</v>
      </c>
      <c r="FY23" s="974">
        <f t="shared" si="38"/>
        <v>0</v>
      </c>
      <c r="FZ23" s="974">
        <f t="shared" si="38"/>
        <v>0</v>
      </c>
      <c r="GA23" s="974">
        <f t="shared" si="38"/>
        <v>0</v>
      </c>
      <c r="GB23" s="974">
        <f t="shared" si="38"/>
        <v>0</v>
      </c>
      <c r="GC23" s="974">
        <f t="shared" si="38"/>
        <v>0</v>
      </c>
      <c r="GD23" s="974">
        <f t="shared" si="38"/>
        <v>0</v>
      </c>
      <c r="GE23" s="974">
        <f t="shared" si="38"/>
        <v>0</v>
      </c>
      <c r="GF23" s="974">
        <f t="shared" si="38"/>
        <v>0</v>
      </c>
      <c r="GG23" s="974">
        <f t="shared" si="38"/>
        <v>0</v>
      </c>
      <c r="GH23" s="974">
        <f t="shared" si="38"/>
        <v>0</v>
      </c>
      <c r="GI23" s="974">
        <f t="shared" si="38"/>
        <v>0</v>
      </c>
      <c r="GJ23" s="974">
        <f t="shared" si="38"/>
        <v>0</v>
      </c>
      <c r="GK23" s="974">
        <f t="shared" si="38"/>
        <v>0</v>
      </c>
      <c r="GL23" s="974">
        <f t="shared" si="38"/>
        <v>0</v>
      </c>
      <c r="GM23" s="974">
        <f t="shared" si="38"/>
        <v>0</v>
      </c>
      <c r="GN23" s="974">
        <f t="shared" si="38"/>
        <v>0</v>
      </c>
      <c r="GO23" s="974">
        <f t="shared" si="38"/>
        <v>0</v>
      </c>
      <c r="GP23" s="974">
        <f t="shared" si="38"/>
        <v>0</v>
      </c>
      <c r="GQ23" s="974">
        <f t="shared" si="38"/>
        <v>0</v>
      </c>
      <c r="GR23" s="974">
        <f t="shared" si="38"/>
        <v>0</v>
      </c>
      <c r="GS23" s="974">
        <f t="shared" si="38"/>
        <v>0</v>
      </c>
      <c r="GT23" s="974">
        <f t="shared" ref="GT23:IS23" si="39">MAX(0,MIN(GT12-GT15-GT21,GT22))</f>
        <v>0</v>
      </c>
      <c r="GU23" s="974">
        <f t="shared" si="39"/>
        <v>0</v>
      </c>
      <c r="GV23" s="974">
        <f t="shared" si="39"/>
        <v>0</v>
      </c>
      <c r="GW23" s="974">
        <f t="shared" si="39"/>
        <v>0</v>
      </c>
      <c r="GX23" s="974">
        <f t="shared" si="39"/>
        <v>0</v>
      </c>
      <c r="GY23" s="974">
        <f t="shared" si="39"/>
        <v>0</v>
      </c>
      <c r="GZ23" s="974">
        <f t="shared" si="39"/>
        <v>0</v>
      </c>
      <c r="HA23" s="974">
        <f t="shared" si="39"/>
        <v>0</v>
      </c>
      <c r="HB23" s="974">
        <f t="shared" si="39"/>
        <v>0</v>
      </c>
      <c r="HC23" s="974">
        <f t="shared" si="39"/>
        <v>0</v>
      </c>
      <c r="HD23" s="974">
        <f t="shared" si="39"/>
        <v>0</v>
      </c>
      <c r="HE23" s="974">
        <f t="shared" si="39"/>
        <v>0</v>
      </c>
      <c r="HF23" s="974">
        <f t="shared" si="39"/>
        <v>0</v>
      </c>
      <c r="HG23" s="974">
        <f t="shared" si="39"/>
        <v>0</v>
      </c>
      <c r="HH23" s="974">
        <f t="shared" si="39"/>
        <v>0</v>
      </c>
      <c r="HI23" s="974">
        <f t="shared" si="39"/>
        <v>0</v>
      </c>
      <c r="HJ23" s="974">
        <f t="shared" si="39"/>
        <v>0</v>
      </c>
      <c r="HK23" s="974">
        <f t="shared" si="39"/>
        <v>0</v>
      </c>
      <c r="HL23" s="974">
        <f t="shared" si="39"/>
        <v>0</v>
      </c>
      <c r="HM23" s="974">
        <f t="shared" si="39"/>
        <v>0</v>
      </c>
      <c r="HN23" s="974">
        <f t="shared" si="39"/>
        <v>0</v>
      </c>
      <c r="HO23" s="974">
        <f t="shared" si="39"/>
        <v>0</v>
      </c>
      <c r="HP23" s="974">
        <f t="shared" si="39"/>
        <v>0</v>
      </c>
      <c r="HQ23" s="974">
        <f t="shared" si="39"/>
        <v>0</v>
      </c>
      <c r="HR23" s="974">
        <f t="shared" si="39"/>
        <v>0</v>
      </c>
      <c r="HS23" s="974">
        <f t="shared" si="39"/>
        <v>0</v>
      </c>
      <c r="HT23" s="974">
        <f t="shared" si="39"/>
        <v>0</v>
      </c>
      <c r="HU23" s="974">
        <f t="shared" si="39"/>
        <v>0</v>
      </c>
      <c r="HV23" s="974">
        <f t="shared" si="39"/>
        <v>0</v>
      </c>
      <c r="HW23" s="974">
        <f t="shared" si="39"/>
        <v>0</v>
      </c>
      <c r="HX23" s="974">
        <f t="shared" si="39"/>
        <v>0</v>
      </c>
      <c r="HY23" s="974">
        <f t="shared" si="39"/>
        <v>0</v>
      </c>
      <c r="HZ23" s="974">
        <f t="shared" si="39"/>
        <v>0</v>
      </c>
      <c r="IA23" s="974">
        <f t="shared" si="39"/>
        <v>0</v>
      </c>
      <c r="IB23" s="974">
        <f t="shared" si="39"/>
        <v>0</v>
      </c>
      <c r="IC23" s="974">
        <f t="shared" si="39"/>
        <v>0</v>
      </c>
      <c r="ID23" s="974">
        <f t="shared" si="39"/>
        <v>0</v>
      </c>
      <c r="IE23" s="974">
        <f t="shared" si="39"/>
        <v>0</v>
      </c>
      <c r="IF23" s="974">
        <f t="shared" si="39"/>
        <v>0</v>
      </c>
      <c r="IG23" s="974">
        <f t="shared" si="39"/>
        <v>0</v>
      </c>
      <c r="IH23" s="974">
        <f t="shared" si="39"/>
        <v>0</v>
      </c>
      <c r="II23" s="974">
        <f t="shared" si="39"/>
        <v>0</v>
      </c>
      <c r="IJ23" s="974">
        <f t="shared" si="39"/>
        <v>0</v>
      </c>
      <c r="IK23" s="974">
        <f t="shared" si="39"/>
        <v>0</v>
      </c>
      <c r="IL23" s="974">
        <f t="shared" si="39"/>
        <v>0</v>
      </c>
      <c r="IM23" s="974">
        <f t="shared" si="39"/>
        <v>0</v>
      </c>
      <c r="IN23" s="974">
        <f t="shared" si="39"/>
        <v>0</v>
      </c>
      <c r="IO23" s="974">
        <f t="shared" si="39"/>
        <v>0</v>
      </c>
      <c r="IP23" s="974">
        <f t="shared" si="39"/>
        <v>0</v>
      </c>
      <c r="IQ23" s="974">
        <f t="shared" si="39"/>
        <v>0</v>
      </c>
      <c r="IR23" s="974">
        <f t="shared" si="39"/>
        <v>0</v>
      </c>
      <c r="IS23" s="974">
        <f t="shared" si="39"/>
        <v>0</v>
      </c>
      <c r="IT23" s="974">
        <f t="shared" ref="IT23:KF23" si="40">MAX(0,MIN(IT12-IT15-IT21,IT22))</f>
        <v>0</v>
      </c>
      <c r="IU23" s="974">
        <f t="shared" si="40"/>
        <v>0</v>
      </c>
      <c r="IV23" s="974">
        <f t="shared" si="40"/>
        <v>0</v>
      </c>
      <c r="IW23" s="974">
        <f t="shared" si="40"/>
        <v>0</v>
      </c>
      <c r="IX23" s="974">
        <f t="shared" si="40"/>
        <v>0</v>
      </c>
      <c r="IY23" s="974">
        <f t="shared" si="40"/>
        <v>0</v>
      </c>
      <c r="IZ23" s="974">
        <f t="shared" si="40"/>
        <v>0</v>
      </c>
      <c r="JA23" s="974">
        <f t="shared" si="40"/>
        <v>0</v>
      </c>
      <c r="JB23" s="974">
        <f t="shared" si="40"/>
        <v>0</v>
      </c>
      <c r="JC23" s="974">
        <f t="shared" si="40"/>
        <v>0</v>
      </c>
      <c r="JD23" s="974">
        <f t="shared" si="40"/>
        <v>0</v>
      </c>
      <c r="JE23" s="974">
        <f t="shared" si="40"/>
        <v>0</v>
      </c>
      <c r="JF23" s="974">
        <f t="shared" si="40"/>
        <v>0</v>
      </c>
      <c r="JG23" s="974">
        <f t="shared" si="40"/>
        <v>0</v>
      </c>
      <c r="JH23" s="974">
        <f t="shared" si="40"/>
        <v>0</v>
      </c>
      <c r="JI23" s="974">
        <f t="shared" si="40"/>
        <v>0</v>
      </c>
      <c r="JJ23" s="974">
        <f t="shared" si="40"/>
        <v>0</v>
      </c>
      <c r="JK23" s="974">
        <f t="shared" si="40"/>
        <v>0</v>
      </c>
      <c r="JL23" s="974">
        <f t="shared" si="40"/>
        <v>0</v>
      </c>
      <c r="JM23" s="974">
        <f t="shared" si="40"/>
        <v>0</v>
      </c>
      <c r="JN23" s="974">
        <f t="shared" si="40"/>
        <v>0</v>
      </c>
      <c r="JO23" s="974">
        <f t="shared" si="40"/>
        <v>0</v>
      </c>
      <c r="JP23" s="974">
        <f t="shared" si="40"/>
        <v>0</v>
      </c>
      <c r="JQ23" s="974">
        <f t="shared" si="40"/>
        <v>0</v>
      </c>
      <c r="JR23" s="974">
        <f t="shared" si="40"/>
        <v>0</v>
      </c>
      <c r="JS23" s="974">
        <f t="shared" si="40"/>
        <v>0</v>
      </c>
      <c r="JT23" s="974">
        <f t="shared" si="40"/>
        <v>0</v>
      </c>
      <c r="JU23" s="974">
        <f t="shared" si="40"/>
        <v>0</v>
      </c>
      <c r="JV23" s="974">
        <f t="shared" si="40"/>
        <v>0</v>
      </c>
      <c r="JW23" s="974">
        <f t="shared" si="40"/>
        <v>0</v>
      </c>
      <c r="JX23" s="974">
        <f t="shared" si="40"/>
        <v>0</v>
      </c>
      <c r="JY23" s="974">
        <f t="shared" si="40"/>
        <v>0</v>
      </c>
      <c r="JZ23" s="974">
        <f t="shared" si="40"/>
        <v>0</v>
      </c>
      <c r="KA23" s="974">
        <f t="shared" si="40"/>
        <v>0</v>
      </c>
      <c r="KB23" s="974">
        <f t="shared" si="40"/>
        <v>0</v>
      </c>
      <c r="KC23" s="974">
        <f t="shared" si="40"/>
        <v>0</v>
      </c>
      <c r="KD23" s="974">
        <f t="shared" si="40"/>
        <v>0</v>
      </c>
      <c r="KE23" s="974">
        <f t="shared" si="40"/>
        <v>0</v>
      </c>
      <c r="KF23" s="974">
        <f t="shared" si="40"/>
        <v>0</v>
      </c>
      <c r="KG23" s="974">
        <f t="shared" ref="KG23:KR23" si="41">MAX(0,MIN(KG12-KG15-KG21,KG22))</f>
        <v>0</v>
      </c>
      <c r="KH23" s="974">
        <f t="shared" si="41"/>
        <v>0</v>
      </c>
      <c r="KI23" s="974">
        <f t="shared" si="41"/>
        <v>0</v>
      </c>
      <c r="KJ23" s="974">
        <f t="shared" si="41"/>
        <v>0</v>
      </c>
      <c r="KK23" s="974">
        <f t="shared" si="41"/>
        <v>0</v>
      </c>
      <c r="KL23" s="974">
        <f t="shared" si="41"/>
        <v>0</v>
      </c>
      <c r="KM23" s="974">
        <f t="shared" si="41"/>
        <v>0</v>
      </c>
      <c r="KN23" s="974">
        <f t="shared" si="41"/>
        <v>0</v>
      </c>
      <c r="KO23" s="974">
        <f t="shared" si="41"/>
        <v>0</v>
      </c>
      <c r="KP23" s="974">
        <f t="shared" si="41"/>
        <v>0</v>
      </c>
      <c r="KQ23" s="974">
        <f t="shared" si="41"/>
        <v>0</v>
      </c>
      <c r="KR23" s="974">
        <f t="shared" si="41"/>
        <v>0</v>
      </c>
      <c r="KS23" s="974">
        <f t="shared" ref="KS23:LF23" si="42">MAX(0,MIN(KS12-KS15-KS21,KS22))</f>
        <v>0</v>
      </c>
      <c r="KT23" s="974">
        <f t="shared" si="42"/>
        <v>0</v>
      </c>
      <c r="KU23" s="974">
        <f t="shared" si="42"/>
        <v>0</v>
      </c>
      <c r="KV23" s="974">
        <f t="shared" si="42"/>
        <v>0</v>
      </c>
      <c r="KW23" s="974">
        <f t="shared" si="42"/>
        <v>0</v>
      </c>
      <c r="KX23" s="974">
        <f t="shared" si="42"/>
        <v>0</v>
      </c>
      <c r="KY23" s="974">
        <f t="shared" si="42"/>
        <v>0</v>
      </c>
      <c r="KZ23" s="974">
        <f t="shared" si="42"/>
        <v>0</v>
      </c>
      <c r="LA23" s="974">
        <f t="shared" si="42"/>
        <v>0</v>
      </c>
      <c r="LB23" s="974">
        <f t="shared" si="42"/>
        <v>0</v>
      </c>
      <c r="LC23" s="974">
        <f t="shared" si="42"/>
        <v>0</v>
      </c>
      <c r="LD23" s="974">
        <f t="shared" si="42"/>
        <v>0</v>
      </c>
      <c r="LE23" s="974">
        <f t="shared" si="42"/>
        <v>0</v>
      </c>
      <c r="LF23" s="974">
        <f t="shared" si="42"/>
        <v>0</v>
      </c>
      <c r="LG23" s="918">
        <f>SUM(H23:LF23)</f>
        <v>0</v>
      </c>
    </row>
    <row r="24" spans="1:319" s="672" customFormat="1" ht="36" customHeight="1">
      <c r="B24" s="1628" t="s">
        <v>1308</v>
      </c>
      <c r="C24" s="1628"/>
      <c r="D24" s="1628"/>
      <c r="E24" s="1628"/>
      <c r="F24" s="1628"/>
      <c r="G24" s="1628"/>
      <c r="H24" s="1628"/>
      <c r="I24" s="1628"/>
      <c r="J24" s="1628"/>
      <c r="K24" s="1628"/>
      <c r="L24" s="1628"/>
      <c r="M24" s="1054"/>
      <c r="N24" s="1054"/>
      <c r="O24" s="1054"/>
      <c r="P24" s="1054"/>
      <c r="Q24" s="1054"/>
      <c r="R24" s="1054"/>
      <c r="S24" s="1054"/>
      <c r="T24" s="1054"/>
      <c r="U24" s="1054"/>
      <c r="V24" s="1054"/>
      <c r="W24" s="1054"/>
      <c r="X24" s="1054"/>
      <c r="Y24" s="1054"/>
      <c r="Z24" s="1054"/>
      <c r="AA24" s="1054"/>
      <c r="AB24" s="1054"/>
      <c r="AC24" s="1054"/>
      <c r="AD24" s="1054"/>
      <c r="AE24" s="1054"/>
      <c r="AF24" s="1054"/>
      <c r="AG24" s="1054"/>
      <c r="AH24" s="1054"/>
      <c r="AI24" s="1054"/>
      <c r="AJ24" s="1054"/>
      <c r="AK24" s="1054"/>
      <c r="AL24" s="1054"/>
      <c r="AM24" s="1054"/>
      <c r="AN24" s="1054"/>
      <c r="AO24" s="1054"/>
      <c r="AP24" s="1054"/>
      <c r="AQ24" s="1054"/>
      <c r="AR24" s="1054"/>
      <c r="AS24" s="1054"/>
      <c r="AT24" s="1054"/>
      <c r="AU24" s="1054"/>
      <c r="AV24" s="1054"/>
      <c r="AW24" s="1054"/>
      <c r="AX24" s="1054"/>
      <c r="AY24" s="1054"/>
      <c r="AZ24" s="1054"/>
      <c r="BA24" s="1054"/>
      <c r="BB24" s="1054"/>
      <c r="BC24" s="1054"/>
      <c r="BD24" s="1054"/>
      <c r="BE24" s="1054"/>
      <c r="BF24" s="1054"/>
      <c r="BG24" s="1054"/>
      <c r="BH24" s="1054"/>
      <c r="BI24" s="1054"/>
      <c r="BJ24" s="1054"/>
      <c r="BK24" s="1054"/>
      <c r="BL24" s="1054"/>
      <c r="BM24" s="1054"/>
      <c r="BN24" s="1054"/>
      <c r="BO24" s="1054"/>
      <c r="BP24" s="1054"/>
      <c r="BQ24" s="1054"/>
      <c r="BR24" s="1054"/>
      <c r="BS24" s="1054"/>
      <c r="BT24" s="1054"/>
      <c r="BU24" s="1054"/>
      <c r="BV24" s="1054"/>
      <c r="BW24" s="1054"/>
      <c r="BX24" s="1054"/>
      <c r="BY24" s="1054"/>
      <c r="BZ24" s="1054"/>
      <c r="CA24" s="1054"/>
      <c r="CB24" s="1054"/>
      <c r="CC24" s="1054"/>
      <c r="CD24" s="1054"/>
      <c r="CE24" s="1054"/>
      <c r="CF24" s="1054"/>
      <c r="CG24" s="1054"/>
      <c r="CH24" s="1054"/>
      <c r="CI24" s="1054"/>
      <c r="CJ24" s="1054"/>
      <c r="CK24" s="1054"/>
      <c r="CL24" s="1054"/>
      <c r="CM24" s="1054"/>
      <c r="CN24" s="1054"/>
      <c r="CO24" s="1054"/>
      <c r="CP24" s="1054"/>
      <c r="CQ24" s="1054"/>
      <c r="CR24" s="1054"/>
      <c r="CS24" s="1054"/>
      <c r="CT24" s="1054"/>
      <c r="CU24" s="1054"/>
      <c r="CV24" s="1054"/>
      <c r="CW24" s="1054"/>
      <c r="CX24" s="1054"/>
      <c r="CY24" s="1054"/>
      <c r="CZ24" s="1054"/>
      <c r="DA24" s="1054"/>
      <c r="DB24" s="1054"/>
      <c r="DC24" s="1054"/>
      <c r="DD24" s="1054"/>
      <c r="DE24" s="1054"/>
      <c r="DF24" s="1054"/>
      <c r="DG24" s="1054"/>
      <c r="DH24" s="1054"/>
      <c r="DI24" s="1054"/>
      <c r="DJ24" s="1054"/>
      <c r="DK24" s="1054"/>
      <c r="DL24" s="1054"/>
      <c r="DM24" s="1054"/>
      <c r="DN24" s="1054"/>
      <c r="DO24" s="1054"/>
      <c r="DP24" s="1054"/>
      <c r="DQ24" s="1054"/>
      <c r="DR24" s="1054"/>
      <c r="DS24" s="1054"/>
      <c r="DT24" s="1054"/>
      <c r="DU24" s="1054"/>
      <c r="DV24" s="1054"/>
      <c r="DW24" s="1054"/>
      <c r="DX24" s="1054"/>
      <c r="DY24" s="1054"/>
      <c r="DZ24" s="1054"/>
      <c r="EA24" s="1054"/>
      <c r="EB24" s="1054"/>
      <c r="EC24" s="1054"/>
      <c r="ED24" s="1054"/>
      <c r="EE24" s="1054"/>
      <c r="EF24" s="1054"/>
      <c r="EG24" s="1054"/>
      <c r="EH24" s="1054"/>
      <c r="EI24" s="1054"/>
      <c r="EJ24" s="1054"/>
      <c r="EK24" s="1054"/>
      <c r="EL24" s="1054"/>
      <c r="EM24" s="1054"/>
      <c r="EN24" s="1054"/>
      <c r="EO24" s="1054"/>
      <c r="EP24" s="1054"/>
      <c r="EQ24" s="1054"/>
      <c r="ER24" s="1054"/>
      <c r="ES24" s="1054"/>
      <c r="ET24" s="1054"/>
      <c r="EU24" s="1054"/>
      <c r="EV24" s="1054"/>
      <c r="EW24" s="1054"/>
      <c r="EX24" s="1054"/>
      <c r="EY24" s="1054"/>
      <c r="EZ24" s="1054"/>
      <c r="FA24" s="1054"/>
      <c r="FB24" s="1054"/>
      <c r="FC24" s="1054"/>
      <c r="FD24" s="1054"/>
      <c r="FE24" s="1054"/>
      <c r="FF24" s="1054"/>
      <c r="FG24" s="1054"/>
      <c r="FH24" s="1054"/>
      <c r="FI24" s="1054"/>
      <c r="FJ24" s="1054"/>
      <c r="FK24" s="1054"/>
      <c r="FL24" s="1054"/>
      <c r="FM24" s="1054"/>
      <c r="FN24" s="1054"/>
      <c r="FO24" s="1054"/>
      <c r="FP24" s="1054"/>
      <c r="FQ24" s="1054"/>
      <c r="FR24" s="1054"/>
      <c r="FS24" s="1054"/>
      <c r="FT24" s="1054"/>
      <c r="FU24" s="1054"/>
      <c r="FV24" s="1054"/>
      <c r="FW24" s="1054"/>
      <c r="FX24" s="1054"/>
      <c r="FY24" s="1054"/>
      <c r="FZ24" s="1054"/>
      <c r="GA24" s="1054"/>
      <c r="GB24" s="1054"/>
      <c r="GC24" s="1054"/>
      <c r="GD24" s="1054"/>
      <c r="GE24" s="1054"/>
      <c r="GF24" s="1054"/>
      <c r="GG24" s="1054"/>
      <c r="GH24" s="1054"/>
      <c r="GI24" s="1054"/>
      <c r="GJ24" s="1054"/>
      <c r="GK24" s="1054"/>
      <c r="GL24" s="1054"/>
      <c r="GM24" s="1054"/>
      <c r="GN24" s="1054"/>
      <c r="GO24" s="1054"/>
      <c r="GP24" s="1054"/>
      <c r="GQ24" s="1054"/>
      <c r="GR24" s="1054"/>
      <c r="GS24" s="1054"/>
      <c r="GT24" s="1054"/>
      <c r="GU24" s="1054"/>
      <c r="GV24" s="1054"/>
      <c r="GW24" s="1054"/>
      <c r="GX24" s="1054"/>
      <c r="GY24" s="1054"/>
      <c r="GZ24" s="1054"/>
      <c r="HA24" s="1054"/>
      <c r="HB24" s="1054"/>
      <c r="HC24" s="1054"/>
      <c r="HD24" s="1054"/>
      <c r="HE24" s="1054"/>
      <c r="HF24" s="1054"/>
      <c r="HG24" s="1054"/>
      <c r="HH24" s="1054"/>
      <c r="HI24" s="1054"/>
      <c r="HJ24" s="1054"/>
      <c r="HK24" s="1054"/>
      <c r="HL24" s="1054"/>
      <c r="HM24" s="1054"/>
      <c r="HN24" s="1054"/>
      <c r="HO24" s="1054"/>
      <c r="HP24" s="1054"/>
      <c r="HQ24" s="1054"/>
      <c r="HR24" s="1054"/>
      <c r="HS24" s="1054"/>
      <c r="HT24" s="1054"/>
      <c r="HU24" s="1054"/>
      <c r="HV24" s="1054"/>
      <c r="HW24" s="1054"/>
      <c r="HX24" s="1054"/>
      <c r="HY24" s="1054"/>
      <c r="HZ24" s="1054"/>
      <c r="IA24" s="1054"/>
      <c r="IB24" s="1054"/>
      <c r="IC24" s="1054"/>
      <c r="ID24" s="1054"/>
      <c r="IE24" s="1054"/>
      <c r="IF24" s="1054"/>
      <c r="IG24" s="1054"/>
      <c r="IH24" s="1054"/>
      <c r="II24" s="1054"/>
      <c r="IJ24" s="1054"/>
      <c r="IK24" s="1054"/>
      <c r="IL24" s="1054"/>
      <c r="IM24" s="1054"/>
      <c r="IN24" s="1054"/>
      <c r="IO24" s="1054"/>
      <c r="IP24" s="1054"/>
      <c r="IQ24" s="1054"/>
      <c r="IR24" s="1054"/>
      <c r="IS24" s="1054"/>
      <c r="IT24" s="1054"/>
      <c r="IU24" s="1054"/>
      <c r="IV24" s="1054"/>
      <c r="IW24" s="1054"/>
      <c r="IX24" s="1054"/>
      <c r="IY24" s="1054"/>
      <c r="IZ24" s="1054"/>
      <c r="JA24" s="1054"/>
      <c r="JB24" s="1054"/>
      <c r="JC24" s="1054"/>
      <c r="JD24" s="1054"/>
      <c r="JE24" s="1054"/>
      <c r="JF24" s="1054"/>
      <c r="JG24" s="1054"/>
      <c r="JH24" s="1054"/>
      <c r="JI24" s="1054"/>
      <c r="JJ24" s="1054"/>
      <c r="JK24" s="1054"/>
      <c r="JL24" s="1054"/>
      <c r="JM24" s="1054"/>
      <c r="JN24" s="1054"/>
      <c r="JO24" s="1054"/>
      <c r="JP24" s="1054"/>
      <c r="JQ24" s="1054"/>
      <c r="JR24" s="1054"/>
      <c r="JS24" s="1054"/>
      <c r="JT24" s="1054"/>
      <c r="JU24" s="1054"/>
      <c r="JV24" s="1054"/>
      <c r="JW24" s="1054"/>
      <c r="JX24" s="1054"/>
      <c r="JY24" s="1054"/>
      <c r="JZ24" s="1054"/>
      <c r="KA24" s="1054"/>
      <c r="KB24" s="1054"/>
      <c r="KC24" s="1054"/>
      <c r="KD24" s="1054"/>
      <c r="KE24" s="1054"/>
      <c r="KF24" s="1054"/>
      <c r="KG24" s="1054"/>
      <c r="KH24" s="1054"/>
      <c r="KI24" s="1054"/>
      <c r="KJ24" s="1054"/>
      <c r="KK24" s="1054"/>
      <c r="KL24" s="1054"/>
      <c r="KM24" s="1054"/>
      <c r="KN24" s="1054"/>
      <c r="KO24" s="1054"/>
      <c r="KP24" s="1054"/>
      <c r="KQ24" s="1054"/>
      <c r="KR24" s="1054"/>
      <c r="KS24" s="1054"/>
      <c r="KT24" s="1054"/>
      <c r="KU24" s="1054"/>
      <c r="KV24" s="1054"/>
      <c r="KW24" s="1054"/>
      <c r="KX24" s="1054"/>
      <c r="KY24" s="1054"/>
      <c r="KZ24" s="1054"/>
      <c r="LA24" s="1054"/>
      <c r="LB24" s="1054"/>
      <c r="LC24" s="1054"/>
      <c r="LD24" s="1054"/>
      <c r="LE24" s="1054"/>
      <c r="LF24" s="1054"/>
      <c r="LG24" s="1055"/>
    </row>
    <row r="25" spans="1:319" s="1081" customFormat="1" ht="46.5" customHeight="1">
      <c r="A25" s="924"/>
      <c r="B25" s="1079"/>
      <c r="C25" s="1079"/>
      <c r="D25" s="1079"/>
      <c r="E25" s="1079"/>
      <c r="F25" s="1080"/>
      <c r="G25" s="1080"/>
      <c r="H25" s="1080"/>
      <c r="I25" s="1080"/>
      <c r="J25" s="1080"/>
      <c r="K25" s="1080"/>
      <c r="L25" s="1080"/>
      <c r="M25" s="1080"/>
      <c r="N25" s="1080"/>
      <c r="O25" s="1080"/>
      <c r="P25" s="1080"/>
      <c r="Q25" s="1080"/>
      <c r="R25" s="1080"/>
      <c r="S25" s="1080"/>
      <c r="T25" s="1080"/>
      <c r="U25" s="1080"/>
      <c r="V25" s="1080"/>
      <c r="W25" s="1080"/>
      <c r="X25" s="1080"/>
      <c r="Y25" s="1080"/>
      <c r="Z25" s="1080"/>
      <c r="AA25" s="1080"/>
      <c r="AB25" s="1080"/>
      <c r="AC25" s="1080"/>
      <c r="AD25" s="1080"/>
      <c r="AE25" s="1080"/>
      <c r="AF25" s="1080"/>
      <c r="AG25" s="1080"/>
      <c r="AH25" s="1080"/>
      <c r="AI25" s="1080"/>
      <c r="AJ25" s="1080"/>
      <c r="AK25" s="1080"/>
      <c r="AL25" s="1080"/>
      <c r="AM25" s="1080"/>
      <c r="AN25" s="1080"/>
      <c r="AO25" s="1080"/>
      <c r="AP25" s="1080"/>
      <c r="AQ25" s="1080"/>
      <c r="AR25" s="1080"/>
      <c r="AS25" s="1080"/>
      <c r="AT25" s="1080"/>
      <c r="AU25" s="1080"/>
      <c r="AV25" s="1080"/>
      <c r="AW25" s="1080"/>
      <c r="AX25" s="1080"/>
      <c r="AY25" s="1080"/>
      <c r="AZ25" s="1080"/>
      <c r="BA25" s="1080"/>
      <c r="BB25" s="1080"/>
      <c r="BC25" s="1080"/>
      <c r="BD25" s="1080"/>
      <c r="BE25" s="1080"/>
      <c r="BF25" s="1080"/>
      <c r="BG25" s="1080"/>
      <c r="BH25" s="1080"/>
      <c r="BI25" s="1080"/>
      <c r="BJ25" s="1080"/>
      <c r="BK25" s="1080"/>
      <c r="BL25" s="1080"/>
      <c r="BM25" s="1080"/>
      <c r="BN25" s="1080"/>
      <c r="BO25" s="1080"/>
      <c r="BP25" s="1080"/>
      <c r="BQ25" s="1080"/>
      <c r="BR25" s="1080"/>
      <c r="BS25" s="1080"/>
      <c r="BT25" s="1080"/>
      <c r="BU25" s="1080"/>
      <c r="BV25" s="1080"/>
      <c r="BW25" s="1080"/>
      <c r="BX25" s="1080"/>
      <c r="BY25" s="1080"/>
      <c r="BZ25" s="1080"/>
      <c r="CA25" s="1080"/>
      <c r="CB25" s="1080"/>
      <c r="CC25" s="1080"/>
      <c r="CD25" s="1080"/>
      <c r="CE25" s="1080"/>
      <c r="CF25" s="1080"/>
      <c r="CG25" s="1080"/>
      <c r="CH25" s="1080"/>
      <c r="CI25" s="1080"/>
      <c r="CJ25" s="1080"/>
      <c r="CK25" s="1080"/>
      <c r="CL25" s="1080"/>
      <c r="CM25" s="1080"/>
      <c r="CN25" s="1080"/>
      <c r="CO25" s="1080"/>
      <c r="CP25" s="1080"/>
      <c r="CQ25" s="1080"/>
      <c r="CR25" s="1080"/>
      <c r="CS25" s="1080"/>
      <c r="CT25" s="1080"/>
      <c r="CU25" s="1080"/>
      <c r="CV25" s="1080"/>
      <c r="CW25" s="1080"/>
      <c r="CX25" s="1080"/>
      <c r="CY25" s="1080"/>
      <c r="CZ25" s="1080"/>
      <c r="DA25" s="1080"/>
      <c r="DB25" s="1080"/>
      <c r="DC25" s="1080"/>
      <c r="DD25" s="1080"/>
      <c r="DE25" s="1080"/>
      <c r="DF25" s="1080"/>
      <c r="DG25" s="1080"/>
      <c r="DH25" s="1080"/>
      <c r="DI25" s="1080"/>
      <c r="DJ25" s="1080"/>
      <c r="DK25" s="1080"/>
      <c r="DL25" s="1080"/>
      <c r="DM25" s="1080"/>
      <c r="DN25" s="1080"/>
      <c r="DO25" s="1080"/>
      <c r="DP25" s="1080"/>
      <c r="DQ25" s="1080"/>
      <c r="DR25" s="1080"/>
      <c r="DS25" s="1080"/>
      <c r="DT25" s="1080"/>
      <c r="DU25" s="1080"/>
      <c r="DV25" s="1080"/>
      <c r="DW25" s="1080"/>
      <c r="DX25" s="1080"/>
      <c r="DY25" s="1080"/>
      <c r="DZ25" s="1080"/>
      <c r="EA25" s="1080"/>
      <c r="EB25" s="1080"/>
      <c r="EC25" s="1080"/>
      <c r="ED25" s="1080"/>
      <c r="EE25" s="1080"/>
      <c r="EF25" s="1080"/>
      <c r="EG25" s="1080"/>
      <c r="EH25" s="1080"/>
      <c r="EI25" s="1080"/>
      <c r="EJ25" s="1080"/>
      <c r="EK25" s="1080"/>
      <c r="EL25" s="1080"/>
      <c r="EM25" s="1080"/>
      <c r="EN25" s="1080"/>
      <c r="EO25" s="1080"/>
      <c r="EP25" s="1080"/>
      <c r="EQ25" s="1080"/>
      <c r="ER25" s="1080"/>
      <c r="ES25" s="1080"/>
      <c r="ET25" s="1080"/>
      <c r="EU25" s="1080"/>
      <c r="EV25" s="1080"/>
      <c r="EW25" s="1080"/>
      <c r="EX25" s="1080"/>
      <c r="EY25" s="1080"/>
      <c r="EZ25" s="1080"/>
      <c r="FA25" s="1080"/>
      <c r="FB25" s="1080"/>
      <c r="FC25" s="1080"/>
      <c r="FD25" s="1080"/>
      <c r="FE25" s="1080"/>
      <c r="FF25" s="1080"/>
      <c r="FG25" s="1080"/>
      <c r="FH25" s="1080"/>
      <c r="FI25" s="1080"/>
      <c r="FJ25" s="1080"/>
      <c r="FK25" s="1080"/>
      <c r="FL25" s="1080"/>
      <c r="FM25" s="1080"/>
      <c r="FN25" s="1080"/>
      <c r="FO25" s="1080"/>
      <c r="FP25" s="1080"/>
      <c r="FQ25" s="1080"/>
      <c r="FR25" s="1080"/>
      <c r="FS25" s="1080"/>
      <c r="FT25" s="1080"/>
      <c r="FU25" s="1080"/>
      <c r="FV25" s="1080"/>
      <c r="FW25" s="1080"/>
      <c r="FX25" s="1080"/>
      <c r="FY25" s="1080"/>
      <c r="FZ25" s="1080"/>
      <c r="GA25" s="1080"/>
      <c r="GB25" s="1080"/>
      <c r="GC25" s="1080"/>
      <c r="GD25" s="1080"/>
      <c r="GE25" s="1080"/>
      <c r="GF25" s="1080"/>
      <c r="GG25" s="1080"/>
      <c r="GH25" s="1080"/>
      <c r="GI25" s="1080"/>
      <c r="GJ25" s="1080"/>
      <c r="GK25" s="1080"/>
      <c r="GL25" s="1080"/>
      <c r="GM25" s="1080"/>
      <c r="GN25" s="1080"/>
      <c r="GO25" s="1080"/>
      <c r="GP25" s="1080"/>
      <c r="GQ25" s="1080"/>
      <c r="GR25" s="1080"/>
      <c r="GS25" s="1080"/>
      <c r="GT25" s="1080"/>
      <c r="GU25" s="1080"/>
      <c r="GV25" s="1080"/>
      <c r="GW25" s="1080"/>
      <c r="GX25" s="1080"/>
      <c r="GY25" s="1080"/>
      <c r="GZ25" s="1080"/>
      <c r="HA25" s="1080"/>
      <c r="HB25" s="1080"/>
      <c r="HC25" s="1080"/>
      <c r="HD25" s="1080"/>
      <c r="HE25" s="1080"/>
      <c r="HF25" s="1080"/>
      <c r="HG25" s="1080"/>
      <c r="HH25" s="1080"/>
      <c r="HI25" s="1080"/>
      <c r="HJ25" s="1080"/>
      <c r="HK25" s="1080"/>
      <c r="HL25" s="1080"/>
      <c r="HM25" s="1080"/>
      <c r="HN25" s="1080"/>
      <c r="HO25" s="1080"/>
      <c r="HP25" s="1080"/>
      <c r="HQ25" s="1080"/>
      <c r="HR25" s="1080"/>
      <c r="HS25" s="1080"/>
      <c r="HT25" s="1080"/>
      <c r="HU25" s="1080"/>
      <c r="HV25" s="1080"/>
      <c r="HW25" s="1080"/>
      <c r="HX25" s="1080"/>
      <c r="HY25" s="1080"/>
      <c r="HZ25" s="1080"/>
      <c r="IA25" s="1080"/>
      <c r="IB25" s="1080"/>
      <c r="IC25" s="1080"/>
      <c r="ID25" s="1080"/>
      <c r="IE25" s="1080"/>
      <c r="IF25" s="1080"/>
      <c r="IG25" s="1080"/>
      <c r="IH25" s="1080"/>
      <c r="II25" s="1080"/>
      <c r="IJ25" s="1080"/>
      <c r="IK25" s="1080"/>
      <c r="IL25" s="1080"/>
      <c r="IM25" s="1080"/>
      <c r="IN25" s="1080"/>
      <c r="IO25" s="1080"/>
      <c r="IP25" s="1080"/>
      <c r="IQ25" s="1080"/>
      <c r="IR25" s="1080"/>
      <c r="IS25" s="1080"/>
      <c r="IT25" s="1080"/>
      <c r="IU25" s="1080"/>
      <c r="IV25" s="1080"/>
      <c r="IW25" s="1080"/>
      <c r="IX25" s="1080"/>
      <c r="IY25" s="1080"/>
      <c r="IZ25" s="1080"/>
      <c r="JA25" s="1080"/>
      <c r="JB25" s="1080"/>
      <c r="JC25" s="1080"/>
      <c r="JD25" s="1080"/>
      <c r="JE25" s="1080"/>
      <c r="JF25" s="1080"/>
      <c r="JG25" s="1080"/>
      <c r="JH25" s="1080"/>
      <c r="JI25" s="1080"/>
      <c r="JJ25" s="1080"/>
      <c r="JK25" s="1080"/>
      <c r="JL25" s="1080"/>
      <c r="JM25" s="1080"/>
      <c r="JN25" s="1080"/>
      <c r="JO25" s="1080"/>
      <c r="JP25" s="1080"/>
      <c r="JQ25" s="1080"/>
      <c r="JR25" s="1080"/>
      <c r="JS25" s="1080"/>
      <c r="JT25" s="1080"/>
      <c r="JU25" s="1080"/>
      <c r="JV25" s="1080"/>
      <c r="JW25" s="1080"/>
      <c r="JX25" s="1080"/>
      <c r="JY25" s="1080"/>
      <c r="JZ25" s="1080"/>
      <c r="KA25" s="1080"/>
      <c r="KB25" s="1080"/>
      <c r="KC25" s="1080"/>
      <c r="KD25" s="1080"/>
      <c r="KE25" s="1080"/>
      <c r="KF25" s="1080"/>
      <c r="KG25" s="1080"/>
      <c r="KH25" s="1080"/>
      <c r="KI25" s="1080"/>
      <c r="KJ25" s="1080"/>
      <c r="KK25" s="1080"/>
      <c r="KL25" s="1080"/>
      <c r="KM25" s="1080"/>
      <c r="KN25" s="1080"/>
      <c r="KO25" s="1080"/>
      <c r="KP25" s="1080"/>
      <c r="KQ25" s="1080"/>
      <c r="KR25" s="1080"/>
      <c r="KS25" s="1080"/>
      <c r="KT25" s="1080"/>
      <c r="KU25" s="1080"/>
      <c r="KV25" s="1080"/>
      <c r="KW25" s="1080"/>
      <c r="KX25" s="1080"/>
      <c r="KY25" s="1080"/>
      <c r="KZ25" s="1080"/>
      <c r="LA25" s="1080"/>
      <c r="LB25" s="1080"/>
      <c r="LC25" s="1080"/>
      <c r="LD25" s="1080"/>
      <c r="LE25" s="1080"/>
    </row>
    <row r="26" spans="1:319" ht="12.75">
      <c r="B26" s="929" t="s">
        <v>1303</v>
      </c>
      <c r="C26" s="602"/>
      <c r="D26" s="524"/>
      <c r="E26" s="524"/>
      <c r="F26" s="524"/>
      <c r="G26" s="524"/>
      <c r="H26" s="602"/>
      <c r="I26" s="603"/>
      <c r="J26" s="604"/>
      <c r="K26" s="602"/>
      <c r="L26" s="602"/>
      <c r="M26" s="602"/>
      <c r="N26" s="602"/>
      <c r="O26" s="602"/>
      <c r="P26" s="602"/>
      <c r="Q26" s="602"/>
      <c r="R26" s="602"/>
      <c r="S26" s="602"/>
      <c r="T26" s="602"/>
      <c r="U26" s="602"/>
      <c r="V26" s="602"/>
      <c r="W26" s="602"/>
      <c r="X26" s="602"/>
      <c r="Y26" s="602"/>
      <c r="Z26" s="602"/>
      <c r="AA26" s="602"/>
      <c r="AB26" s="602"/>
      <c r="AC26" s="602"/>
      <c r="AD26" s="602"/>
      <c r="AE26" s="602"/>
      <c r="AF26" s="602"/>
      <c r="AG26" s="602"/>
      <c r="AH26" s="602"/>
      <c r="AI26" s="602"/>
      <c r="AJ26" s="602"/>
      <c r="AK26" s="602"/>
      <c r="AL26" s="602"/>
      <c r="AM26" s="602"/>
      <c r="AN26" s="602"/>
      <c r="AO26" s="602"/>
      <c r="AP26" s="602"/>
      <c r="AQ26" s="602"/>
      <c r="AR26" s="602"/>
      <c r="AS26" s="602"/>
      <c r="AT26" s="602"/>
      <c r="AU26" s="602"/>
      <c r="AV26" s="602"/>
      <c r="AW26" s="602"/>
      <c r="AX26" s="602"/>
      <c r="AY26" s="602"/>
      <c r="AZ26" s="602"/>
      <c r="BA26" s="602"/>
      <c r="BB26" s="602"/>
      <c r="BC26" s="602"/>
      <c r="BD26" s="602"/>
      <c r="BE26" s="602"/>
      <c r="BF26" s="602"/>
      <c r="BG26" s="602"/>
      <c r="BH26" s="602"/>
      <c r="BI26" s="602"/>
      <c r="BJ26" s="602"/>
      <c r="BK26" s="602"/>
      <c r="BL26" s="602"/>
      <c r="BM26" s="602"/>
      <c r="BN26" s="602"/>
      <c r="BO26" s="602"/>
      <c r="BP26" s="602"/>
      <c r="BQ26" s="602"/>
      <c r="BR26" s="602"/>
      <c r="BS26" s="602"/>
      <c r="BT26" s="602"/>
      <c r="BU26" s="602"/>
      <c r="BV26" s="602"/>
      <c r="BW26" s="602"/>
      <c r="BX26" s="602"/>
      <c r="BY26" s="602"/>
      <c r="BZ26" s="602"/>
      <c r="CA26" s="602"/>
      <c r="CB26" s="602"/>
      <c r="CC26" s="602"/>
      <c r="CD26" s="602"/>
      <c r="CE26" s="602"/>
      <c r="CF26" s="602"/>
      <c r="CG26" s="602"/>
      <c r="CH26" s="602"/>
      <c r="CI26" s="602"/>
      <c r="CJ26" s="602"/>
      <c r="CK26" s="602"/>
      <c r="CL26" s="602"/>
      <c r="CM26" s="602"/>
      <c r="CN26" s="602"/>
      <c r="CO26" s="602"/>
      <c r="CP26" s="602"/>
      <c r="CQ26" s="602"/>
      <c r="CR26" s="602"/>
      <c r="CS26" s="602"/>
      <c r="CT26" s="602"/>
      <c r="CU26" s="602"/>
      <c r="CV26" s="602"/>
      <c r="CW26" s="602"/>
      <c r="CX26" s="602"/>
      <c r="CY26" s="602"/>
      <c r="CZ26" s="602"/>
      <c r="DA26" s="602"/>
      <c r="DB26" s="602"/>
      <c r="DC26" s="602"/>
      <c r="DD26" s="602"/>
      <c r="DE26" s="602"/>
      <c r="DF26" s="602"/>
      <c r="DG26" s="602"/>
      <c r="DH26" s="602"/>
      <c r="DI26" s="602"/>
      <c r="DJ26" s="602"/>
      <c r="DK26" s="602"/>
      <c r="DL26" s="602"/>
      <c r="DM26" s="602"/>
      <c r="DN26" s="602"/>
      <c r="DO26" s="602"/>
      <c r="DP26" s="602"/>
      <c r="DQ26" s="602"/>
      <c r="DR26" s="602"/>
      <c r="DS26" s="602"/>
      <c r="DT26" s="602"/>
      <c r="DU26" s="602"/>
      <c r="DV26" s="602"/>
      <c r="DW26" s="602"/>
      <c r="DX26" s="602"/>
      <c r="DY26" s="602"/>
      <c r="DZ26" s="602"/>
      <c r="EA26" s="602"/>
      <c r="EB26" s="602"/>
      <c r="EC26" s="602"/>
      <c r="ED26" s="602"/>
      <c r="EE26" s="602"/>
      <c r="EF26" s="602"/>
      <c r="EG26" s="602"/>
      <c r="EH26" s="602"/>
      <c r="EI26" s="602"/>
      <c r="EJ26" s="602"/>
      <c r="EK26" s="602"/>
      <c r="EL26" s="602"/>
      <c r="EM26" s="602"/>
      <c r="EN26" s="602"/>
      <c r="EO26" s="602"/>
      <c r="EP26" s="602"/>
      <c r="EQ26" s="602"/>
      <c r="ER26" s="602"/>
      <c r="ES26" s="602"/>
      <c r="ET26" s="602"/>
      <c r="EU26" s="602"/>
      <c r="EV26" s="602"/>
      <c r="EW26" s="602"/>
      <c r="EX26" s="602"/>
      <c r="EY26" s="602"/>
      <c r="EZ26" s="602"/>
      <c r="FA26" s="602"/>
      <c r="FB26" s="602"/>
      <c r="FC26" s="602"/>
      <c r="FD26" s="602"/>
      <c r="FE26" s="602"/>
      <c r="FF26" s="602"/>
      <c r="FG26" s="602"/>
      <c r="FH26" s="602"/>
      <c r="FI26" s="602"/>
      <c r="FJ26" s="602"/>
      <c r="FK26" s="602"/>
      <c r="FL26" s="602"/>
      <c r="FM26" s="602"/>
      <c r="FN26" s="602"/>
      <c r="FO26" s="602"/>
      <c r="FP26" s="602"/>
      <c r="FQ26" s="602"/>
      <c r="FR26" s="602"/>
      <c r="FS26" s="602"/>
      <c r="FT26" s="602"/>
      <c r="FU26" s="602"/>
      <c r="FV26" s="602"/>
      <c r="FW26" s="602"/>
      <c r="FX26" s="602"/>
      <c r="FY26" s="602"/>
      <c r="FZ26" s="602"/>
      <c r="GA26" s="602"/>
      <c r="GB26" s="602"/>
      <c r="GC26" s="602"/>
      <c r="GD26" s="602"/>
      <c r="GE26" s="602"/>
      <c r="GF26" s="602"/>
      <c r="GG26" s="602"/>
      <c r="GH26" s="602"/>
      <c r="GI26" s="602"/>
      <c r="GJ26" s="602"/>
      <c r="GK26" s="602"/>
      <c r="GL26" s="602"/>
      <c r="GM26" s="602"/>
      <c r="GN26" s="602"/>
      <c r="GO26" s="602"/>
      <c r="GP26" s="602"/>
      <c r="GQ26" s="602"/>
      <c r="GR26" s="602"/>
      <c r="GS26" s="602"/>
      <c r="GT26" s="602"/>
      <c r="GU26" s="602"/>
      <c r="GV26" s="602"/>
      <c r="GW26" s="602"/>
      <c r="GX26" s="602"/>
      <c r="GY26" s="602"/>
      <c r="GZ26" s="602"/>
      <c r="HA26" s="602"/>
      <c r="HB26" s="602"/>
      <c r="HC26" s="602"/>
      <c r="HD26" s="602"/>
      <c r="HE26" s="602"/>
      <c r="HF26" s="602"/>
      <c r="HG26" s="602"/>
      <c r="HH26" s="602"/>
      <c r="HI26" s="602"/>
      <c r="HJ26" s="602"/>
      <c r="HK26" s="602"/>
      <c r="HL26" s="602"/>
      <c r="HM26" s="602"/>
      <c r="HN26" s="602"/>
      <c r="HO26" s="602"/>
      <c r="HP26" s="602"/>
      <c r="HQ26" s="602"/>
      <c r="HR26" s="602"/>
      <c r="HS26" s="602"/>
      <c r="HT26" s="602"/>
      <c r="HU26" s="602"/>
      <c r="HV26" s="602"/>
      <c r="HW26" s="602"/>
      <c r="HX26" s="602"/>
      <c r="HY26" s="602"/>
      <c r="HZ26" s="602"/>
      <c r="IA26" s="602"/>
      <c r="IB26" s="602"/>
      <c r="IC26" s="602"/>
      <c r="ID26" s="602"/>
      <c r="IE26" s="602"/>
      <c r="IF26" s="602"/>
      <c r="IG26" s="602"/>
      <c r="IH26" s="602"/>
      <c r="II26" s="602"/>
      <c r="IJ26" s="602"/>
      <c r="IK26" s="602"/>
      <c r="IL26" s="602"/>
      <c r="IM26" s="602"/>
      <c r="IN26" s="602"/>
      <c r="IO26" s="602"/>
      <c r="IP26" s="602"/>
      <c r="IQ26" s="602"/>
      <c r="IR26" s="602"/>
      <c r="IS26" s="602"/>
      <c r="IT26" s="602"/>
      <c r="IU26" s="602"/>
      <c r="IV26" s="602"/>
      <c r="IW26" s="602"/>
      <c r="IX26" s="602"/>
      <c r="IY26" s="602"/>
      <c r="IZ26" s="602"/>
      <c r="JA26" s="602"/>
      <c r="JB26" s="602"/>
      <c r="JC26" s="602"/>
      <c r="JD26" s="602"/>
      <c r="JE26" s="602"/>
      <c r="JF26" s="602"/>
      <c r="JG26" s="602"/>
      <c r="JH26" s="602"/>
      <c r="JI26" s="602"/>
      <c r="JJ26" s="602"/>
      <c r="JK26" s="602"/>
      <c r="JL26" s="602"/>
      <c r="JM26" s="602"/>
      <c r="JN26" s="602"/>
      <c r="JO26" s="602"/>
      <c r="JP26" s="602"/>
      <c r="JQ26" s="602"/>
      <c r="JR26" s="602"/>
      <c r="JS26" s="602"/>
      <c r="JT26" s="602"/>
      <c r="JU26" s="602"/>
      <c r="JV26" s="602"/>
      <c r="JW26" s="602"/>
      <c r="JX26" s="602"/>
      <c r="JY26" s="602"/>
      <c r="JZ26" s="602"/>
      <c r="KA26" s="602"/>
      <c r="KB26" s="602"/>
      <c r="KC26" s="602"/>
      <c r="KD26" s="602"/>
      <c r="KE26" s="602"/>
      <c r="KF26" s="602"/>
      <c r="KG26" s="602"/>
      <c r="KH26" s="602"/>
      <c r="KI26" s="602"/>
      <c r="KJ26" s="602"/>
      <c r="KK26" s="602"/>
      <c r="KL26" s="602"/>
      <c r="KM26" s="602"/>
      <c r="KN26" s="602"/>
      <c r="KO26" s="602"/>
      <c r="KP26" s="602"/>
      <c r="KQ26" s="602"/>
      <c r="KR26" s="602"/>
      <c r="KS26" s="602"/>
      <c r="KT26" s="602"/>
      <c r="KU26" s="602"/>
      <c r="KV26" s="602"/>
      <c r="KW26" s="602"/>
      <c r="KX26" s="602"/>
      <c r="KY26" s="602"/>
      <c r="KZ26" s="602"/>
      <c r="LA26" s="602"/>
      <c r="LB26" s="602"/>
      <c r="LC26" s="602"/>
      <c r="LD26" s="602"/>
      <c r="LE26" s="602"/>
      <c r="LF26" s="602"/>
      <c r="LG26" s="602"/>
    </row>
    <row r="27" spans="1:319" s="602" customFormat="1" ht="15.95" customHeight="1">
      <c r="B27" s="1448" t="s">
        <v>517</v>
      </c>
      <c r="C27" s="1449" t="s">
        <v>518</v>
      </c>
      <c r="D27" s="1449"/>
      <c r="E27" s="1449"/>
      <c r="F27" s="1449"/>
      <c r="G27" s="1449"/>
      <c r="H27" s="1452" t="s">
        <v>918</v>
      </c>
      <c r="I27" s="1452"/>
      <c r="J27" s="1452"/>
      <c r="K27" s="1452"/>
      <c r="L27" s="1452"/>
      <c r="M27" s="1452"/>
      <c r="N27" s="1452"/>
      <c r="O27" s="1452"/>
      <c r="P27" s="1452"/>
      <c r="Q27" s="1452"/>
      <c r="R27" s="1452"/>
      <c r="S27" s="1452"/>
      <c r="T27" s="1452"/>
      <c r="U27" s="1452"/>
      <c r="V27" s="1452"/>
      <c r="W27" s="1452"/>
      <c r="X27" s="1452"/>
      <c r="Y27" s="1452"/>
      <c r="Z27" s="1452"/>
      <c r="AA27" s="1452"/>
      <c r="AB27" s="1452"/>
      <c r="AC27" s="1452"/>
      <c r="AD27" s="1452"/>
      <c r="AE27" s="1452"/>
      <c r="AF27" s="1452"/>
      <c r="AG27" s="1452"/>
      <c r="AH27" s="1452"/>
      <c r="AI27" s="1452"/>
      <c r="AJ27" s="1452"/>
      <c r="AK27" s="1452"/>
      <c r="AL27" s="1452"/>
      <c r="AM27" s="1452"/>
      <c r="AN27" s="1452"/>
      <c r="AO27" s="1452"/>
      <c r="AP27" s="1452"/>
      <c r="AQ27" s="1452"/>
      <c r="AR27" s="1452"/>
      <c r="AS27" s="1452"/>
      <c r="AT27" s="1452"/>
      <c r="AU27" s="1452"/>
      <c r="AV27" s="1452"/>
      <c r="AW27" s="1452"/>
      <c r="AX27" s="1452"/>
      <c r="AY27" s="1452"/>
      <c r="AZ27" s="1452"/>
      <c r="BA27" s="1452"/>
      <c r="BB27" s="1452"/>
      <c r="BC27" s="1452"/>
      <c r="BD27" s="1452"/>
      <c r="BE27" s="1452"/>
      <c r="BF27" s="1452"/>
      <c r="BG27" s="1452"/>
      <c r="BH27" s="1452"/>
      <c r="BI27" s="1452"/>
      <c r="BJ27" s="1452"/>
      <c r="BK27" s="1452"/>
      <c r="BL27" s="1452"/>
      <c r="BM27" s="1452"/>
      <c r="BN27" s="1452"/>
      <c r="BO27" s="1452"/>
      <c r="BP27" s="1452"/>
      <c r="BQ27" s="1452"/>
      <c r="BR27" s="1452"/>
      <c r="BS27" s="1452"/>
      <c r="BT27" s="1452"/>
      <c r="BU27" s="1452"/>
      <c r="BV27" s="1452"/>
      <c r="BW27" s="1452"/>
      <c r="BX27" s="1452"/>
      <c r="BY27" s="1452"/>
      <c r="BZ27" s="1452"/>
      <c r="CA27" s="1452"/>
      <c r="CB27" s="1452"/>
      <c r="CC27" s="1452"/>
      <c r="CD27" s="1452"/>
      <c r="CE27" s="1452"/>
      <c r="CF27" s="1452"/>
      <c r="CG27" s="1452"/>
      <c r="CH27" s="1452"/>
      <c r="CI27" s="1452"/>
      <c r="CJ27" s="1452"/>
      <c r="CK27" s="1452"/>
      <c r="CL27" s="1452"/>
      <c r="CM27" s="1452"/>
      <c r="CN27" s="1452"/>
      <c r="CO27" s="1452"/>
      <c r="CP27" s="1452"/>
      <c r="CQ27" s="1452"/>
      <c r="CR27" s="1452"/>
      <c r="CS27" s="1452"/>
      <c r="CT27" s="1452"/>
      <c r="CU27" s="1452"/>
      <c r="CV27" s="1452"/>
      <c r="CW27" s="1452"/>
      <c r="CX27" s="1452"/>
      <c r="CY27" s="1452"/>
      <c r="CZ27" s="1452"/>
      <c r="DA27" s="1452"/>
      <c r="DB27" s="1452"/>
      <c r="DC27" s="1452"/>
      <c r="DD27" s="1452"/>
      <c r="DE27" s="1452"/>
      <c r="DF27" s="1452"/>
      <c r="DG27" s="1452"/>
      <c r="DH27" s="1452"/>
      <c r="DI27" s="1452"/>
      <c r="DJ27" s="1452"/>
      <c r="DK27" s="1452"/>
      <c r="DL27" s="1452"/>
      <c r="DM27" s="1452"/>
      <c r="DN27" s="1452"/>
      <c r="DO27" s="1452"/>
      <c r="DP27" s="1452"/>
      <c r="DQ27" s="1452"/>
      <c r="DR27" s="1452"/>
      <c r="DS27" s="1452"/>
      <c r="DT27" s="1452"/>
      <c r="DU27" s="1452"/>
      <c r="DV27" s="1452"/>
      <c r="DW27" s="1452"/>
      <c r="DX27" s="1452"/>
      <c r="DY27" s="1452"/>
      <c r="DZ27" s="1452"/>
      <c r="EA27" s="1452"/>
      <c r="EB27" s="1452"/>
      <c r="EC27" s="1452"/>
      <c r="ED27" s="1452"/>
      <c r="EE27" s="1452"/>
      <c r="EF27" s="1452"/>
      <c r="EG27" s="1452"/>
      <c r="EH27" s="1452"/>
      <c r="EI27" s="1452"/>
      <c r="EJ27" s="1452"/>
      <c r="EK27" s="1452"/>
      <c r="EL27" s="1452"/>
      <c r="EM27" s="1452"/>
      <c r="EN27" s="1452"/>
      <c r="EO27" s="1452"/>
      <c r="EP27" s="1452"/>
      <c r="EQ27" s="1452"/>
      <c r="ER27" s="1452"/>
      <c r="ES27" s="1452"/>
      <c r="ET27" s="1452"/>
      <c r="EU27" s="1452"/>
      <c r="EV27" s="1452"/>
      <c r="EW27" s="1452"/>
      <c r="EX27" s="1452"/>
      <c r="EY27" s="1452"/>
      <c r="EZ27" s="1452"/>
      <c r="FA27" s="1452"/>
      <c r="FB27" s="1452"/>
      <c r="FC27" s="1452"/>
      <c r="FD27" s="1452"/>
      <c r="FE27" s="1452"/>
      <c r="FF27" s="1452"/>
      <c r="FG27" s="1452"/>
      <c r="FH27" s="1452"/>
      <c r="FI27" s="1452"/>
      <c r="FJ27" s="1452"/>
      <c r="FK27" s="1452"/>
      <c r="FL27" s="1452"/>
      <c r="FM27" s="1452"/>
      <c r="FN27" s="1452"/>
      <c r="FO27" s="1452"/>
      <c r="FP27" s="1452"/>
      <c r="FQ27" s="1452"/>
      <c r="FR27" s="1452"/>
      <c r="FS27" s="1452"/>
      <c r="FT27" s="1452"/>
      <c r="FU27" s="1452"/>
      <c r="FV27" s="1452"/>
      <c r="FW27" s="1452"/>
      <c r="FX27" s="1452"/>
      <c r="FY27" s="1452"/>
      <c r="FZ27" s="1452"/>
      <c r="GA27" s="1452"/>
      <c r="GB27" s="1452"/>
      <c r="GC27" s="1452"/>
      <c r="GD27" s="1452"/>
      <c r="GE27" s="1452"/>
      <c r="GF27" s="1452"/>
      <c r="GG27" s="1452"/>
      <c r="GH27" s="1452"/>
      <c r="GI27" s="1452"/>
      <c r="GJ27" s="1452"/>
      <c r="GK27" s="1452"/>
      <c r="GL27" s="1452"/>
      <c r="GM27" s="1452"/>
      <c r="GN27" s="1452"/>
      <c r="GO27" s="1452"/>
      <c r="GP27" s="1452"/>
      <c r="GQ27" s="1452"/>
      <c r="GR27" s="1452"/>
      <c r="GS27" s="1452"/>
      <c r="GT27" s="1452"/>
      <c r="GU27" s="1452"/>
      <c r="GV27" s="1452"/>
      <c r="GW27" s="1452"/>
      <c r="GX27" s="1452"/>
      <c r="GY27" s="1452"/>
      <c r="GZ27" s="1452"/>
      <c r="HA27" s="1452"/>
      <c r="HB27" s="1452"/>
      <c r="HC27" s="1452"/>
      <c r="HD27" s="1452"/>
      <c r="HE27" s="1452"/>
      <c r="HF27" s="1452"/>
      <c r="HG27" s="1452"/>
      <c r="HH27" s="1452"/>
      <c r="HI27" s="1452"/>
      <c r="HJ27" s="1452"/>
      <c r="HK27" s="1452"/>
      <c r="HL27" s="1452"/>
      <c r="HM27" s="1452"/>
      <c r="HN27" s="1452"/>
      <c r="HO27" s="1452"/>
      <c r="HP27" s="1452"/>
      <c r="HQ27" s="1452"/>
      <c r="HR27" s="1452"/>
      <c r="HS27" s="1452"/>
      <c r="HT27" s="1452"/>
      <c r="HU27" s="1452"/>
      <c r="HV27" s="1452"/>
      <c r="HW27" s="1452"/>
      <c r="HX27" s="1452"/>
      <c r="HY27" s="1452"/>
      <c r="HZ27" s="1452"/>
      <c r="IA27" s="1452"/>
      <c r="IB27" s="1452"/>
      <c r="IC27" s="1452"/>
      <c r="ID27" s="1452"/>
      <c r="IE27" s="1452"/>
      <c r="IF27" s="1452"/>
      <c r="IG27" s="1452"/>
      <c r="IH27" s="1452"/>
      <c r="II27" s="1452"/>
      <c r="IJ27" s="1452"/>
      <c r="IK27" s="1452"/>
      <c r="IL27" s="1452"/>
      <c r="IM27" s="1452"/>
      <c r="IN27" s="1452"/>
      <c r="IO27" s="1452"/>
      <c r="IP27" s="1452"/>
      <c r="IQ27" s="1452"/>
      <c r="IR27" s="1452"/>
      <c r="IS27" s="1452"/>
      <c r="IT27" s="1452"/>
      <c r="IU27" s="1452"/>
      <c r="IV27" s="1452"/>
      <c r="IW27" s="1452"/>
      <c r="IX27" s="1452"/>
      <c r="IY27" s="1452"/>
      <c r="IZ27" s="1452"/>
      <c r="JA27" s="1452"/>
      <c r="JB27" s="1452"/>
      <c r="JC27" s="1452"/>
      <c r="JD27" s="1452"/>
      <c r="JE27" s="1452"/>
      <c r="JF27" s="1452"/>
      <c r="JG27" s="1452"/>
      <c r="JH27" s="1452"/>
      <c r="JI27" s="1452"/>
      <c r="JJ27" s="1452"/>
      <c r="JK27" s="1452"/>
      <c r="JL27" s="1452"/>
      <c r="JM27" s="1452"/>
      <c r="JN27" s="1452"/>
      <c r="JO27" s="1452"/>
      <c r="JP27" s="1452"/>
      <c r="JQ27" s="1452"/>
      <c r="JR27" s="1452"/>
      <c r="JS27" s="1452"/>
      <c r="JT27" s="1452"/>
      <c r="JU27" s="1452"/>
      <c r="JV27" s="1452"/>
      <c r="JW27" s="1452"/>
      <c r="JX27" s="1452"/>
      <c r="JY27" s="1452"/>
      <c r="JZ27" s="1452"/>
      <c r="KA27" s="1452"/>
      <c r="KB27" s="1452"/>
      <c r="KC27" s="1452"/>
      <c r="KD27" s="1452"/>
      <c r="KE27" s="1452"/>
      <c r="KF27" s="1452"/>
      <c r="KG27" s="1452"/>
      <c r="KH27" s="1452"/>
      <c r="KI27" s="1452"/>
      <c r="KJ27" s="1452"/>
      <c r="KK27" s="1452"/>
      <c r="KL27" s="1452"/>
      <c r="KM27" s="1452"/>
      <c r="KN27" s="1452"/>
      <c r="KO27" s="1452"/>
      <c r="KP27" s="1452"/>
      <c r="KQ27" s="1452"/>
      <c r="KR27" s="1452"/>
      <c r="KS27" s="1452"/>
      <c r="KT27" s="1452"/>
      <c r="KU27" s="1452"/>
      <c r="KV27" s="1452"/>
      <c r="KW27" s="1452"/>
      <c r="KX27" s="1452"/>
      <c r="KY27" s="1452"/>
      <c r="KZ27" s="1452"/>
      <c r="LA27" s="1452"/>
      <c r="LB27" s="1452"/>
      <c r="LC27" s="1452"/>
      <c r="LD27" s="1452"/>
      <c r="LE27" s="1452"/>
      <c r="LF27" s="1345" t="s">
        <v>1116</v>
      </c>
    </row>
    <row r="28" spans="1:319" s="808" customFormat="1" ht="50.1" customHeight="1">
      <c r="A28" s="602"/>
      <c r="B28" s="1448"/>
      <c r="C28" s="1449"/>
      <c r="D28" s="1449"/>
      <c r="E28" s="1449"/>
      <c r="F28" s="1449"/>
      <c r="G28" s="1449"/>
      <c r="H28" s="955" t="s">
        <v>665</v>
      </c>
      <c r="I28" s="955" t="s">
        <v>666</v>
      </c>
      <c r="J28" s="955" t="s">
        <v>667</v>
      </c>
      <c r="K28" s="955" t="s">
        <v>668</v>
      </c>
      <c r="L28" s="956" t="s">
        <v>669</v>
      </c>
      <c r="M28" s="956" t="s">
        <v>670</v>
      </c>
      <c r="N28" s="956" t="s">
        <v>671</v>
      </c>
      <c r="O28" s="956" t="s">
        <v>672</v>
      </c>
      <c r="P28" s="956" t="s">
        <v>673</v>
      </c>
      <c r="Q28" s="956" t="s">
        <v>674</v>
      </c>
      <c r="R28" s="956" t="s">
        <v>675</v>
      </c>
      <c r="S28" s="956" t="s">
        <v>676</v>
      </c>
      <c r="T28" s="956" t="s">
        <v>677</v>
      </c>
      <c r="U28" s="956" t="s">
        <v>678</v>
      </c>
      <c r="V28" s="956" t="s">
        <v>679</v>
      </c>
      <c r="W28" s="956" t="s">
        <v>680</v>
      </c>
      <c r="X28" s="956" t="s">
        <v>681</v>
      </c>
      <c r="Y28" s="956" t="s">
        <v>682</v>
      </c>
      <c r="Z28" s="956" t="s">
        <v>683</v>
      </c>
      <c r="AA28" s="956" t="s">
        <v>684</v>
      </c>
      <c r="AB28" s="956" t="s">
        <v>685</v>
      </c>
      <c r="AC28" s="956" t="s">
        <v>686</v>
      </c>
      <c r="AD28" s="956" t="s">
        <v>687</v>
      </c>
      <c r="AE28" s="956" t="s">
        <v>688</v>
      </c>
      <c r="AF28" s="956" t="s">
        <v>689</v>
      </c>
      <c r="AG28" s="956" t="s">
        <v>690</v>
      </c>
      <c r="AH28" s="956" t="s">
        <v>691</v>
      </c>
      <c r="AI28" s="956" t="s">
        <v>692</v>
      </c>
      <c r="AJ28" s="956" t="s">
        <v>693</v>
      </c>
      <c r="AK28" s="956" t="s">
        <v>694</v>
      </c>
      <c r="AL28" s="956" t="s">
        <v>695</v>
      </c>
      <c r="AM28" s="956" t="s">
        <v>696</v>
      </c>
      <c r="AN28" s="956" t="s">
        <v>697</v>
      </c>
      <c r="AO28" s="956" t="s">
        <v>698</v>
      </c>
      <c r="AP28" s="956" t="s">
        <v>699</v>
      </c>
      <c r="AQ28" s="956" t="s">
        <v>700</v>
      </c>
      <c r="AR28" s="956" t="s">
        <v>701</v>
      </c>
      <c r="AS28" s="956" t="s">
        <v>702</v>
      </c>
      <c r="AT28" s="956" t="s">
        <v>703</v>
      </c>
      <c r="AU28" s="956" t="s">
        <v>704</v>
      </c>
      <c r="AV28" s="956" t="s">
        <v>705</v>
      </c>
      <c r="AW28" s="956" t="s">
        <v>706</v>
      </c>
      <c r="AX28" s="956" t="s">
        <v>707</v>
      </c>
      <c r="AY28" s="956" t="s">
        <v>708</v>
      </c>
      <c r="AZ28" s="956" t="s">
        <v>709</v>
      </c>
      <c r="BA28" s="956" t="s">
        <v>710</v>
      </c>
      <c r="BB28" s="956" t="s">
        <v>711</v>
      </c>
      <c r="BC28" s="956" t="s">
        <v>712</v>
      </c>
      <c r="BD28" s="956" t="s">
        <v>713</v>
      </c>
      <c r="BE28" s="956" t="s">
        <v>714</v>
      </c>
      <c r="BF28" s="956" t="s">
        <v>715</v>
      </c>
      <c r="BG28" s="956" t="s">
        <v>716</v>
      </c>
      <c r="BH28" s="956" t="s">
        <v>717</v>
      </c>
      <c r="BI28" s="956" t="s">
        <v>718</v>
      </c>
      <c r="BJ28" s="956" t="s">
        <v>719</v>
      </c>
      <c r="BK28" s="956" t="s">
        <v>720</v>
      </c>
      <c r="BL28" s="956" t="s">
        <v>721</v>
      </c>
      <c r="BM28" s="956" t="s">
        <v>722</v>
      </c>
      <c r="BN28" s="956" t="s">
        <v>723</v>
      </c>
      <c r="BO28" s="956" t="s">
        <v>724</v>
      </c>
      <c r="BP28" s="956" t="s">
        <v>725</v>
      </c>
      <c r="BQ28" s="956" t="s">
        <v>726</v>
      </c>
      <c r="BR28" s="956" t="s">
        <v>727</v>
      </c>
      <c r="BS28" s="956" t="s">
        <v>728</v>
      </c>
      <c r="BT28" s="956" t="s">
        <v>729</v>
      </c>
      <c r="BU28" s="956" t="s">
        <v>730</v>
      </c>
      <c r="BV28" s="956" t="s">
        <v>731</v>
      </c>
      <c r="BW28" s="956" t="s">
        <v>732</v>
      </c>
      <c r="BX28" s="956" t="s">
        <v>733</v>
      </c>
      <c r="BY28" s="956" t="s">
        <v>734</v>
      </c>
      <c r="BZ28" s="956" t="s">
        <v>735</v>
      </c>
      <c r="CA28" s="956" t="s">
        <v>736</v>
      </c>
      <c r="CB28" s="956" t="s">
        <v>737</v>
      </c>
      <c r="CC28" s="956" t="s">
        <v>738</v>
      </c>
      <c r="CD28" s="956" t="s">
        <v>739</v>
      </c>
      <c r="CE28" s="956" t="s">
        <v>740</v>
      </c>
      <c r="CF28" s="956" t="s">
        <v>741</v>
      </c>
      <c r="CG28" s="956" t="s">
        <v>742</v>
      </c>
      <c r="CH28" s="956" t="s">
        <v>743</v>
      </c>
      <c r="CI28" s="956" t="s">
        <v>744</v>
      </c>
      <c r="CJ28" s="956" t="s">
        <v>745</v>
      </c>
      <c r="CK28" s="956" t="s">
        <v>746</v>
      </c>
      <c r="CL28" s="956" t="s">
        <v>747</v>
      </c>
      <c r="CM28" s="956" t="s">
        <v>748</v>
      </c>
      <c r="CN28" s="956" t="s">
        <v>749</v>
      </c>
      <c r="CO28" s="956" t="s">
        <v>750</v>
      </c>
      <c r="CP28" s="956" t="s">
        <v>751</v>
      </c>
      <c r="CQ28" s="956" t="s">
        <v>752</v>
      </c>
      <c r="CR28" s="956" t="s">
        <v>753</v>
      </c>
      <c r="CS28" s="956" t="s">
        <v>754</v>
      </c>
      <c r="CT28" s="956" t="s">
        <v>755</v>
      </c>
      <c r="CU28" s="956" t="s">
        <v>756</v>
      </c>
      <c r="CV28" s="956" t="s">
        <v>757</v>
      </c>
      <c r="CW28" s="956" t="s">
        <v>758</v>
      </c>
      <c r="CX28" s="956" t="s">
        <v>759</v>
      </c>
      <c r="CY28" s="956" t="s">
        <v>760</v>
      </c>
      <c r="CZ28" s="956" t="s">
        <v>761</v>
      </c>
      <c r="DA28" s="956" t="s">
        <v>762</v>
      </c>
      <c r="DB28" s="956" t="s">
        <v>763</v>
      </c>
      <c r="DC28" s="956" t="s">
        <v>764</v>
      </c>
      <c r="DD28" s="956" t="s">
        <v>765</v>
      </c>
      <c r="DE28" s="956" t="s">
        <v>766</v>
      </c>
      <c r="DF28" s="956" t="s">
        <v>767</v>
      </c>
      <c r="DG28" s="956" t="s">
        <v>768</v>
      </c>
      <c r="DH28" s="956" t="s">
        <v>769</v>
      </c>
      <c r="DI28" s="956" t="s">
        <v>770</v>
      </c>
      <c r="DJ28" s="956" t="s">
        <v>771</v>
      </c>
      <c r="DK28" s="956" t="s">
        <v>772</v>
      </c>
      <c r="DL28" s="956" t="s">
        <v>773</v>
      </c>
      <c r="DM28" s="956" t="s">
        <v>774</v>
      </c>
      <c r="DN28" s="956" t="s">
        <v>775</v>
      </c>
      <c r="DO28" s="956" t="s">
        <v>776</v>
      </c>
      <c r="DP28" s="956" t="s">
        <v>777</v>
      </c>
      <c r="DQ28" s="956" t="s">
        <v>778</v>
      </c>
      <c r="DR28" s="956" t="s">
        <v>779</v>
      </c>
      <c r="DS28" s="956" t="s">
        <v>780</v>
      </c>
      <c r="DT28" s="956" t="s">
        <v>781</v>
      </c>
      <c r="DU28" s="956" t="s">
        <v>782</v>
      </c>
      <c r="DV28" s="956" t="s">
        <v>783</v>
      </c>
      <c r="DW28" s="956" t="s">
        <v>784</v>
      </c>
      <c r="DX28" s="956" t="s">
        <v>785</v>
      </c>
      <c r="DY28" s="956" t="s">
        <v>786</v>
      </c>
      <c r="DZ28" s="956" t="s">
        <v>787</v>
      </c>
      <c r="EA28" s="956" t="s">
        <v>788</v>
      </c>
      <c r="EB28" s="956" t="s">
        <v>789</v>
      </c>
      <c r="EC28" s="956" t="s">
        <v>790</v>
      </c>
      <c r="ED28" s="956" t="s">
        <v>791</v>
      </c>
      <c r="EE28" s="956" t="s">
        <v>792</v>
      </c>
      <c r="EF28" s="956" t="s">
        <v>793</v>
      </c>
      <c r="EG28" s="956" t="s">
        <v>794</v>
      </c>
      <c r="EH28" s="956" t="s">
        <v>795</v>
      </c>
      <c r="EI28" s="956" t="s">
        <v>796</v>
      </c>
      <c r="EJ28" s="956" t="s">
        <v>797</v>
      </c>
      <c r="EK28" s="956" t="s">
        <v>798</v>
      </c>
      <c r="EL28" s="956" t="s">
        <v>799</v>
      </c>
      <c r="EM28" s="956" t="s">
        <v>800</v>
      </c>
      <c r="EN28" s="956" t="s">
        <v>801</v>
      </c>
      <c r="EO28" s="956" t="s">
        <v>802</v>
      </c>
      <c r="EP28" s="956" t="s">
        <v>803</v>
      </c>
      <c r="EQ28" s="956" t="s">
        <v>804</v>
      </c>
      <c r="ER28" s="956" t="s">
        <v>805</v>
      </c>
      <c r="ES28" s="956" t="s">
        <v>806</v>
      </c>
      <c r="ET28" s="956" t="s">
        <v>807</v>
      </c>
      <c r="EU28" s="956" t="s">
        <v>808</v>
      </c>
      <c r="EV28" s="956" t="s">
        <v>809</v>
      </c>
      <c r="EW28" s="956" t="s">
        <v>810</v>
      </c>
      <c r="EX28" s="956" t="s">
        <v>811</v>
      </c>
      <c r="EY28" s="956" t="s">
        <v>812</v>
      </c>
      <c r="EZ28" s="956" t="s">
        <v>813</v>
      </c>
      <c r="FA28" s="956" t="s">
        <v>814</v>
      </c>
      <c r="FB28" s="956" t="s">
        <v>815</v>
      </c>
      <c r="FC28" s="956" t="s">
        <v>816</v>
      </c>
      <c r="FD28" s="956" t="s">
        <v>817</v>
      </c>
      <c r="FE28" s="956" t="s">
        <v>818</v>
      </c>
      <c r="FF28" s="956" t="s">
        <v>819</v>
      </c>
      <c r="FG28" s="956" t="s">
        <v>820</v>
      </c>
      <c r="FH28" s="956" t="s">
        <v>821</v>
      </c>
      <c r="FI28" s="956" t="s">
        <v>822</v>
      </c>
      <c r="FJ28" s="956" t="s">
        <v>823</v>
      </c>
      <c r="FK28" s="956" t="s">
        <v>824</v>
      </c>
      <c r="FL28" s="956" t="s">
        <v>825</v>
      </c>
      <c r="FM28" s="956" t="s">
        <v>826</v>
      </c>
      <c r="FN28" s="956" t="s">
        <v>827</v>
      </c>
      <c r="FO28" s="956" t="s">
        <v>828</v>
      </c>
      <c r="FP28" s="956" t="s">
        <v>829</v>
      </c>
      <c r="FQ28" s="956" t="s">
        <v>830</v>
      </c>
      <c r="FR28" s="956" t="s">
        <v>831</v>
      </c>
      <c r="FS28" s="956" t="s">
        <v>832</v>
      </c>
      <c r="FT28" s="956" t="s">
        <v>833</v>
      </c>
      <c r="FU28" s="956" t="s">
        <v>834</v>
      </c>
      <c r="FV28" s="956" t="s">
        <v>835</v>
      </c>
      <c r="FW28" s="956" t="s">
        <v>836</v>
      </c>
      <c r="FX28" s="956" t="s">
        <v>837</v>
      </c>
      <c r="FY28" s="956" t="s">
        <v>838</v>
      </c>
      <c r="FZ28" s="956" t="s">
        <v>839</v>
      </c>
      <c r="GA28" s="956" t="s">
        <v>840</v>
      </c>
      <c r="GB28" s="956" t="s">
        <v>841</v>
      </c>
      <c r="GC28" s="956" t="s">
        <v>842</v>
      </c>
      <c r="GD28" s="956" t="s">
        <v>843</v>
      </c>
      <c r="GE28" s="956" t="s">
        <v>844</v>
      </c>
      <c r="GF28" s="956" t="s">
        <v>845</v>
      </c>
      <c r="GG28" s="956" t="s">
        <v>846</v>
      </c>
      <c r="GH28" s="956" t="s">
        <v>847</v>
      </c>
      <c r="GI28" s="956" t="s">
        <v>848</v>
      </c>
      <c r="GJ28" s="956" t="s">
        <v>849</v>
      </c>
      <c r="GK28" s="956" t="s">
        <v>850</v>
      </c>
      <c r="GL28" s="956" t="s">
        <v>851</v>
      </c>
      <c r="GM28" s="956" t="s">
        <v>852</v>
      </c>
      <c r="GN28" s="956" t="s">
        <v>853</v>
      </c>
      <c r="GO28" s="956" t="s">
        <v>854</v>
      </c>
      <c r="GP28" s="956" t="s">
        <v>855</v>
      </c>
      <c r="GQ28" s="956" t="s">
        <v>856</v>
      </c>
      <c r="GR28" s="956" t="s">
        <v>857</v>
      </c>
      <c r="GS28" s="956" t="s">
        <v>858</v>
      </c>
      <c r="GT28" s="956" t="s">
        <v>859</v>
      </c>
      <c r="GU28" s="956" t="s">
        <v>860</v>
      </c>
      <c r="GV28" s="956" t="s">
        <v>861</v>
      </c>
      <c r="GW28" s="956" t="s">
        <v>862</v>
      </c>
      <c r="GX28" s="956" t="s">
        <v>863</v>
      </c>
      <c r="GY28" s="956" t="s">
        <v>864</v>
      </c>
      <c r="GZ28" s="956" t="s">
        <v>865</v>
      </c>
      <c r="HA28" s="956" t="s">
        <v>866</v>
      </c>
      <c r="HB28" s="956" t="s">
        <v>867</v>
      </c>
      <c r="HC28" s="956" t="s">
        <v>868</v>
      </c>
      <c r="HD28" s="956" t="s">
        <v>869</v>
      </c>
      <c r="HE28" s="956" t="s">
        <v>870</v>
      </c>
      <c r="HF28" s="956" t="s">
        <v>871</v>
      </c>
      <c r="HG28" s="956" t="s">
        <v>872</v>
      </c>
      <c r="HH28" s="956" t="s">
        <v>873</v>
      </c>
      <c r="HI28" s="956" t="s">
        <v>874</v>
      </c>
      <c r="HJ28" s="956" t="s">
        <v>875</v>
      </c>
      <c r="HK28" s="956" t="s">
        <v>876</v>
      </c>
      <c r="HL28" s="956" t="s">
        <v>877</v>
      </c>
      <c r="HM28" s="956" t="s">
        <v>878</v>
      </c>
      <c r="HN28" s="956" t="s">
        <v>879</v>
      </c>
      <c r="HO28" s="956" t="s">
        <v>880</v>
      </c>
      <c r="HP28" s="956" t="s">
        <v>881</v>
      </c>
      <c r="HQ28" s="956" t="s">
        <v>882</v>
      </c>
      <c r="HR28" s="956" t="s">
        <v>883</v>
      </c>
      <c r="HS28" s="956" t="s">
        <v>884</v>
      </c>
      <c r="HT28" s="956" t="s">
        <v>885</v>
      </c>
      <c r="HU28" s="956" t="s">
        <v>886</v>
      </c>
      <c r="HV28" s="956" t="s">
        <v>887</v>
      </c>
      <c r="HW28" s="956" t="s">
        <v>888</v>
      </c>
      <c r="HX28" s="956" t="s">
        <v>889</v>
      </c>
      <c r="HY28" s="956" t="s">
        <v>890</v>
      </c>
      <c r="HZ28" s="956" t="s">
        <v>891</v>
      </c>
      <c r="IA28" s="956" t="s">
        <v>892</v>
      </c>
      <c r="IB28" s="956" t="s">
        <v>893</v>
      </c>
      <c r="IC28" s="956" t="s">
        <v>894</v>
      </c>
      <c r="ID28" s="956" t="s">
        <v>895</v>
      </c>
      <c r="IE28" s="956" t="s">
        <v>896</v>
      </c>
      <c r="IF28" s="956" t="s">
        <v>897</v>
      </c>
      <c r="IG28" s="956" t="s">
        <v>898</v>
      </c>
      <c r="IH28" s="956" t="s">
        <v>899</v>
      </c>
      <c r="II28" s="956" t="s">
        <v>900</v>
      </c>
      <c r="IJ28" s="956" t="s">
        <v>901</v>
      </c>
      <c r="IK28" s="956" t="s">
        <v>902</v>
      </c>
      <c r="IL28" s="956" t="s">
        <v>903</v>
      </c>
      <c r="IM28" s="956" t="s">
        <v>904</v>
      </c>
      <c r="IN28" s="956" t="s">
        <v>905</v>
      </c>
      <c r="IO28" s="956" t="s">
        <v>906</v>
      </c>
      <c r="IP28" s="956" t="s">
        <v>907</v>
      </c>
      <c r="IQ28" s="956" t="s">
        <v>908</v>
      </c>
      <c r="IR28" s="956" t="s">
        <v>909</v>
      </c>
      <c r="IS28" s="956" t="s">
        <v>910</v>
      </c>
      <c r="IT28" s="956" t="s">
        <v>911</v>
      </c>
      <c r="IU28" s="956" t="s">
        <v>1313</v>
      </c>
      <c r="IV28" s="956" t="s">
        <v>1314</v>
      </c>
      <c r="IW28" s="956" t="s">
        <v>1315</v>
      </c>
      <c r="IX28" s="956" t="s">
        <v>1316</v>
      </c>
      <c r="IY28" s="956" t="s">
        <v>1317</v>
      </c>
      <c r="IZ28" s="956" t="s">
        <v>1318</v>
      </c>
      <c r="JA28" s="956" t="s">
        <v>1319</v>
      </c>
      <c r="JB28" s="956" t="s">
        <v>1320</v>
      </c>
      <c r="JC28" s="956" t="s">
        <v>1321</v>
      </c>
      <c r="JD28" s="956" t="s">
        <v>1322</v>
      </c>
      <c r="JE28" s="956" t="s">
        <v>1323</v>
      </c>
      <c r="JF28" s="956" t="s">
        <v>1324</v>
      </c>
      <c r="JG28" s="956" t="s">
        <v>1325</v>
      </c>
      <c r="JH28" s="956" t="s">
        <v>1326</v>
      </c>
      <c r="JI28" s="956" t="s">
        <v>1327</v>
      </c>
      <c r="JJ28" s="956" t="s">
        <v>1328</v>
      </c>
      <c r="JK28" s="956" t="s">
        <v>1329</v>
      </c>
      <c r="JL28" s="956" t="s">
        <v>1330</v>
      </c>
      <c r="JM28" s="956" t="s">
        <v>1331</v>
      </c>
      <c r="JN28" s="956" t="s">
        <v>1332</v>
      </c>
      <c r="JO28" s="956" t="s">
        <v>1333</v>
      </c>
      <c r="JP28" s="956" t="s">
        <v>1334</v>
      </c>
      <c r="JQ28" s="956" t="s">
        <v>1335</v>
      </c>
      <c r="JR28" s="956" t="s">
        <v>1336</v>
      </c>
      <c r="JS28" s="956" t="s">
        <v>1337</v>
      </c>
      <c r="JT28" s="956" t="s">
        <v>1338</v>
      </c>
      <c r="JU28" s="956" t="s">
        <v>1339</v>
      </c>
      <c r="JV28" s="956" t="s">
        <v>1340</v>
      </c>
      <c r="JW28" s="956" t="s">
        <v>1341</v>
      </c>
      <c r="JX28" s="956" t="s">
        <v>1342</v>
      </c>
      <c r="JY28" s="956" t="s">
        <v>1343</v>
      </c>
      <c r="JZ28" s="956" t="s">
        <v>1344</v>
      </c>
      <c r="KA28" s="956" t="s">
        <v>1345</v>
      </c>
      <c r="KB28" s="956" t="s">
        <v>1346</v>
      </c>
      <c r="KC28" s="956" t="s">
        <v>1347</v>
      </c>
      <c r="KD28" s="956" t="s">
        <v>1348</v>
      </c>
      <c r="KE28" s="956" t="s">
        <v>1349</v>
      </c>
      <c r="KF28" s="956" t="s">
        <v>1350</v>
      </c>
      <c r="KG28" s="956" t="s">
        <v>1351</v>
      </c>
      <c r="KH28" s="956" t="s">
        <v>1352</v>
      </c>
      <c r="KI28" s="956" t="s">
        <v>1353</v>
      </c>
      <c r="KJ28" s="956" t="s">
        <v>1354</v>
      </c>
      <c r="KK28" s="956" t="s">
        <v>1355</v>
      </c>
      <c r="KL28" s="956" t="s">
        <v>1356</v>
      </c>
      <c r="KM28" s="956" t="s">
        <v>1357</v>
      </c>
      <c r="KN28" s="956" t="s">
        <v>1358</v>
      </c>
      <c r="KO28" s="956" t="s">
        <v>1359</v>
      </c>
      <c r="KP28" s="956" t="s">
        <v>1360</v>
      </c>
      <c r="KQ28" s="956" t="s">
        <v>1361</v>
      </c>
      <c r="KR28" s="956" t="s">
        <v>1362</v>
      </c>
      <c r="KS28" s="956" t="s">
        <v>1363</v>
      </c>
      <c r="KT28" s="956" t="s">
        <v>1364</v>
      </c>
      <c r="KU28" s="956" t="s">
        <v>1365</v>
      </c>
      <c r="KV28" s="956" t="s">
        <v>1468</v>
      </c>
      <c r="KW28" s="956" t="s">
        <v>1469</v>
      </c>
      <c r="KX28" s="956" t="s">
        <v>1470</v>
      </c>
      <c r="KY28" s="956" t="s">
        <v>1471</v>
      </c>
      <c r="KZ28" s="956" t="s">
        <v>1472</v>
      </c>
      <c r="LA28" s="956" t="s">
        <v>1473</v>
      </c>
      <c r="LB28" s="956" t="s">
        <v>1474</v>
      </c>
      <c r="LC28" s="956" t="s">
        <v>1475</v>
      </c>
      <c r="LD28" s="956" t="s">
        <v>1476</v>
      </c>
      <c r="LE28" s="956" t="s">
        <v>1477</v>
      </c>
      <c r="LF28" s="1346"/>
    </row>
    <row r="29" spans="1:319" s="602" customFormat="1" ht="26.25" customHeight="1">
      <c r="B29" s="1456">
        <v>1</v>
      </c>
      <c r="C29" s="714" t="s">
        <v>524</v>
      </c>
      <c r="D29" s="1457" t="s">
        <v>1233</v>
      </c>
      <c r="E29" s="1458"/>
      <c r="F29" s="1458"/>
      <c r="G29" s="1459"/>
      <c r="H29" s="809">
        <v>0</v>
      </c>
      <c r="I29" s="809">
        <v>0</v>
      </c>
      <c r="J29" s="809">
        <v>0</v>
      </c>
      <c r="K29" s="809">
        <v>0</v>
      </c>
      <c r="L29" s="809">
        <v>0</v>
      </c>
      <c r="M29" s="809">
        <v>0</v>
      </c>
      <c r="N29" s="809">
        <v>0</v>
      </c>
      <c r="O29" s="809">
        <v>0</v>
      </c>
      <c r="P29" s="809">
        <v>0</v>
      </c>
      <c r="Q29" s="809">
        <v>0</v>
      </c>
      <c r="R29" s="809">
        <v>0</v>
      </c>
      <c r="S29" s="809">
        <v>0</v>
      </c>
      <c r="T29" s="809">
        <v>0</v>
      </c>
      <c r="U29" s="809">
        <v>0</v>
      </c>
      <c r="V29" s="809">
        <v>0</v>
      </c>
      <c r="W29" s="809">
        <v>0</v>
      </c>
      <c r="X29" s="809">
        <v>0</v>
      </c>
      <c r="Y29" s="809">
        <v>0</v>
      </c>
      <c r="Z29" s="809">
        <v>0</v>
      </c>
      <c r="AA29" s="809">
        <v>0</v>
      </c>
      <c r="AB29" s="809">
        <v>0</v>
      </c>
      <c r="AC29" s="809">
        <v>0</v>
      </c>
      <c r="AD29" s="809">
        <v>0</v>
      </c>
      <c r="AE29" s="809">
        <v>0</v>
      </c>
      <c r="AF29" s="809">
        <v>0</v>
      </c>
      <c r="AG29" s="809">
        <v>0</v>
      </c>
      <c r="AH29" s="809">
        <v>0</v>
      </c>
      <c r="AI29" s="809">
        <v>0</v>
      </c>
      <c r="AJ29" s="809">
        <v>0</v>
      </c>
      <c r="AK29" s="809">
        <v>0</v>
      </c>
      <c r="AL29" s="809">
        <v>0</v>
      </c>
      <c r="AM29" s="809">
        <v>0</v>
      </c>
      <c r="AN29" s="809">
        <v>0</v>
      </c>
      <c r="AO29" s="809">
        <v>0</v>
      </c>
      <c r="AP29" s="809">
        <v>0</v>
      </c>
      <c r="AQ29" s="809">
        <v>0</v>
      </c>
      <c r="AR29" s="809">
        <v>0</v>
      </c>
      <c r="AS29" s="809">
        <v>0</v>
      </c>
      <c r="AT29" s="809">
        <v>0</v>
      </c>
      <c r="AU29" s="809">
        <v>0</v>
      </c>
      <c r="AV29" s="809">
        <v>0</v>
      </c>
      <c r="AW29" s="809">
        <v>0</v>
      </c>
      <c r="AX29" s="809">
        <v>0</v>
      </c>
      <c r="AY29" s="809">
        <v>0</v>
      </c>
      <c r="AZ29" s="809">
        <v>0</v>
      </c>
      <c r="BA29" s="809">
        <v>0</v>
      </c>
      <c r="BB29" s="809">
        <v>0</v>
      </c>
      <c r="BC29" s="809">
        <v>0</v>
      </c>
      <c r="BD29" s="809">
        <v>0</v>
      </c>
      <c r="BE29" s="809">
        <v>0</v>
      </c>
      <c r="BF29" s="809">
        <v>0</v>
      </c>
      <c r="BG29" s="809">
        <v>0</v>
      </c>
      <c r="BH29" s="809">
        <v>0</v>
      </c>
      <c r="BI29" s="809">
        <v>0</v>
      </c>
      <c r="BJ29" s="809">
        <v>0</v>
      </c>
      <c r="BK29" s="809">
        <v>0</v>
      </c>
      <c r="BL29" s="809">
        <v>0</v>
      </c>
      <c r="BM29" s="809">
        <v>0</v>
      </c>
      <c r="BN29" s="809">
        <v>0</v>
      </c>
      <c r="BO29" s="809">
        <v>0</v>
      </c>
      <c r="BP29" s="809">
        <v>0</v>
      </c>
      <c r="BQ29" s="809">
        <v>0</v>
      </c>
      <c r="BR29" s="809">
        <v>0</v>
      </c>
      <c r="BS29" s="809">
        <v>0</v>
      </c>
      <c r="BT29" s="809">
        <v>0</v>
      </c>
      <c r="BU29" s="809">
        <v>0</v>
      </c>
      <c r="BV29" s="809">
        <v>0</v>
      </c>
      <c r="BW29" s="809">
        <v>0</v>
      </c>
      <c r="BX29" s="809">
        <v>0</v>
      </c>
      <c r="BY29" s="809">
        <v>0</v>
      </c>
      <c r="BZ29" s="809">
        <v>0</v>
      </c>
      <c r="CA29" s="809">
        <v>0</v>
      </c>
      <c r="CB29" s="809">
        <v>0</v>
      </c>
      <c r="CC29" s="809">
        <v>0</v>
      </c>
      <c r="CD29" s="809">
        <v>0</v>
      </c>
      <c r="CE29" s="809">
        <v>0</v>
      </c>
      <c r="CF29" s="809">
        <v>0</v>
      </c>
      <c r="CG29" s="809">
        <v>0</v>
      </c>
      <c r="CH29" s="809">
        <v>0</v>
      </c>
      <c r="CI29" s="809">
        <v>0</v>
      </c>
      <c r="CJ29" s="809">
        <v>0</v>
      </c>
      <c r="CK29" s="809">
        <v>0</v>
      </c>
      <c r="CL29" s="809">
        <v>0</v>
      </c>
      <c r="CM29" s="809">
        <v>0</v>
      </c>
      <c r="CN29" s="809">
        <v>0</v>
      </c>
      <c r="CO29" s="809">
        <v>0</v>
      </c>
      <c r="CP29" s="809">
        <v>0</v>
      </c>
      <c r="CQ29" s="809">
        <v>0</v>
      </c>
      <c r="CR29" s="809">
        <v>0</v>
      </c>
      <c r="CS29" s="809">
        <v>0</v>
      </c>
      <c r="CT29" s="809">
        <v>0</v>
      </c>
      <c r="CU29" s="809">
        <v>0</v>
      </c>
      <c r="CV29" s="809">
        <v>0</v>
      </c>
      <c r="CW29" s="809">
        <v>0</v>
      </c>
      <c r="CX29" s="809">
        <v>0</v>
      </c>
      <c r="CY29" s="809">
        <v>0</v>
      </c>
      <c r="CZ29" s="809">
        <v>0</v>
      </c>
      <c r="DA29" s="809">
        <v>0</v>
      </c>
      <c r="DB29" s="809">
        <v>0</v>
      </c>
      <c r="DC29" s="809">
        <v>0</v>
      </c>
      <c r="DD29" s="809">
        <v>0</v>
      </c>
      <c r="DE29" s="809">
        <v>0</v>
      </c>
      <c r="DF29" s="809">
        <v>0</v>
      </c>
      <c r="DG29" s="809">
        <v>0</v>
      </c>
      <c r="DH29" s="809">
        <v>0</v>
      </c>
      <c r="DI29" s="809">
        <v>0</v>
      </c>
      <c r="DJ29" s="809">
        <v>0</v>
      </c>
      <c r="DK29" s="809">
        <v>0</v>
      </c>
      <c r="DL29" s="809">
        <v>0</v>
      </c>
      <c r="DM29" s="809">
        <v>0</v>
      </c>
      <c r="DN29" s="809">
        <v>0</v>
      </c>
      <c r="DO29" s="809">
        <v>0</v>
      </c>
      <c r="DP29" s="809">
        <v>0</v>
      </c>
      <c r="DQ29" s="809">
        <v>0</v>
      </c>
      <c r="DR29" s="809">
        <v>0</v>
      </c>
      <c r="DS29" s="809">
        <v>0</v>
      </c>
      <c r="DT29" s="809">
        <v>0</v>
      </c>
      <c r="DU29" s="809">
        <v>0</v>
      </c>
      <c r="DV29" s="809">
        <v>0</v>
      </c>
      <c r="DW29" s="809">
        <v>0</v>
      </c>
      <c r="DX29" s="809">
        <v>0</v>
      </c>
      <c r="DY29" s="809">
        <v>0</v>
      </c>
      <c r="DZ29" s="809">
        <v>0</v>
      </c>
      <c r="EA29" s="809">
        <v>0</v>
      </c>
      <c r="EB29" s="809">
        <v>0</v>
      </c>
      <c r="EC29" s="809">
        <v>0</v>
      </c>
      <c r="ED29" s="809">
        <v>0</v>
      </c>
      <c r="EE29" s="809">
        <v>0</v>
      </c>
      <c r="EF29" s="809">
        <v>0</v>
      </c>
      <c r="EG29" s="809">
        <v>0</v>
      </c>
      <c r="EH29" s="809">
        <v>0</v>
      </c>
      <c r="EI29" s="809">
        <v>0</v>
      </c>
      <c r="EJ29" s="809">
        <v>0</v>
      </c>
      <c r="EK29" s="809">
        <v>0</v>
      </c>
      <c r="EL29" s="809">
        <v>0</v>
      </c>
      <c r="EM29" s="809">
        <v>0</v>
      </c>
      <c r="EN29" s="809">
        <v>0</v>
      </c>
      <c r="EO29" s="809">
        <v>0</v>
      </c>
      <c r="EP29" s="809">
        <v>0</v>
      </c>
      <c r="EQ29" s="809">
        <v>0</v>
      </c>
      <c r="ER29" s="809">
        <v>0</v>
      </c>
      <c r="ES29" s="809">
        <v>0</v>
      </c>
      <c r="ET29" s="809">
        <v>0</v>
      </c>
      <c r="EU29" s="809">
        <v>0</v>
      </c>
      <c r="EV29" s="809">
        <v>0</v>
      </c>
      <c r="EW29" s="809">
        <v>0</v>
      </c>
      <c r="EX29" s="809">
        <v>0</v>
      </c>
      <c r="EY29" s="809">
        <v>0</v>
      </c>
      <c r="EZ29" s="809">
        <v>0</v>
      </c>
      <c r="FA29" s="809">
        <v>0</v>
      </c>
      <c r="FB29" s="809">
        <v>0</v>
      </c>
      <c r="FC29" s="809">
        <v>0</v>
      </c>
      <c r="FD29" s="809">
        <v>0</v>
      </c>
      <c r="FE29" s="809">
        <v>0</v>
      </c>
      <c r="FF29" s="809">
        <v>0</v>
      </c>
      <c r="FG29" s="809">
        <v>0</v>
      </c>
      <c r="FH29" s="809">
        <v>0</v>
      </c>
      <c r="FI29" s="809">
        <v>0</v>
      </c>
      <c r="FJ29" s="809">
        <v>0</v>
      </c>
      <c r="FK29" s="809">
        <v>0</v>
      </c>
      <c r="FL29" s="809">
        <v>0</v>
      </c>
      <c r="FM29" s="809">
        <v>0</v>
      </c>
      <c r="FN29" s="809">
        <v>0</v>
      </c>
      <c r="FO29" s="809">
        <v>0</v>
      </c>
      <c r="FP29" s="809">
        <v>0</v>
      </c>
      <c r="FQ29" s="809">
        <v>0</v>
      </c>
      <c r="FR29" s="809">
        <v>0</v>
      </c>
      <c r="FS29" s="809">
        <v>0</v>
      </c>
      <c r="FT29" s="809">
        <v>0</v>
      </c>
      <c r="FU29" s="809">
        <v>0</v>
      </c>
      <c r="FV29" s="809">
        <v>0</v>
      </c>
      <c r="FW29" s="809">
        <v>0</v>
      </c>
      <c r="FX29" s="809">
        <v>0</v>
      </c>
      <c r="FY29" s="809">
        <v>0</v>
      </c>
      <c r="FZ29" s="809">
        <v>0</v>
      </c>
      <c r="GA29" s="809">
        <v>0</v>
      </c>
      <c r="GB29" s="809">
        <v>0</v>
      </c>
      <c r="GC29" s="809">
        <v>0</v>
      </c>
      <c r="GD29" s="809">
        <v>0</v>
      </c>
      <c r="GE29" s="809">
        <v>0</v>
      </c>
      <c r="GF29" s="809">
        <v>0</v>
      </c>
      <c r="GG29" s="809">
        <v>0</v>
      </c>
      <c r="GH29" s="809">
        <v>0</v>
      </c>
      <c r="GI29" s="809">
        <v>0</v>
      </c>
      <c r="GJ29" s="809">
        <v>0</v>
      </c>
      <c r="GK29" s="809">
        <v>0</v>
      </c>
      <c r="GL29" s="809">
        <v>0</v>
      </c>
      <c r="GM29" s="809">
        <v>0</v>
      </c>
      <c r="GN29" s="809">
        <v>0</v>
      </c>
      <c r="GO29" s="809">
        <v>0</v>
      </c>
      <c r="GP29" s="809">
        <v>0</v>
      </c>
      <c r="GQ29" s="809">
        <v>0</v>
      </c>
      <c r="GR29" s="809">
        <v>0</v>
      </c>
      <c r="GS29" s="809">
        <v>0</v>
      </c>
      <c r="GT29" s="809">
        <v>0</v>
      </c>
      <c r="GU29" s="809">
        <v>0</v>
      </c>
      <c r="GV29" s="809">
        <v>0</v>
      </c>
      <c r="GW29" s="809">
        <v>0</v>
      </c>
      <c r="GX29" s="809">
        <v>0</v>
      </c>
      <c r="GY29" s="809">
        <v>0</v>
      </c>
      <c r="GZ29" s="809">
        <v>0</v>
      </c>
      <c r="HA29" s="809">
        <v>0</v>
      </c>
      <c r="HB29" s="809">
        <v>0</v>
      </c>
      <c r="HC29" s="809">
        <v>0</v>
      </c>
      <c r="HD29" s="809">
        <v>0</v>
      </c>
      <c r="HE29" s="809">
        <v>0</v>
      </c>
      <c r="HF29" s="809">
        <v>0</v>
      </c>
      <c r="HG29" s="809">
        <v>0</v>
      </c>
      <c r="HH29" s="809">
        <v>0</v>
      </c>
      <c r="HI29" s="809">
        <v>0</v>
      </c>
      <c r="HJ29" s="809">
        <v>0</v>
      </c>
      <c r="HK29" s="809">
        <v>0</v>
      </c>
      <c r="HL29" s="809">
        <v>0</v>
      </c>
      <c r="HM29" s="809">
        <v>0</v>
      </c>
      <c r="HN29" s="809">
        <v>0</v>
      </c>
      <c r="HO29" s="809">
        <v>0</v>
      </c>
      <c r="HP29" s="809">
        <v>0</v>
      </c>
      <c r="HQ29" s="809">
        <v>0</v>
      </c>
      <c r="HR29" s="809">
        <v>0</v>
      </c>
      <c r="HS29" s="809">
        <v>0</v>
      </c>
      <c r="HT29" s="809">
        <v>0</v>
      </c>
      <c r="HU29" s="809">
        <v>0</v>
      </c>
      <c r="HV29" s="809">
        <v>0</v>
      </c>
      <c r="HW29" s="809">
        <v>0</v>
      </c>
      <c r="HX29" s="809">
        <v>0</v>
      </c>
      <c r="HY29" s="809">
        <v>0</v>
      </c>
      <c r="HZ29" s="809">
        <v>0</v>
      </c>
      <c r="IA29" s="809">
        <v>0</v>
      </c>
      <c r="IB29" s="809">
        <v>0</v>
      </c>
      <c r="IC29" s="809">
        <v>0</v>
      </c>
      <c r="ID29" s="809">
        <v>0</v>
      </c>
      <c r="IE29" s="809">
        <v>0</v>
      </c>
      <c r="IF29" s="809">
        <v>0</v>
      </c>
      <c r="IG29" s="809">
        <v>0</v>
      </c>
      <c r="IH29" s="809">
        <v>0</v>
      </c>
      <c r="II29" s="809">
        <v>0</v>
      </c>
      <c r="IJ29" s="809">
        <v>0</v>
      </c>
      <c r="IK29" s="809">
        <v>0</v>
      </c>
      <c r="IL29" s="809">
        <v>0</v>
      </c>
      <c r="IM29" s="809">
        <v>0</v>
      </c>
      <c r="IN29" s="809">
        <v>0</v>
      </c>
      <c r="IO29" s="809">
        <v>0</v>
      </c>
      <c r="IP29" s="809">
        <v>0</v>
      </c>
      <c r="IQ29" s="809">
        <v>0</v>
      </c>
      <c r="IR29" s="809">
        <v>0</v>
      </c>
      <c r="IS29" s="809">
        <v>0</v>
      </c>
      <c r="IT29" s="809">
        <v>0</v>
      </c>
      <c r="IU29" s="809">
        <v>0</v>
      </c>
      <c r="IV29" s="809">
        <v>0</v>
      </c>
      <c r="IW29" s="809">
        <v>0</v>
      </c>
      <c r="IX29" s="809">
        <v>0</v>
      </c>
      <c r="IY29" s="809">
        <v>0</v>
      </c>
      <c r="IZ29" s="809">
        <v>0</v>
      </c>
      <c r="JA29" s="809">
        <v>0</v>
      </c>
      <c r="JB29" s="809">
        <v>0</v>
      </c>
      <c r="JC29" s="809">
        <v>0</v>
      </c>
      <c r="JD29" s="809">
        <v>0</v>
      </c>
      <c r="JE29" s="809">
        <v>0</v>
      </c>
      <c r="JF29" s="809">
        <v>0</v>
      </c>
      <c r="JG29" s="809">
        <v>0</v>
      </c>
      <c r="JH29" s="809">
        <v>0</v>
      </c>
      <c r="JI29" s="809">
        <v>0</v>
      </c>
      <c r="JJ29" s="809">
        <v>0</v>
      </c>
      <c r="JK29" s="809">
        <v>0</v>
      </c>
      <c r="JL29" s="809">
        <v>0</v>
      </c>
      <c r="JM29" s="809">
        <v>0</v>
      </c>
      <c r="JN29" s="809">
        <v>0</v>
      </c>
      <c r="JO29" s="809">
        <v>0</v>
      </c>
      <c r="JP29" s="809">
        <v>0</v>
      </c>
      <c r="JQ29" s="809">
        <v>0</v>
      </c>
      <c r="JR29" s="809">
        <v>0</v>
      </c>
      <c r="JS29" s="809">
        <v>0</v>
      </c>
      <c r="JT29" s="809">
        <v>0</v>
      </c>
      <c r="JU29" s="809">
        <v>0</v>
      </c>
      <c r="JV29" s="809">
        <v>0</v>
      </c>
      <c r="JW29" s="809">
        <v>0</v>
      </c>
      <c r="JX29" s="809">
        <v>0</v>
      </c>
      <c r="JY29" s="809">
        <v>0</v>
      </c>
      <c r="JZ29" s="809">
        <v>0</v>
      </c>
      <c r="KA29" s="809">
        <v>0</v>
      </c>
      <c r="KB29" s="809">
        <v>0</v>
      </c>
      <c r="KC29" s="809">
        <v>0</v>
      </c>
      <c r="KD29" s="809">
        <v>0</v>
      </c>
      <c r="KE29" s="809">
        <v>0</v>
      </c>
      <c r="KF29" s="809">
        <v>0</v>
      </c>
      <c r="KG29" s="809">
        <v>0</v>
      </c>
      <c r="KH29" s="809">
        <v>0</v>
      </c>
      <c r="KI29" s="809">
        <v>0</v>
      </c>
      <c r="KJ29" s="809">
        <v>0</v>
      </c>
      <c r="KK29" s="809">
        <v>0</v>
      </c>
      <c r="KL29" s="809">
        <v>0</v>
      </c>
      <c r="KM29" s="809">
        <v>0</v>
      </c>
      <c r="KN29" s="809">
        <v>0</v>
      </c>
      <c r="KO29" s="809">
        <v>0</v>
      </c>
      <c r="KP29" s="809">
        <v>0</v>
      </c>
      <c r="KQ29" s="809">
        <v>0</v>
      </c>
      <c r="KR29" s="809">
        <v>0</v>
      </c>
      <c r="KS29" s="809">
        <v>0</v>
      </c>
      <c r="KT29" s="809">
        <v>0</v>
      </c>
      <c r="KU29" s="809">
        <v>0</v>
      </c>
      <c r="KV29" s="809">
        <v>0</v>
      </c>
      <c r="KW29" s="809">
        <v>0</v>
      </c>
      <c r="KX29" s="809">
        <v>0</v>
      </c>
      <c r="KY29" s="809">
        <v>0</v>
      </c>
      <c r="KZ29" s="809">
        <v>0</v>
      </c>
      <c r="LA29" s="809">
        <v>0</v>
      </c>
      <c r="LB29" s="809">
        <v>0</v>
      </c>
      <c r="LC29" s="809">
        <v>0</v>
      </c>
      <c r="LD29" s="809">
        <v>0</v>
      </c>
      <c r="LE29" s="809">
        <v>0</v>
      </c>
      <c r="LF29" s="918">
        <f>SUM(H29:LE29)</f>
        <v>0</v>
      </c>
    </row>
    <row r="30" spans="1:319" s="602" customFormat="1" ht="15.95" customHeight="1">
      <c r="B30" s="1456"/>
      <c r="C30" s="714" t="s">
        <v>530</v>
      </c>
      <c r="D30" s="1474" t="s">
        <v>1046</v>
      </c>
      <c r="E30" s="1475"/>
      <c r="F30" s="1475"/>
      <c r="G30" s="1476"/>
      <c r="H30" s="809">
        <v>0</v>
      </c>
      <c r="I30" s="809">
        <v>0</v>
      </c>
      <c r="J30" s="809">
        <v>0</v>
      </c>
      <c r="K30" s="809">
        <v>0</v>
      </c>
      <c r="L30" s="809">
        <v>0</v>
      </c>
      <c r="M30" s="809">
        <v>0</v>
      </c>
      <c r="N30" s="809">
        <v>0</v>
      </c>
      <c r="O30" s="809">
        <v>0</v>
      </c>
      <c r="P30" s="809">
        <v>0</v>
      </c>
      <c r="Q30" s="809">
        <v>0</v>
      </c>
      <c r="R30" s="809">
        <v>0</v>
      </c>
      <c r="S30" s="809">
        <v>0</v>
      </c>
      <c r="T30" s="809">
        <v>0</v>
      </c>
      <c r="U30" s="809">
        <v>0</v>
      </c>
      <c r="V30" s="809">
        <v>0</v>
      </c>
      <c r="W30" s="809">
        <v>0</v>
      </c>
      <c r="X30" s="809">
        <v>0</v>
      </c>
      <c r="Y30" s="809">
        <v>0</v>
      </c>
      <c r="Z30" s="809">
        <v>0</v>
      </c>
      <c r="AA30" s="809">
        <v>0</v>
      </c>
      <c r="AB30" s="809">
        <v>0</v>
      </c>
      <c r="AC30" s="809">
        <v>0</v>
      </c>
      <c r="AD30" s="809">
        <v>0</v>
      </c>
      <c r="AE30" s="809">
        <v>0</v>
      </c>
      <c r="AF30" s="809">
        <v>0</v>
      </c>
      <c r="AG30" s="809">
        <v>0</v>
      </c>
      <c r="AH30" s="809">
        <v>0</v>
      </c>
      <c r="AI30" s="809">
        <v>0</v>
      </c>
      <c r="AJ30" s="809">
        <v>0</v>
      </c>
      <c r="AK30" s="809">
        <v>0</v>
      </c>
      <c r="AL30" s="809">
        <v>0</v>
      </c>
      <c r="AM30" s="809">
        <v>0</v>
      </c>
      <c r="AN30" s="809">
        <v>0</v>
      </c>
      <c r="AO30" s="809">
        <v>0</v>
      </c>
      <c r="AP30" s="809">
        <v>0</v>
      </c>
      <c r="AQ30" s="809">
        <v>0</v>
      </c>
      <c r="AR30" s="809">
        <v>0</v>
      </c>
      <c r="AS30" s="809">
        <v>0</v>
      </c>
      <c r="AT30" s="809">
        <v>0</v>
      </c>
      <c r="AU30" s="809">
        <v>0</v>
      </c>
      <c r="AV30" s="809">
        <v>0</v>
      </c>
      <c r="AW30" s="809">
        <v>0</v>
      </c>
      <c r="AX30" s="809">
        <v>0</v>
      </c>
      <c r="AY30" s="809">
        <v>0</v>
      </c>
      <c r="AZ30" s="809">
        <v>0</v>
      </c>
      <c r="BA30" s="809">
        <v>0</v>
      </c>
      <c r="BB30" s="809">
        <v>0</v>
      </c>
      <c r="BC30" s="809">
        <v>0</v>
      </c>
      <c r="BD30" s="809">
        <v>0</v>
      </c>
      <c r="BE30" s="809">
        <v>0</v>
      </c>
      <c r="BF30" s="809">
        <v>0</v>
      </c>
      <c r="BG30" s="809">
        <v>0</v>
      </c>
      <c r="BH30" s="809">
        <v>0</v>
      </c>
      <c r="BI30" s="809">
        <v>0</v>
      </c>
      <c r="BJ30" s="809">
        <v>0</v>
      </c>
      <c r="BK30" s="809">
        <v>0</v>
      </c>
      <c r="BL30" s="809">
        <v>0</v>
      </c>
      <c r="BM30" s="809">
        <v>0</v>
      </c>
      <c r="BN30" s="809">
        <v>0</v>
      </c>
      <c r="BO30" s="809">
        <v>0</v>
      </c>
      <c r="BP30" s="809">
        <v>0</v>
      </c>
      <c r="BQ30" s="809">
        <v>0</v>
      </c>
      <c r="BR30" s="809">
        <v>0</v>
      </c>
      <c r="BS30" s="809">
        <v>0</v>
      </c>
      <c r="BT30" s="809">
        <v>0</v>
      </c>
      <c r="BU30" s="809">
        <v>0</v>
      </c>
      <c r="BV30" s="809">
        <v>0</v>
      </c>
      <c r="BW30" s="809">
        <v>0</v>
      </c>
      <c r="BX30" s="809">
        <v>0</v>
      </c>
      <c r="BY30" s="809">
        <v>0</v>
      </c>
      <c r="BZ30" s="809">
        <v>0</v>
      </c>
      <c r="CA30" s="809">
        <v>0</v>
      </c>
      <c r="CB30" s="809">
        <v>0</v>
      </c>
      <c r="CC30" s="809">
        <v>0</v>
      </c>
      <c r="CD30" s="809">
        <v>0</v>
      </c>
      <c r="CE30" s="809">
        <v>0</v>
      </c>
      <c r="CF30" s="809">
        <v>0</v>
      </c>
      <c r="CG30" s="809">
        <v>0</v>
      </c>
      <c r="CH30" s="809">
        <v>0</v>
      </c>
      <c r="CI30" s="809">
        <v>0</v>
      </c>
      <c r="CJ30" s="809">
        <v>0</v>
      </c>
      <c r="CK30" s="809">
        <v>0</v>
      </c>
      <c r="CL30" s="809">
        <v>0</v>
      </c>
      <c r="CM30" s="809">
        <v>0</v>
      </c>
      <c r="CN30" s="809">
        <v>0</v>
      </c>
      <c r="CO30" s="809">
        <v>0</v>
      </c>
      <c r="CP30" s="809">
        <v>0</v>
      </c>
      <c r="CQ30" s="809">
        <v>0</v>
      </c>
      <c r="CR30" s="809">
        <v>0</v>
      </c>
      <c r="CS30" s="809">
        <v>0</v>
      </c>
      <c r="CT30" s="809">
        <v>0</v>
      </c>
      <c r="CU30" s="809">
        <v>0</v>
      </c>
      <c r="CV30" s="809">
        <v>0</v>
      </c>
      <c r="CW30" s="809">
        <v>0</v>
      </c>
      <c r="CX30" s="809">
        <v>0</v>
      </c>
      <c r="CY30" s="809">
        <v>0</v>
      </c>
      <c r="CZ30" s="809">
        <v>0</v>
      </c>
      <c r="DA30" s="809">
        <v>0</v>
      </c>
      <c r="DB30" s="809">
        <v>0</v>
      </c>
      <c r="DC30" s="809">
        <v>0</v>
      </c>
      <c r="DD30" s="809">
        <v>0</v>
      </c>
      <c r="DE30" s="809">
        <v>0</v>
      </c>
      <c r="DF30" s="809">
        <v>0</v>
      </c>
      <c r="DG30" s="809">
        <v>0</v>
      </c>
      <c r="DH30" s="809">
        <v>0</v>
      </c>
      <c r="DI30" s="809">
        <v>0</v>
      </c>
      <c r="DJ30" s="809">
        <v>0</v>
      </c>
      <c r="DK30" s="809">
        <v>0</v>
      </c>
      <c r="DL30" s="809">
        <v>0</v>
      </c>
      <c r="DM30" s="809">
        <v>0</v>
      </c>
      <c r="DN30" s="809">
        <v>0</v>
      </c>
      <c r="DO30" s="809">
        <v>0</v>
      </c>
      <c r="DP30" s="809">
        <v>0</v>
      </c>
      <c r="DQ30" s="809">
        <v>0</v>
      </c>
      <c r="DR30" s="809">
        <v>0</v>
      </c>
      <c r="DS30" s="809">
        <v>0</v>
      </c>
      <c r="DT30" s="809">
        <v>0</v>
      </c>
      <c r="DU30" s="809">
        <v>0</v>
      </c>
      <c r="DV30" s="809">
        <v>0</v>
      </c>
      <c r="DW30" s="809">
        <v>0</v>
      </c>
      <c r="DX30" s="809">
        <v>0</v>
      </c>
      <c r="DY30" s="809">
        <v>0</v>
      </c>
      <c r="DZ30" s="809">
        <v>0</v>
      </c>
      <c r="EA30" s="809">
        <v>0</v>
      </c>
      <c r="EB30" s="809">
        <v>0</v>
      </c>
      <c r="EC30" s="809">
        <v>0</v>
      </c>
      <c r="ED30" s="809">
        <v>0</v>
      </c>
      <c r="EE30" s="809">
        <v>0</v>
      </c>
      <c r="EF30" s="809">
        <v>0</v>
      </c>
      <c r="EG30" s="809">
        <v>0</v>
      </c>
      <c r="EH30" s="809">
        <v>0</v>
      </c>
      <c r="EI30" s="809">
        <v>0</v>
      </c>
      <c r="EJ30" s="809">
        <v>0</v>
      </c>
      <c r="EK30" s="809">
        <v>0</v>
      </c>
      <c r="EL30" s="809">
        <v>0</v>
      </c>
      <c r="EM30" s="809">
        <v>0</v>
      </c>
      <c r="EN30" s="809">
        <v>0</v>
      </c>
      <c r="EO30" s="809">
        <v>0</v>
      </c>
      <c r="EP30" s="809">
        <v>0</v>
      </c>
      <c r="EQ30" s="809">
        <v>0</v>
      </c>
      <c r="ER30" s="809">
        <v>0</v>
      </c>
      <c r="ES30" s="809">
        <v>0</v>
      </c>
      <c r="ET30" s="809">
        <v>0</v>
      </c>
      <c r="EU30" s="809">
        <v>0</v>
      </c>
      <c r="EV30" s="809">
        <v>0</v>
      </c>
      <c r="EW30" s="809">
        <v>0</v>
      </c>
      <c r="EX30" s="809">
        <v>0</v>
      </c>
      <c r="EY30" s="809">
        <v>0</v>
      </c>
      <c r="EZ30" s="809">
        <v>0</v>
      </c>
      <c r="FA30" s="809">
        <v>0</v>
      </c>
      <c r="FB30" s="809">
        <v>0</v>
      </c>
      <c r="FC30" s="809">
        <v>0</v>
      </c>
      <c r="FD30" s="809">
        <v>0</v>
      </c>
      <c r="FE30" s="809">
        <v>0</v>
      </c>
      <c r="FF30" s="809">
        <v>0</v>
      </c>
      <c r="FG30" s="809">
        <v>0</v>
      </c>
      <c r="FH30" s="809">
        <v>0</v>
      </c>
      <c r="FI30" s="809">
        <v>0</v>
      </c>
      <c r="FJ30" s="809">
        <v>0</v>
      </c>
      <c r="FK30" s="809">
        <v>0</v>
      </c>
      <c r="FL30" s="809">
        <v>0</v>
      </c>
      <c r="FM30" s="809">
        <v>0</v>
      </c>
      <c r="FN30" s="809">
        <v>0</v>
      </c>
      <c r="FO30" s="809">
        <v>0</v>
      </c>
      <c r="FP30" s="809">
        <v>0</v>
      </c>
      <c r="FQ30" s="809">
        <v>0</v>
      </c>
      <c r="FR30" s="809">
        <v>0</v>
      </c>
      <c r="FS30" s="809">
        <v>0</v>
      </c>
      <c r="FT30" s="809">
        <v>0</v>
      </c>
      <c r="FU30" s="809">
        <v>0</v>
      </c>
      <c r="FV30" s="809">
        <v>0</v>
      </c>
      <c r="FW30" s="809">
        <v>0</v>
      </c>
      <c r="FX30" s="809">
        <v>0</v>
      </c>
      <c r="FY30" s="809">
        <v>0</v>
      </c>
      <c r="FZ30" s="809">
        <v>0</v>
      </c>
      <c r="GA30" s="809">
        <v>0</v>
      </c>
      <c r="GB30" s="809">
        <v>0</v>
      </c>
      <c r="GC30" s="809">
        <v>0</v>
      </c>
      <c r="GD30" s="809">
        <v>0</v>
      </c>
      <c r="GE30" s="809">
        <v>0</v>
      </c>
      <c r="GF30" s="809">
        <v>0</v>
      </c>
      <c r="GG30" s="809">
        <v>0</v>
      </c>
      <c r="GH30" s="809">
        <v>0</v>
      </c>
      <c r="GI30" s="809">
        <v>0</v>
      </c>
      <c r="GJ30" s="809">
        <v>0</v>
      </c>
      <c r="GK30" s="809">
        <v>0</v>
      </c>
      <c r="GL30" s="809">
        <v>0</v>
      </c>
      <c r="GM30" s="809">
        <v>0</v>
      </c>
      <c r="GN30" s="809">
        <v>0</v>
      </c>
      <c r="GO30" s="809">
        <v>0</v>
      </c>
      <c r="GP30" s="809">
        <v>0</v>
      </c>
      <c r="GQ30" s="809">
        <v>0</v>
      </c>
      <c r="GR30" s="809">
        <v>0</v>
      </c>
      <c r="GS30" s="809">
        <v>0</v>
      </c>
      <c r="GT30" s="809">
        <v>0</v>
      </c>
      <c r="GU30" s="809">
        <v>0</v>
      </c>
      <c r="GV30" s="809">
        <v>0</v>
      </c>
      <c r="GW30" s="809">
        <v>0</v>
      </c>
      <c r="GX30" s="809">
        <v>0</v>
      </c>
      <c r="GY30" s="809">
        <v>0</v>
      </c>
      <c r="GZ30" s="809">
        <v>0</v>
      </c>
      <c r="HA30" s="809">
        <v>0</v>
      </c>
      <c r="HB30" s="809">
        <v>0</v>
      </c>
      <c r="HC30" s="809">
        <v>0</v>
      </c>
      <c r="HD30" s="809">
        <v>0</v>
      </c>
      <c r="HE30" s="809">
        <v>0</v>
      </c>
      <c r="HF30" s="809">
        <v>0</v>
      </c>
      <c r="HG30" s="809">
        <v>0</v>
      </c>
      <c r="HH30" s="809">
        <v>0</v>
      </c>
      <c r="HI30" s="809">
        <v>0</v>
      </c>
      <c r="HJ30" s="809">
        <v>0</v>
      </c>
      <c r="HK30" s="809">
        <v>0</v>
      </c>
      <c r="HL30" s="809">
        <v>0</v>
      </c>
      <c r="HM30" s="809">
        <v>0</v>
      </c>
      <c r="HN30" s="809">
        <v>0</v>
      </c>
      <c r="HO30" s="809">
        <v>0</v>
      </c>
      <c r="HP30" s="809">
        <v>0</v>
      </c>
      <c r="HQ30" s="809">
        <v>0</v>
      </c>
      <c r="HR30" s="809">
        <v>0</v>
      </c>
      <c r="HS30" s="809">
        <v>0</v>
      </c>
      <c r="HT30" s="809">
        <v>0</v>
      </c>
      <c r="HU30" s="809">
        <v>0</v>
      </c>
      <c r="HV30" s="809">
        <v>0</v>
      </c>
      <c r="HW30" s="809">
        <v>0</v>
      </c>
      <c r="HX30" s="809">
        <v>0</v>
      </c>
      <c r="HY30" s="809">
        <v>0</v>
      </c>
      <c r="HZ30" s="809">
        <v>0</v>
      </c>
      <c r="IA30" s="809">
        <v>0</v>
      </c>
      <c r="IB30" s="809">
        <v>0</v>
      </c>
      <c r="IC30" s="809">
        <v>0</v>
      </c>
      <c r="ID30" s="809">
        <v>0</v>
      </c>
      <c r="IE30" s="809">
        <v>0</v>
      </c>
      <c r="IF30" s="809">
        <v>0</v>
      </c>
      <c r="IG30" s="809">
        <v>0</v>
      </c>
      <c r="IH30" s="809">
        <v>0</v>
      </c>
      <c r="II30" s="809">
        <v>0</v>
      </c>
      <c r="IJ30" s="809">
        <v>0</v>
      </c>
      <c r="IK30" s="809">
        <v>0</v>
      </c>
      <c r="IL30" s="809">
        <v>0</v>
      </c>
      <c r="IM30" s="809">
        <v>0</v>
      </c>
      <c r="IN30" s="809">
        <v>0</v>
      </c>
      <c r="IO30" s="809">
        <v>0</v>
      </c>
      <c r="IP30" s="809">
        <v>0</v>
      </c>
      <c r="IQ30" s="809">
        <v>0</v>
      </c>
      <c r="IR30" s="809">
        <v>0</v>
      </c>
      <c r="IS30" s="809">
        <v>0</v>
      </c>
      <c r="IT30" s="809">
        <v>0</v>
      </c>
      <c r="IU30" s="809">
        <v>0</v>
      </c>
      <c r="IV30" s="809">
        <v>0</v>
      </c>
      <c r="IW30" s="809">
        <v>0</v>
      </c>
      <c r="IX30" s="809">
        <v>0</v>
      </c>
      <c r="IY30" s="809">
        <v>0</v>
      </c>
      <c r="IZ30" s="809">
        <v>0</v>
      </c>
      <c r="JA30" s="809">
        <v>0</v>
      </c>
      <c r="JB30" s="809">
        <v>0</v>
      </c>
      <c r="JC30" s="809">
        <v>0</v>
      </c>
      <c r="JD30" s="809">
        <v>0</v>
      </c>
      <c r="JE30" s="809">
        <v>0</v>
      </c>
      <c r="JF30" s="809">
        <v>0</v>
      </c>
      <c r="JG30" s="809">
        <v>0</v>
      </c>
      <c r="JH30" s="809">
        <v>0</v>
      </c>
      <c r="JI30" s="809">
        <v>0</v>
      </c>
      <c r="JJ30" s="809">
        <v>0</v>
      </c>
      <c r="JK30" s="809">
        <v>0</v>
      </c>
      <c r="JL30" s="809">
        <v>0</v>
      </c>
      <c r="JM30" s="809">
        <v>0</v>
      </c>
      <c r="JN30" s="809">
        <v>0</v>
      </c>
      <c r="JO30" s="809">
        <v>0</v>
      </c>
      <c r="JP30" s="809">
        <v>0</v>
      </c>
      <c r="JQ30" s="809">
        <v>0</v>
      </c>
      <c r="JR30" s="809">
        <v>0</v>
      </c>
      <c r="JS30" s="809">
        <v>0</v>
      </c>
      <c r="JT30" s="809">
        <v>0</v>
      </c>
      <c r="JU30" s="809">
        <v>0</v>
      </c>
      <c r="JV30" s="809">
        <v>0</v>
      </c>
      <c r="JW30" s="809">
        <v>0</v>
      </c>
      <c r="JX30" s="809">
        <v>0</v>
      </c>
      <c r="JY30" s="809">
        <v>0</v>
      </c>
      <c r="JZ30" s="809">
        <v>0</v>
      </c>
      <c r="KA30" s="809">
        <v>0</v>
      </c>
      <c r="KB30" s="809">
        <v>0</v>
      </c>
      <c r="KC30" s="809">
        <v>0</v>
      </c>
      <c r="KD30" s="809">
        <v>0</v>
      </c>
      <c r="KE30" s="809">
        <v>0</v>
      </c>
      <c r="KF30" s="809">
        <v>0</v>
      </c>
      <c r="KG30" s="809">
        <v>0</v>
      </c>
      <c r="KH30" s="809">
        <v>0</v>
      </c>
      <c r="KI30" s="809">
        <v>0</v>
      </c>
      <c r="KJ30" s="809">
        <v>0</v>
      </c>
      <c r="KK30" s="809">
        <v>0</v>
      </c>
      <c r="KL30" s="809">
        <v>0</v>
      </c>
      <c r="KM30" s="809">
        <v>0</v>
      </c>
      <c r="KN30" s="809">
        <v>0</v>
      </c>
      <c r="KO30" s="809">
        <v>0</v>
      </c>
      <c r="KP30" s="809">
        <v>0</v>
      </c>
      <c r="KQ30" s="809">
        <v>0</v>
      </c>
      <c r="KR30" s="809">
        <v>0</v>
      </c>
      <c r="KS30" s="809">
        <v>0</v>
      </c>
      <c r="KT30" s="809">
        <v>0</v>
      </c>
      <c r="KU30" s="809">
        <v>0</v>
      </c>
      <c r="KV30" s="809">
        <v>0</v>
      </c>
      <c r="KW30" s="809">
        <v>0</v>
      </c>
      <c r="KX30" s="809">
        <v>0</v>
      </c>
      <c r="KY30" s="809">
        <v>0</v>
      </c>
      <c r="KZ30" s="809">
        <v>0</v>
      </c>
      <c r="LA30" s="809">
        <v>0</v>
      </c>
      <c r="LB30" s="809">
        <v>0</v>
      </c>
      <c r="LC30" s="809">
        <v>0</v>
      </c>
      <c r="LD30" s="809">
        <v>0</v>
      </c>
      <c r="LE30" s="809">
        <v>0</v>
      </c>
      <c r="LF30" s="918">
        <f>SUM(H30:LE30)</f>
        <v>0</v>
      </c>
    </row>
    <row r="31" spans="1:319" s="602" customFormat="1" ht="35.25" customHeight="1">
      <c r="B31" s="1456"/>
      <c r="C31" s="714" t="s">
        <v>531</v>
      </c>
      <c r="D31" s="1457" t="s">
        <v>1234</v>
      </c>
      <c r="E31" s="1458"/>
      <c r="F31" s="1458"/>
      <c r="G31" s="1459"/>
      <c r="H31" s="809">
        <v>0</v>
      </c>
      <c r="I31" s="809">
        <v>0</v>
      </c>
      <c r="J31" s="809">
        <v>0</v>
      </c>
      <c r="K31" s="809">
        <v>0</v>
      </c>
      <c r="L31" s="809">
        <v>0</v>
      </c>
      <c r="M31" s="809">
        <v>0</v>
      </c>
      <c r="N31" s="809">
        <v>0</v>
      </c>
      <c r="O31" s="809">
        <v>0</v>
      </c>
      <c r="P31" s="809">
        <v>0</v>
      </c>
      <c r="Q31" s="809">
        <v>0</v>
      </c>
      <c r="R31" s="809">
        <v>0</v>
      </c>
      <c r="S31" s="809">
        <v>0</v>
      </c>
      <c r="T31" s="809">
        <v>0</v>
      </c>
      <c r="U31" s="809">
        <v>0</v>
      </c>
      <c r="V31" s="809">
        <v>0</v>
      </c>
      <c r="W31" s="809">
        <v>0</v>
      </c>
      <c r="X31" s="809">
        <v>0</v>
      </c>
      <c r="Y31" s="809">
        <v>0</v>
      </c>
      <c r="Z31" s="809">
        <v>0</v>
      </c>
      <c r="AA31" s="809">
        <v>0</v>
      </c>
      <c r="AB31" s="809">
        <v>0</v>
      </c>
      <c r="AC31" s="809">
        <v>0</v>
      </c>
      <c r="AD31" s="809">
        <v>0</v>
      </c>
      <c r="AE31" s="809">
        <v>0</v>
      </c>
      <c r="AF31" s="809">
        <v>0</v>
      </c>
      <c r="AG31" s="809">
        <v>0</v>
      </c>
      <c r="AH31" s="809">
        <v>0</v>
      </c>
      <c r="AI31" s="809">
        <v>0</v>
      </c>
      <c r="AJ31" s="809">
        <v>0</v>
      </c>
      <c r="AK31" s="809">
        <v>0</v>
      </c>
      <c r="AL31" s="809">
        <v>0</v>
      </c>
      <c r="AM31" s="809">
        <v>0</v>
      </c>
      <c r="AN31" s="809">
        <v>0</v>
      </c>
      <c r="AO31" s="809">
        <v>0</v>
      </c>
      <c r="AP31" s="809">
        <v>0</v>
      </c>
      <c r="AQ31" s="809">
        <v>0</v>
      </c>
      <c r="AR31" s="809">
        <v>0</v>
      </c>
      <c r="AS31" s="809">
        <v>0</v>
      </c>
      <c r="AT31" s="809">
        <v>0</v>
      </c>
      <c r="AU31" s="809">
        <v>0</v>
      </c>
      <c r="AV31" s="809">
        <v>0</v>
      </c>
      <c r="AW31" s="809">
        <v>0</v>
      </c>
      <c r="AX31" s="809">
        <v>0</v>
      </c>
      <c r="AY31" s="809">
        <v>0</v>
      </c>
      <c r="AZ31" s="809">
        <v>0</v>
      </c>
      <c r="BA31" s="809">
        <v>0</v>
      </c>
      <c r="BB31" s="809">
        <v>0</v>
      </c>
      <c r="BC31" s="809">
        <v>0</v>
      </c>
      <c r="BD31" s="809">
        <v>0</v>
      </c>
      <c r="BE31" s="809">
        <v>0</v>
      </c>
      <c r="BF31" s="809">
        <v>0</v>
      </c>
      <c r="BG31" s="809">
        <v>0</v>
      </c>
      <c r="BH31" s="809">
        <v>0</v>
      </c>
      <c r="BI31" s="809">
        <v>0</v>
      </c>
      <c r="BJ31" s="809">
        <v>0</v>
      </c>
      <c r="BK31" s="809">
        <v>0</v>
      </c>
      <c r="BL31" s="809">
        <v>0</v>
      </c>
      <c r="BM31" s="809">
        <v>0</v>
      </c>
      <c r="BN31" s="809">
        <v>0</v>
      </c>
      <c r="BO31" s="809">
        <v>0</v>
      </c>
      <c r="BP31" s="809">
        <v>0</v>
      </c>
      <c r="BQ31" s="809">
        <v>0</v>
      </c>
      <c r="BR31" s="809">
        <v>0</v>
      </c>
      <c r="BS31" s="809">
        <v>0</v>
      </c>
      <c r="BT31" s="809">
        <v>0</v>
      </c>
      <c r="BU31" s="809">
        <v>0</v>
      </c>
      <c r="BV31" s="809">
        <v>0</v>
      </c>
      <c r="BW31" s="809">
        <v>0</v>
      </c>
      <c r="BX31" s="809">
        <v>0</v>
      </c>
      <c r="BY31" s="809">
        <v>0</v>
      </c>
      <c r="BZ31" s="809">
        <v>0</v>
      </c>
      <c r="CA31" s="809">
        <v>0</v>
      </c>
      <c r="CB31" s="809">
        <v>0</v>
      </c>
      <c r="CC31" s="809">
        <v>0</v>
      </c>
      <c r="CD31" s="809">
        <v>0</v>
      </c>
      <c r="CE31" s="809">
        <v>0</v>
      </c>
      <c r="CF31" s="809">
        <v>0</v>
      </c>
      <c r="CG31" s="809">
        <v>0</v>
      </c>
      <c r="CH31" s="809">
        <v>0</v>
      </c>
      <c r="CI31" s="809">
        <v>0</v>
      </c>
      <c r="CJ31" s="809">
        <v>0</v>
      </c>
      <c r="CK31" s="809">
        <v>0</v>
      </c>
      <c r="CL31" s="809">
        <v>0</v>
      </c>
      <c r="CM31" s="809">
        <v>0</v>
      </c>
      <c r="CN31" s="809">
        <v>0</v>
      </c>
      <c r="CO31" s="809">
        <v>0</v>
      </c>
      <c r="CP31" s="809">
        <v>0</v>
      </c>
      <c r="CQ31" s="809">
        <v>0</v>
      </c>
      <c r="CR31" s="809">
        <v>0</v>
      </c>
      <c r="CS31" s="809">
        <v>0</v>
      </c>
      <c r="CT31" s="809">
        <v>0</v>
      </c>
      <c r="CU31" s="809">
        <v>0</v>
      </c>
      <c r="CV31" s="809">
        <v>0</v>
      </c>
      <c r="CW31" s="809">
        <v>0</v>
      </c>
      <c r="CX31" s="809">
        <v>0</v>
      </c>
      <c r="CY31" s="809">
        <v>0</v>
      </c>
      <c r="CZ31" s="809">
        <v>0</v>
      </c>
      <c r="DA31" s="809">
        <v>0</v>
      </c>
      <c r="DB31" s="809">
        <v>0</v>
      </c>
      <c r="DC31" s="809">
        <v>0</v>
      </c>
      <c r="DD31" s="809">
        <v>0</v>
      </c>
      <c r="DE31" s="809">
        <v>0</v>
      </c>
      <c r="DF31" s="809">
        <v>0</v>
      </c>
      <c r="DG31" s="809">
        <v>0</v>
      </c>
      <c r="DH31" s="809">
        <v>0</v>
      </c>
      <c r="DI31" s="809">
        <v>0</v>
      </c>
      <c r="DJ31" s="809">
        <v>0</v>
      </c>
      <c r="DK31" s="809">
        <v>0</v>
      </c>
      <c r="DL31" s="809">
        <v>0</v>
      </c>
      <c r="DM31" s="809">
        <v>0</v>
      </c>
      <c r="DN31" s="809">
        <v>0</v>
      </c>
      <c r="DO31" s="809">
        <v>0</v>
      </c>
      <c r="DP31" s="809">
        <v>0</v>
      </c>
      <c r="DQ31" s="809">
        <v>0</v>
      </c>
      <c r="DR31" s="809">
        <v>0</v>
      </c>
      <c r="DS31" s="809">
        <v>0</v>
      </c>
      <c r="DT31" s="809">
        <v>0</v>
      </c>
      <c r="DU31" s="809">
        <v>0</v>
      </c>
      <c r="DV31" s="809">
        <v>0</v>
      </c>
      <c r="DW31" s="809">
        <v>0</v>
      </c>
      <c r="DX31" s="809">
        <v>0</v>
      </c>
      <c r="DY31" s="809">
        <v>0</v>
      </c>
      <c r="DZ31" s="809">
        <v>0</v>
      </c>
      <c r="EA31" s="809">
        <v>0</v>
      </c>
      <c r="EB31" s="809">
        <v>0</v>
      </c>
      <c r="EC31" s="809">
        <v>0</v>
      </c>
      <c r="ED31" s="809">
        <v>0</v>
      </c>
      <c r="EE31" s="809">
        <v>0</v>
      </c>
      <c r="EF31" s="809">
        <v>0</v>
      </c>
      <c r="EG31" s="809">
        <v>0</v>
      </c>
      <c r="EH31" s="809">
        <v>0</v>
      </c>
      <c r="EI31" s="809">
        <v>0</v>
      </c>
      <c r="EJ31" s="809">
        <v>0</v>
      </c>
      <c r="EK31" s="809">
        <v>0</v>
      </c>
      <c r="EL31" s="809">
        <v>0</v>
      </c>
      <c r="EM31" s="809">
        <v>0</v>
      </c>
      <c r="EN31" s="809">
        <v>0</v>
      </c>
      <c r="EO31" s="809">
        <v>0</v>
      </c>
      <c r="EP31" s="809">
        <v>0</v>
      </c>
      <c r="EQ31" s="809">
        <v>0</v>
      </c>
      <c r="ER31" s="809">
        <v>0</v>
      </c>
      <c r="ES31" s="809">
        <v>0</v>
      </c>
      <c r="ET31" s="809">
        <v>0</v>
      </c>
      <c r="EU31" s="809">
        <v>0</v>
      </c>
      <c r="EV31" s="809">
        <v>0</v>
      </c>
      <c r="EW31" s="809">
        <v>0</v>
      </c>
      <c r="EX31" s="809">
        <v>0</v>
      </c>
      <c r="EY31" s="809">
        <v>0</v>
      </c>
      <c r="EZ31" s="809">
        <v>0</v>
      </c>
      <c r="FA31" s="809">
        <v>0</v>
      </c>
      <c r="FB31" s="809">
        <v>0</v>
      </c>
      <c r="FC31" s="809">
        <v>0</v>
      </c>
      <c r="FD31" s="809">
        <v>0</v>
      </c>
      <c r="FE31" s="809">
        <v>0</v>
      </c>
      <c r="FF31" s="809">
        <v>0</v>
      </c>
      <c r="FG31" s="809">
        <v>0</v>
      </c>
      <c r="FH31" s="809">
        <v>0</v>
      </c>
      <c r="FI31" s="809">
        <v>0</v>
      </c>
      <c r="FJ31" s="809">
        <v>0</v>
      </c>
      <c r="FK31" s="809">
        <v>0</v>
      </c>
      <c r="FL31" s="809">
        <v>0</v>
      </c>
      <c r="FM31" s="809">
        <v>0</v>
      </c>
      <c r="FN31" s="809">
        <v>0</v>
      </c>
      <c r="FO31" s="809">
        <v>0</v>
      </c>
      <c r="FP31" s="809">
        <v>0</v>
      </c>
      <c r="FQ31" s="809">
        <v>0</v>
      </c>
      <c r="FR31" s="809">
        <v>0</v>
      </c>
      <c r="FS31" s="809">
        <v>0</v>
      </c>
      <c r="FT31" s="809">
        <v>0</v>
      </c>
      <c r="FU31" s="809">
        <v>0</v>
      </c>
      <c r="FV31" s="809">
        <v>0</v>
      </c>
      <c r="FW31" s="809">
        <v>0</v>
      </c>
      <c r="FX31" s="809">
        <v>0</v>
      </c>
      <c r="FY31" s="809">
        <v>0</v>
      </c>
      <c r="FZ31" s="809">
        <v>0</v>
      </c>
      <c r="GA31" s="809">
        <v>0</v>
      </c>
      <c r="GB31" s="809">
        <v>0</v>
      </c>
      <c r="GC31" s="809">
        <v>0</v>
      </c>
      <c r="GD31" s="809">
        <v>0</v>
      </c>
      <c r="GE31" s="809">
        <v>0</v>
      </c>
      <c r="GF31" s="809">
        <v>0</v>
      </c>
      <c r="GG31" s="809">
        <v>0</v>
      </c>
      <c r="GH31" s="809">
        <v>0</v>
      </c>
      <c r="GI31" s="809">
        <v>0</v>
      </c>
      <c r="GJ31" s="809">
        <v>0</v>
      </c>
      <c r="GK31" s="809">
        <v>0</v>
      </c>
      <c r="GL31" s="809">
        <v>0</v>
      </c>
      <c r="GM31" s="809">
        <v>0</v>
      </c>
      <c r="GN31" s="809">
        <v>0</v>
      </c>
      <c r="GO31" s="809">
        <v>0</v>
      </c>
      <c r="GP31" s="809">
        <v>0</v>
      </c>
      <c r="GQ31" s="809">
        <v>0</v>
      </c>
      <c r="GR31" s="809">
        <v>0</v>
      </c>
      <c r="GS31" s="809">
        <v>0</v>
      </c>
      <c r="GT31" s="809">
        <v>0</v>
      </c>
      <c r="GU31" s="809">
        <v>0</v>
      </c>
      <c r="GV31" s="809">
        <v>0</v>
      </c>
      <c r="GW31" s="809">
        <v>0</v>
      </c>
      <c r="GX31" s="809">
        <v>0</v>
      </c>
      <c r="GY31" s="809">
        <v>0</v>
      </c>
      <c r="GZ31" s="809">
        <v>0</v>
      </c>
      <c r="HA31" s="809">
        <v>0</v>
      </c>
      <c r="HB31" s="809">
        <v>0</v>
      </c>
      <c r="HC31" s="809">
        <v>0</v>
      </c>
      <c r="HD31" s="809">
        <v>0</v>
      </c>
      <c r="HE31" s="809">
        <v>0</v>
      </c>
      <c r="HF31" s="809">
        <v>0</v>
      </c>
      <c r="HG31" s="809">
        <v>0</v>
      </c>
      <c r="HH31" s="809">
        <v>0</v>
      </c>
      <c r="HI31" s="809">
        <v>0</v>
      </c>
      <c r="HJ31" s="809">
        <v>0</v>
      </c>
      <c r="HK31" s="809">
        <v>0</v>
      </c>
      <c r="HL31" s="809">
        <v>0</v>
      </c>
      <c r="HM31" s="809">
        <v>0</v>
      </c>
      <c r="HN31" s="809">
        <v>0</v>
      </c>
      <c r="HO31" s="809">
        <v>0</v>
      </c>
      <c r="HP31" s="809">
        <v>0</v>
      </c>
      <c r="HQ31" s="809">
        <v>0</v>
      </c>
      <c r="HR31" s="809">
        <v>0</v>
      </c>
      <c r="HS31" s="809">
        <v>0</v>
      </c>
      <c r="HT31" s="809">
        <v>0</v>
      </c>
      <c r="HU31" s="809">
        <v>0</v>
      </c>
      <c r="HV31" s="809">
        <v>0</v>
      </c>
      <c r="HW31" s="809">
        <v>0</v>
      </c>
      <c r="HX31" s="809">
        <v>0</v>
      </c>
      <c r="HY31" s="809">
        <v>0</v>
      </c>
      <c r="HZ31" s="809">
        <v>0</v>
      </c>
      <c r="IA31" s="809">
        <v>0</v>
      </c>
      <c r="IB31" s="809">
        <v>0</v>
      </c>
      <c r="IC31" s="809">
        <v>0</v>
      </c>
      <c r="ID31" s="809">
        <v>0</v>
      </c>
      <c r="IE31" s="809">
        <v>0</v>
      </c>
      <c r="IF31" s="809">
        <v>0</v>
      </c>
      <c r="IG31" s="809">
        <v>0</v>
      </c>
      <c r="IH31" s="809">
        <v>0</v>
      </c>
      <c r="II31" s="809">
        <v>0</v>
      </c>
      <c r="IJ31" s="809">
        <v>0</v>
      </c>
      <c r="IK31" s="809">
        <v>0</v>
      </c>
      <c r="IL31" s="809">
        <v>0</v>
      </c>
      <c r="IM31" s="809">
        <v>0</v>
      </c>
      <c r="IN31" s="809">
        <v>0</v>
      </c>
      <c r="IO31" s="809">
        <v>0</v>
      </c>
      <c r="IP31" s="809">
        <v>0</v>
      </c>
      <c r="IQ31" s="809">
        <v>0</v>
      </c>
      <c r="IR31" s="809">
        <v>0</v>
      </c>
      <c r="IS31" s="809">
        <v>0</v>
      </c>
      <c r="IT31" s="809">
        <v>0</v>
      </c>
      <c r="IU31" s="809">
        <v>0</v>
      </c>
      <c r="IV31" s="809">
        <v>0</v>
      </c>
      <c r="IW31" s="809">
        <v>0</v>
      </c>
      <c r="IX31" s="809">
        <v>0</v>
      </c>
      <c r="IY31" s="809">
        <v>0</v>
      </c>
      <c r="IZ31" s="809">
        <v>0</v>
      </c>
      <c r="JA31" s="809">
        <v>0</v>
      </c>
      <c r="JB31" s="809">
        <v>0</v>
      </c>
      <c r="JC31" s="809">
        <v>0</v>
      </c>
      <c r="JD31" s="809">
        <v>0</v>
      </c>
      <c r="JE31" s="809">
        <v>0</v>
      </c>
      <c r="JF31" s="809">
        <v>0</v>
      </c>
      <c r="JG31" s="809">
        <v>0</v>
      </c>
      <c r="JH31" s="809">
        <v>0</v>
      </c>
      <c r="JI31" s="809">
        <v>0</v>
      </c>
      <c r="JJ31" s="809">
        <v>0</v>
      </c>
      <c r="JK31" s="809">
        <v>0</v>
      </c>
      <c r="JL31" s="809">
        <v>0</v>
      </c>
      <c r="JM31" s="809">
        <v>0</v>
      </c>
      <c r="JN31" s="809">
        <v>0</v>
      </c>
      <c r="JO31" s="809">
        <v>0</v>
      </c>
      <c r="JP31" s="809">
        <v>0</v>
      </c>
      <c r="JQ31" s="809">
        <v>0</v>
      </c>
      <c r="JR31" s="809">
        <v>0</v>
      </c>
      <c r="JS31" s="809">
        <v>0</v>
      </c>
      <c r="JT31" s="809">
        <v>0</v>
      </c>
      <c r="JU31" s="809">
        <v>0</v>
      </c>
      <c r="JV31" s="809">
        <v>0</v>
      </c>
      <c r="JW31" s="809">
        <v>0</v>
      </c>
      <c r="JX31" s="809">
        <v>0</v>
      </c>
      <c r="JY31" s="809">
        <v>0</v>
      </c>
      <c r="JZ31" s="809">
        <v>0</v>
      </c>
      <c r="KA31" s="809">
        <v>0</v>
      </c>
      <c r="KB31" s="809">
        <v>0</v>
      </c>
      <c r="KC31" s="809">
        <v>0</v>
      </c>
      <c r="KD31" s="809">
        <v>0</v>
      </c>
      <c r="KE31" s="809">
        <v>0</v>
      </c>
      <c r="KF31" s="809">
        <v>0</v>
      </c>
      <c r="KG31" s="809">
        <v>0</v>
      </c>
      <c r="KH31" s="809">
        <v>0</v>
      </c>
      <c r="KI31" s="809">
        <v>0</v>
      </c>
      <c r="KJ31" s="809">
        <v>0</v>
      </c>
      <c r="KK31" s="809">
        <v>0</v>
      </c>
      <c r="KL31" s="809">
        <v>0</v>
      </c>
      <c r="KM31" s="809">
        <v>0</v>
      </c>
      <c r="KN31" s="809">
        <v>0</v>
      </c>
      <c r="KO31" s="809">
        <v>0</v>
      </c>
      <c r="KP31" s="809">
        <v>0</v>
      </c>
      <c r="KQ31" s="809">
        <v>0</v>
      </c>
      <c r="KR31" s="809">
        <v>0</v>
      </c>
      <c r="KS31" s="809">
        <v>0</v>
      </c>
      <c r="KT31" s="809">
        <v>0</v>
      </c>
      <c r="KU31" s="809">
        <v>0</v>
      </c>
      <c r="KV31" s="809">
        <v>0</v>
      </c>
      <c r="KW31" s="809">
        <v>0</v>
      </c>
      <c r="KX31" s="809">
        <v>0</v>
      </c>
      <c r="KY31" s="809">
        <v>0</v>
      </c>
      <c r="KZ31" s="809">
        <v>0</v>
      </c>
      <c r="LA31" s="809">
        <v>0</v>
      </c>
      <c r="LB31" s="809">
        <v>0</v>
      </c>
      <c r="LC31" s="809">
        <v>0</v>
      </c>
      <c r="LD31" s="809">
        <v>0</v>
      </c>
      <c r="LE31" s="809">
        <v>0</v>
      </c>
      <c r="LF31" s="918">
        <f>SUM(H31:LE31)</f>
        <v>0</v>
      </c>
    </row>
    <row r="32" spans="1:319" s="602" customFormat="1" ht="15" customHeight="1">
      <c r="B32" s="1456"/>
      <c r="C32" s="714" t="s">
        <v>533</v>
      </c>
      <c r="D32" s="1457" t="s">
        <v>1212</v>
      </c>
      <c r="E32" s="1458"/>
      <c r="F32" s="1458"/>
      <c r="G32" s="1459"/>
      <c r="H32" s="809">
        <v>0</v>
      </c>
      <c r="I32" s="809">
        <v>0</v>
      </c>
      <c r="J32" s="809">
        <v>0</v>
      </c>
      <c r="K32" s="809">
        <v>0</v>
      </c>
      <c r="L32" s="809">
        <v>0</v>
      </c>
      <c r="M32" s="809">
        <v>0</v>
      </c>
      <c r="N32" s="809">
        <v>0</v>
      </c>
      <c r="O32" s="809">
        <v>0</v>
      </c>
      <c r="P32" s="809">
        <v>0</v>
      </c>
      <c r="Q32" s="809">
        <v>0</v>
      </c>
      <c r="R32" s="809">
        <v>0</v>
      </c>
      <c r="S32" s="809">
        <v>0</v>
      </c>
      <c r="T32" s="809">
        <v>0</v>
      </c>
      <c r="U32" s="809">
        <v>0</v>
      </c>
      <c r="V32" s="809">
        <v>0</v>
      </c>
      <c r="W32" s="809">
        <v>0</v>
      </c>
      <c r="X32" s="809">
        <v>0</v>
      </c>
      <c r="Y32" s="809">
        <v>0</v>
      </c>
      <c r="Z32" s="809">
        <v>0</v>
      </c>
      <c r="AA32" s="809">
        <v>0</v>
      </c>
      <c r="AB32" s="809">
        <v>0</v>
      </c>
      <c r="AC32" s="809">
        <v>0</v>
      </c>
      <c r="AD32" s="809">
        <v>0</v>
      </c>
      <c r="AE32" s="809">
        <v>0</v>
      </c>
      <c r="AF32" s="809">
        <v>0</v>
      </c>
      <c r="AG32" s="809">
        <v>0</v>
      </c>
      <c r="AH32" s="809">
        <v>0</v>
      </c>
      <c r="AI32" s="809">
        <v>0</v>
      </c>
      <c r="AJ32" s="809">
        <v>0</v>
      </c>
      <c r="AK32" s="809">
        <v>0</v>
      </c>
      <c r="AL32" s="809">
        <v>0</v>
      </c>
      <c r="AM32" s="809">
        <v>0</v>
      </c>
      <c r="AN32" s="809">
        <v>0</v>
      </c>
      <c r="AO32" s="809">
        <v>0</v>
      </c>
      <c r="AP32" s="809">
        <v>0</v>
      </c>
      <c r="AQ32" s="809">
        <v>0</v>
      </c>
      <c r="AR32" s="809">
        <v>0</v>
      </c>
      <c r="AS32" s="809">
        <v>0</v>
      </c>
      <c r="AT32" s="809">
        <v>0</v>
      </c>
      <c r="AU32" s="809">
        <v>0</v>
      </c>
      <c r="AV32" s="809">
        <v>0</v>
      </c>
      <c r="AW32" s="809">
        <v>0</v>
      </c>
      <c r="AX32" s="809">
        <v>0</v>
      </c>
      <c r="AY32" s="809">
        <v>0</v>
      </c>
      <c r="AZ32" s="809">
        <v>0</v>
      </c>
      <c r="BA32" s="809">
        <v>0</v>
      </c>
      <c r="BB32" s="809">
        <v>0</v>
      </c>
      <c r="BC32" s="809">
        <v>0</v>
      </c>
      <c r="BD32" s="809">
        <v>0</v>
      </c>
      <c r="BE32" s="809">
        <v>0</v>
      </c>
      <c r="BF32" s="809">
        <v>0</v>
      </c>
      <c r="BG32" s="809">
        <v>0</v>
      </c>
      <c r="BH32" s="809">
        <v>0</v>
      </c>
      <c r="BI32" s="809">
        <v>0</v>
      </c>
      <c r="BJ32" s="809">
        <v>0</v>
      </c>
      <c r="BK32" s="809">
        <v>0</v>
      </c>
      <c r="BL32" s="809">
        <v>0</v>
      </c>
      <c r="BM32" s="809">
        <v>0</v>
      </c>
      <c r="BN32" s="809">
        <v>0</v>
      </c>
      <c r="BO32" s="809">
        <v>0</v>
      </c>
      <c r="BP32" s="809">
        <v>0</v>
      </c>
      <c r="BQ32" s="809">
        <v>0</v>
      </c>
      <c r="BR32" s="809">
        <v>0</v>
      </c>
      <c r="BS32" s="809">
        <v>0</v>
      </c>
      <c r="BT32" s="809">
        <v>0</v>
      </c>
      <c r="BU32" s="809">
        <v>0</v>
      </c>
      <c r="BV32" s="809">
        <v>0</v>
      </c>
      <c r="BW32" s="809">
        <v>0</v>
      </c>
      <c r="BX32" s="809">
        <v>0</v>
      </c>
      <c r="BY32" s="809">
        <v>0</v>
      </c>
      <c r="BZ32" s="809">
        <v>0</v>
      </c>
      <c r="CA32" s="809">
        <v>0</v>
      </c>
      <c r="CB32" s="809">
        <v>0</v>
      </c>
      <c r="CC32" s="809">
        <v>0</v>
      </c>
      <c r="CD32" s="809">
        <v>0</v>
      </c>
      <c r="CE32" s="809">
        <v>0</v>
      </c>
      <c r="CF32" s="809">
        <v>0</v>
      </c>
      <c r="CG32" s="809">
        <v>0</v>
      </c>
      <c r="CH32" s="809">
        <v>0</v>
      </c>
      <c r="CI32" s="809">
        <v>0</v>
      </c>
      <c r="CJ32" s="809">
        <v>0</v>
      </c>
      <c r="CK32" s="809">
        <v>0</v>
      </c>
      <c r="CL32" s="809">
        <v>0</v>
      </c>
      <c r="CM32" s="809">
        <v>0</v>
      </c>
      <c r="CN32" s="809">
        <v>0</v>
      </c>
      <c r="CO32" s="809">
        <v>0</v>
      </c>
      <c r="CP32" s="809">
        <v>0</v>
      </c>
      <c r="CQ32" s="809">
        <v>0</v>
      </c>
      <c r="CR32" s="809">
        <v>0</v>
      </c>
      <c r="CS32" s="809">
        <v>0</v>
      </c>
      <c r="CT32" s="809">
        <v>0</v>
      </c>
      <c r="CU32" s="809">
        <v>0</v>
      </c>
      <c r="CV32" s="809">
        <v>0</v>
      </c>
      <c r="CW32" s="809">
        <v>0</v>
      </c>
      <c r="CX32" s="809">
        <v>0</v>
      </c>
      <c r="CY32" s="809">
        <v>0</v>
      </c>
      <c r="CZ32" s="809">
        <v>0</v>
      </c>
      <c r="DA32" s="809">
        <v>0</v>
      </c>
      <c r="DB32" s="809">
        <v>0</v>
      </c>
      <c r="DC32" s="809">
        <v>0</v>
      </c>
      <c r="DD32" s="809">
        <v>0</v>
      </c>
      <c r="DE32" s="809">
        <v>0</v>
      </c>
      <c r="DF32" s="809">
        <v>0</v>
      </c>
      <c r="DG32" s="809">
        <v>0</v>
      </c>
      <c r="DH32" s="809">
        <v>0</v>
      </c>
      <c r="DI32" s="809">
        <v>0</v>
      </c>
      <c r="DJ32" s="809">
        <v>0</v>
      </c>
      <c r="DK32" s="809">
        <v>0</v>
      </c>
      <c r="DL32" s="809">
        <v>0</v>
      </c>
      <c r="DM32" s="809">
        <v>0</v>
      </c>
      <c r="DN32" s="809">
        <v>0</v>
      </c>
      <c r="DO32" s="809">
        <v>0</v>
      </c>
      <c r="DP32" s="809">
        <v>0</v>
      </c>
      <c r="DQ32" s="809">
        <v>0</v>
      </c>
      <c r="DR32" s="809">
        <v>0</v>
      </c>
      <c r="DS32" s="809">
        <v>0</v>
      </c>
      <c r="DT32" s="809">
        <v>0</v>
      </c>
      <c r="DU32" s="809">
        <v>0</v>
      </c>
      <c r="DV32" s="809">
        <v>0</v>
      </c>
      <c r="DW32" s="809">
        <v>0</v>
      </c>
      <c r="DX32" s="809">
        <v>0</v>
      </c>
      <c r="DY32" s="809">
        <v>0</v>
      </c>
      <c r="DZ32" s="809">
        <v>0</v>
      </c>
      <c r="EA32" s="809">
        <v>0</v>
      </c>
      <c r="EB32" s="809">
        <v>0</v>
      </c>
      <c r="EC32" s="809">
        <v>0</v>
      </c>
      <c r="ED32" s="809">
        <v>0</v>
      </c>
      <c r="EE32" s="809">
        <v>0</v>
      </c>
      <c r="EF32" s="809">
        <v>0</v>
      </c>
      <c r="EG32" s="809">
        <v>0</v>
      </c>
      <c r="EH32" s="809">
        <v>0</v>
      </c>
      <c r="EI32" s="809">
        <v>0</v>
      </c>
      <c r="EJ32" s="809">
        <v>0</v>
      </c>
      <c r="EK32" s="809">
        <v>0</v>
      </c>
      <c r="EL32" s="809">
        <v>0</v>
      </c>
      <c r="EM32" s="809">
        <v>0</v>
      </c>
      <c r="EN32" s="809">
        <v>0</v>
      </c>
      <c r="EO32" s="809">
        <v>0</v>
      </c>
      <c r="EP32" s="809">
        <v>0</v>
      </c>
      <c r="EQ32" s="809">
        <v>0</v>
      </c>
      <c r="ER32" s="809">
        <v>0</v>
      </c>
      <c r="ES32" s="809">
        <v>0</v>
      </c>
      <c r="ET32" s="809">
        <v>0</v>
      </c>
      <c r="EU32" s="809">
        <v>0</v>
      </c>
      <c r="EV32" s="809">
        <v>0</v>
      </c>
      <c r="EW32" s="809">
        <v>0</v>
      </c>
      <c r="EX32" s="809">
        <v>0</v>
      </c>
      <c r="EY32" s="809">
        <v>0</v>
      </c>
      <c r="EZ32" s="809">
        <v>0</v>
      </c>
      <c r="FA32" s="809">
        <v>0</v>
      </c>
      <c r="FB32" s="809">
        <v>0</v>
      </c>
      <c r="FC32" s="809">
        <v>0</v>
      </c>
      <c r="FD32" s="809">
        <v>0</v>
      </c>
      <c r="FE32" s="809">
        <v>0</v>
      </c>
      <c r="FF32" s="809">
        <v>0</v>
      </c>
      <c r="FG32" s="809">
        <v>0</v>
      </c>
      <c r="FH32" s="809">
        <v>0</v>
      </c>
      <c r="FI32" s="809">
        <v>0</v>
      </c>
      <c r="FJ32" s="809">
        <v>0</v>
      </c>
      <c r="FK32" s="809">
        <v>0</v>
      </c>
      <c r="FL32" s="809">
        <v>0</v>
      </c>
      <c r="FM32" s="809">
        <v>0</v>
      </c>
      <c r="FN32" s="809">
        <v>0</v>
      </c>
      <c r="FO32" s="809">
        <v>0</v>
      </c>
      <c r="FP32" s="809">
        <v>0</v>
      </c>
      <c r="FQ32" s="809">
        <v>0</v>
      </c>
      <c r="FR32" s="809">
        <v>0</v>
      </c>
      <c r="FS32" s="809">
        <v>0</v>
      </c>
      <c r="FT32" s="809">
        <v>0</v>
      </c>
      <c r="FU32" s="809">
        <v>0</v>
      </c>
      <c r="FV32" s="809">
        <v>0</v>
      </c>
      <c r="FW32" s="809">
        <v>0</v>
      </c>
      <c r="FX32" s="809">
        <v>0</v>
      </c>
      <c r="FY32" s="809">
        <v>0</v>
      </c>
      <c r="FZ32" s="809">
        <v>0</v>
      </c>
      <c r="GA32" s="809">
        <v>0</v>
      </c>
      <c r="GB32" s="809">
        <v>0</v>
      </c>
      <c r="GC32" s="809">
        <v>0</v>
      </c>
      <c r="GD32" s="809">
        <v>0</v>
      </c>
      <c r="GE32" s="809">
        <v>0</v>
      </c>
      <c r="GF32" s="809">
        <v>0</v>
      </c>
      <c r="GG32" s="809">
        <v>0</v>
      </c>
      <c r="GH32" s="809">
        <v>0</v>
      </c>
      <c r="GI32" s="809">
        <v>0</v>
      </c>
      <c r="GJ32" s="809">
        <v>0</v>
      </c>
      <c r="GK32" s="809">
        <v>0</v>
      </c>
      <c r="GL32" s="809">
        <v>0</v>
      </c>
      <c r="GM32" s="809">
        <v>0</v>
      </c>
      <c r="GN32" s="809">
        <v>0</v>
      </c>
      <c r="GO32" s="809">
        <v>0</v>
      </c>
      <c r="GP32" s="809">
        <v>0</v>
      </c>
      <c r="GQ32" s="809">
        <v>0</v>
      </c>
      <c r="GR32" s="809">
        <v>0</v>
      </c>
      <c r="GS32" s="809">
        <v>0</v>
      </c>
      <c r="GT32" s="809">
        <v>0</v>
      </c>
      <c r="GU32" s="809">
        <v>0</v>
      </c>
      <c r="GV32" s="809">
        <v>0</v>
      </c>
      <c r="GW32" s="809">
        <v>0</v>
      </c>
      <c r="GX32" s="809">
        <v>0</v>
      </c>
      <c r="GY32" s="809">
        <v>0</v>
      </c>
      <c r="GZ32" s="809">
        <v>0</v>
      </c>
      <c r="HA32" s="809">
        <v>0</v>
      </c>
      <c r="HB32" s="809">
        <v>0</v>
      </c>
      <c r="HC32" s="809">
        <v>0</v>
      </c>
      <c r="HD32" s="809">
        <v>0</v>
      </c>
      <c r="HE32" s="809">
        <v>0</v>
      </c>
      <c r="HF32" s="809">
        <v>0</v>
      </c>
      <c r="HG32" s="809">
        <v>0</v>
      </c>
      <c r="HH32" s="809">
        <v>0</v>
      </c>
      <c r="HI32" s="809">
        <v>0</v>
      </c>
      <c r="HJ32" s="809">
        <v>0</v>
      </c>
      <c r="HK32" s="809">
        <v>0</v>
      </c>
      <c r="HL32" s="809">
        <v>0</v>
      </c>
      <c r="HM32" s="809">
        <v>0</v>
      </c>
      <c r="HN32" s="809">
        <v>0</v>
      </c>
      <c r="HO32" s="809">
        <v>0</v>
      </c>
      <c r="HP32" s="809">
        <v>0</v>
      </c>
      <c r="HQ32" s="809">
        <v>0</v>
      </c>
      <c r="HR32" s="809">
        <v>0</v>
      </c>
      <c r="HS32" s="809">
        <v>0</v>
      </c>
      <c r="HT32" s="809">
        <v>0</v>
      </c>
      <c r="HU32" s="809">
        <v>0</v>
      </c>
      <c r="HV32" s="809">
        <v>0</v>
      </c>
      <c r="HW32" s="809">
        <v>0</v>
      </c>
      <c r="HX32" s="809">
        <v>0</v>
      </c>
      <c r="HY32" s="809">
        <v>0</v>
      </c>
      <c r="HZ32" s="809">
        <v>0</v>
      </c>
      <c r="IA32" s="809">
        <v>0</v>
      </c>
      <c r="IB32" s="809">
        <v>0</v>
      </c>
      <c r="IC32" s="809">
        <v>0</v>
      </c>
      <c r="ID32" s="809">
        <v>0</v>
      </c>
      <c r="IE32" s="809">
        <v>0</v>
      </c>
      <c r="IF32" s="809">
        <v>0</v>
      </c>
      <c r="IG32" s="809">
        <v>0</v>
      </c>
      <c r="IH32" s="809">
        <v>0</v>
      </c>
      <c r="II32" s="809">
        <v>0</v>
      </c>
      <c r="IJ32" s="809">
        <v>0</v>
      </c>
      <c r="IK32" s="809">
        <v>0</v>
      </c>
      <c r="IL32" s="809">
        <v>0</v>
      </c>
      <c r="IM32" s="809">
        <v>0</v>
      </c>
      <c r="IN32" s="809">
        <v>0</v>
      </c>
      <c r="IO32" s="809">
        <v>0</v>
      </c>
      <c r="IP32" s="809">
        <v>0</v>
      </c>
      <c r="IQ32" s="809">
        <v>0</v>
      </c>
      <c r="IR32" s="809">
        <v>0</v>
      </c>
      <c r="IS32" s="809">
        <v>0</v>
      </c>
      <c r="IT32" s="809">
        <v>0</v>
      </c>
      <c r="IU32" s="809">
        <v>0</v>
      </c>
      <c r="IV32" s="809">
        <v>0</v>
      </c>
      <c r="IW32" s="809">
        <v>0</v>
      </c>
      <c r="IX32" s="809">
        <v>0</v>
      </c>
      <c r="IY32" s="809">
        <v>0</v>
      </c>
      <c r="IZ32" s="809">
        <v>0</v>
      </c>
      <c r="JA32" s="809">
        <v>0</v>
      </c>
      <c r="JB32" s="809">
        <v>0</v>
      </c>
      <c r="JC32" s="809">
        <v>0</v>
      </c>
      <c r="JD32" s="809">
        <v>0</v>
      </c>
      <c r="JE32" s="809">
        <v>0</v>
      </c>
      <c r="JF32" s="809">
        <v>0</v>
      </c>
      <c r="JG32" s="809">
        <v>0</v>
      </c>
      <c r="JH32" s="809">
        <v>0</v>
      </c>
      <c r="JI32" s="809">
        <v>0</v>
      </c>
      <c r="JJ32" s="809">
        <v>0</v>
      </c>
      <c r="JK32" s="809">
        <v>0</v>
      </c>
      <c r="JL32" s="809">
        <v>0</v>
      </c>
      <c r="JM32" s="809">
        <v>0</v>
      </c>
      <c r="JN32" s="809">
        <v>0</v>
      </c>
      <c r="JO32" s="809">
        <v>0</v>
      </c>
      <c r="JP32" s="809">
        <v>0</v>
      </c>
      <c r="JQ32" s="809">
        <v>0</v>
      </c>
      <c r="JR32" s="809">
        <v>0</v>
      </c>
      <c r="JS32" s="809">
        <v>0</v>
      </c>
      <c r="JT32" s="809">
        <v>0</v>
      </c>
      <c r="JU32" s="809">
        <v>0</v>
      </c>
      <c r="JV32" s="809">
        <v>0</v>
      </c>
      <c r="JW32" s="809">
        <v>0</v>
      </c>
      <c r="JX32" s="809">
        <v>0</v>
      </c>
      <c r="JY32" s="809">
        <v>0</v>
      </c>
      <c r="JZ32" s="809">
        <v>0</v>
      </c>
      <c r="KA32" s="809">
        <v>0</v>
      </c>
      <c r="KB32" s="809">
        <v>0</v>
      </c>
      <c r="KC32" s="809">
        <v>0</v>
      </c>
      <c r="KD32" s="809">
        <v>0</v>
      </c>
      <c r="KE32" s="809">
        <v>0</v>
      </c>
      <c r="KF32" s="809">
        <v>0</v>
      </c>
      <c r="KG32" s="809">
        <v>0</v>
      </c>
      <c r="KH32" s="809">
        <v>0</v>
      </c>
      <c r="KI32" s="809">
        <v>0</v>
      </c>
      <c r="KJ32" s="809">
        <v>0</v>
      </c>
      <c r="KK32" s="809">
        <v>0</v>
      </c>
      <c r="KL32" s="809">
        <v>0</v>
      </c>
      <c r="KM32" s="809">
        <v>0</v>
      </c>
      <c r="KN32" s="809">
        <v>0</v>
      </c>
      <c r="KO32" s="809">
        <v>0</v>
      </c>
      <c r="KP32" s="809">
        <v>0</v>
      </c>
      <c r="KQ32" s="809">
        <v>0</v>
      </c>
      <c r="KR32" s="809">
        <v>0</v>
      </c>
      <c r="KS32" s="809">
        <v>0</v>
      </c>
      <c r="KT32" s="809">
        <v>0</v>
      </c>
      <c r="KU32" s="809">
        <v>0</v>
      </c>
      <c r="KV32" s="809">
        <v>0</v>
      </c>
      <c r="KW32" s="809">
        <v>0</v>
      </c>
      <c r="KX32" s="809">
        <v>0</v>
      </c>
      <c r="KY32" s="809">
        <v>0</v>
      </c>
      <c r="KZ32" s="809">
        <v>0</v>
      </c>
      <c r="LA32" s="809">
        <v>0</v>
      </c>
      <c r="LB32" s="809">
        <v>0</v>
      </c>
      <c r="LC32" s="809">
        <v>0</v>
      </c>
      <c r="LD32" s="809">
        <v>0</v>
      </c>
      <c r="LE32" s="809">
        <v>0</v>
      </c>
      <c r="LF32" s="918">
        <f>SUM(H32:LE32)</f>
        <v>0</v>
      </c>
    </row>
    <row r="33" spans="1:319" s="602" customFormat="1" ht="25.5" customHeight="1">
      <c r="B33" s="1456"/>
      <c r="C33" s="1466" t="s">
        <v>1235</v>
      </c>
      <c r="D33" s="1467"/>
      <c r="E33" s="1467"/>
      <c r="F33" s="1467"/>
      <c r="G33" s="1468"/>
      <c r="H33" s="919">
        <f t="shared" ref="H33:BR33" si="43">SUM(H29:H32)</f>
        <v>0</v>
      </c>
      <c r="I33" s="919">
        <f t="shared" si="43"/>
        <v>0</v>
      </c>
      <c r="J33" s="919">
        <f t="shared" si="43"/>
        <v>0</v>
      </c>
      <c r="K33" s="919">
        <f t="shared" si="43"/>
        <v>0</v>
      </c>
      <c r="L33" s="919">
        <f t="shared" si="43"/>
        <v>0</v>
      </c>
      <c r="M33" s="919">
        <f t="shared" si="43"/>
        <v>0</v>
      </c>
      <c r="N33" s="919">
        <f t="shared" si="43"/>
        <v>0</v>
      </c>
      <c r="O33" s="919">
        <f t="shared" si="43"/>
        <v>0</v>
      </c>
      <c r="P33" s="919">
        <f t="shared" si="43"/>
        <v>0</v>
      </c>
      <c r="Q33" s="919">
        <f t="shared" si="43"/>
        <v>0</v>
      </c>
      <c r="R33" s="919">
        <f t="shared" si="43"/>
        <v>0</v>
      </c>
      <c r="S33" s="919">
        <f t="shared" si="43"/>
        <v>0</v>
      </c>
      <c r="T33" s="919">
        <f t="shared" si="43"/>
        <v>0</v>
      </c>
      <c r="U33" s="919">
        <f t="shared" si="43"/>
        <v>0</v>
      </c>
      <c r="V33" s="919">
        <f t="shared" si="43"/>
        <v>0</v>
      </c>
      <c r="W33" s="919">
        <f t="shared" si="43"/>
        <v>0</v>
      </c>
      <c r="X33" s="919">
        <f t="shared" si="43"/>
        <v>0</v>
      </c>
      <c r="Y33" s="919">
        <f t="shared" si="43"/>
        <v>0</v>
      </c>
      <c r="Z33" s="919">
        <f t="shared" si="43"/>
        <v>0</v>
      </c>
      <c r="AA33" s="919">
        <f t="shared" si="43"/>
        <v>0</v>
      </c>
      <c r="AB33" s="919">
        <f t="shared" si="43"/>
        <v>0</v>
      </c>
      <c r="AC33" s="919">
        <f t="shared" si="43"/>
        <v>0</v>
      </c>
      <c r="AD33" s="919">
        <f t="shared" si="43"/>
        <v>0</v>
      </c>
      <c r="AE33" s="919">
        <f t="shared" si="43"/>
        <v>0</v>
      </c>
      <c r="AF33" s="919">
        <f t="shared" si="43"/>
        <v>0</v>
      </c>
      <c r="AG33" s="919">
        <f t="shared" si="43"/>
        <v>0</v>
      </c>
      <c r="AH33" s="919">
        <f t="shared" si="43"/>
        <v>0</v>
      </c>
      <c r="AI33" s="919">
        <f t="shared" si="43"/>
        <v>0</v>
      </c>
      <c r="AJ33" s="919">
        <f t="shared" si="43"/>
        <v>0</v>
      </c>
      <c r="AK33" s="919">
        <f t="shared" si="43"/>
        <v>0</v>
      </c>
      <c r="AL33" s="919">
        <f t="shared" si="43"/>
        <v>0</v>
      </c>
      <c r="AM33" s="919">
        <f t="shared" si="43"/>
        <v>0</v>
      </c>
      <c r="AN33" s="919">
        <f t="shared" si="43"/>
        <v>0</v>
      </c>
      <c r="AO33" s="919">
        <f t="shared" si="43"/>
        <v>0</v>
      </c>
      <c r="AP33" s="919">
        <f t="shared" si="43"/>
        <v>0</v>
      </c>
      <c r="AQ33" s="919">
        <f t="shared" si="43"/>
        <v>0</v>
      </c>
      <c r="AR33" s="919">
        <f t="shared" si="43"/>
        <v>0</v>
      </c>
      <c r="AS33" s="919">
        <f t="shared" si="43"/>
        <v>0</v>
      </c>
      <c r="AT33" s="919">
        <f t="shared" si="43"/>
        <v>0</v>
      </c>
      <c r="AU33" s="919">
        <f t="shared" si="43"/>
        <v>0</v>
      </c>
      <c r="AV33" s="919">
        <f t="shared" si="43"/>
        <v>0</v>
      </c>
      <c r="AW33" s="919">
        <f t="shared" si="43"/>
        <v>0</v>
      </c>
      <c r="AX33" s="919">
        <f t="shared" si="43"/>
        <v>0</v>
      </c>
      <c r="AY33" s="919">
        <f t="shared" si="43"/>
        <v>0</v>
      </c>
      <c r="AZ33" s="919">
        <f t="shared" si="43"/>
        <v>0</v>
      </c>
      <c r="BA33" s="919">
        <f t="shared" si="43"/>
        <v>0</v>
      </c>
      <c r="BB33" s="919">
        <f t="shared" si="43"/>
        <v>0</v>
      </c>
      <c r="BC33" s="919">
        <f t="shared" si="43"/>
        <v>0</v>
      </c>
      <c r="BD33" s="919">
        <f t="shared" si="43"/>
        <v>0</v>
      </c>
      <c r="BE33" s="919">
        <f t="shared" si="43"/>
        <v>0</v>
      </c>
      <c r="BF33" s="919">
        <f t="shared" si="43"/>
        <v>0</v>
      </c>
      <c r="BG33" s="919">
        <f t="shared" si="43"/>
        <v>0</v>
      </c>
      <c r="BH33" s="919">
        <f t="shared" si="43"/>
        <v>0</v>
      </c>
      <c r="BI33" s="919">
        <f t="shared" si="43"/>
        <v>0</v>
      </c>
      <c r="BJ33" s="919">
        <f t="shared" si="43"/>
        <v>0</v>
      </c>
      <c r="BK33" s="919">
        <f t="shared" si="43"/>
        <v>0</v>
      </c>
      <c r="BL33" s="919">
        <f t="shared" si="43"/>
        <v>0</v>
      </c>
      <c r="BM33" s="919">
        <f t="shared" si="43"/>
        <v>0</v>
      </c>
      <c r="BN33" s="919">
        <f t="shared" si="43"/>
        <v>0</v>
      </c>
      <c r="BO33" s="919">
        <f t="shared" si="43"/>
        <v>0</v>
      </c>
      <c r="BP33" s="919">
        <f t="shared" si="43"/>
        <v>0</v>
      </c>
      <c r="BQ33" s="919">
        <f t="shared" si="43"/>
        <v>0</v>
      </c>
      <c r="BR33" s="919">
        <f t="shared" si="43"/>
        <v>0</v>
      </c>
      <c r="BS33" s="919">
        <f t="shared" ref="BS33:ED33" si="44">SUM(BS29:BS32)</f>
        <v>0</v>
      </c>
      <c r="BT33" s="919">
        <f t="shared" si="44"/>
        <v>0</v>
      </c>
      <c r="BU33" s="919">
        <f t="shared" si="44"/>
        <v>0</v>
      </c>
      <c r="BV33" s="919">
        <f t="shared" si="44"/>
        <v>0</v>
      </c>
      <c r="BW33" s="919">
        <f t="shared" si="44"/>
        <v>0</v>
      </c>
      <c r="BX33" s="919">
        <f t="shared" si="44"/>
        <v>0</v>
      </c>
      <c r="BY33" s="919">
        <f t="shared" si="44"/>
        <v>0</v>
      </c>
      <c r="BZ33" s="919">
        <f t="shared" si="44"/>
        <v>0</v>
      </c>
      <c r="CA33" s="919">
        <f t="shared" si="44"/>
        <v>0</v>
      </c>
      <c r="CB33" s="919">
        <f t="shared" si="44"/>
        <v>0</v>
      </c>
      <c r="CC33" s="919">
        <f t="shared" si="44"/>
        <v>0</v>
      </c>
      <c r="CD33" s="919">
        <f t="shared" si="44"/>
        <v>0</v>
      </c>
      <c r="CE33" s="919">
        <f t="shared" si="44"/>
        <v>0</v>
      </c>
      <c r="CF33" s="919">
        <f t="shared" si="44"/>
        <v>0</v>
      </c>
      <c r="CG33" s="919">
        <f t="shared" si="44"/>
        <v>0</v>
      </c>
      <c r="CH33" s="919">
        <f t="shared" si="44"/>
        <v>0</v>
      </c>
      <c r="CI33" s="919">
        <f t="shared" si="44"/>
        <v>0</v>
      </c>
      <c r="CJ33" s="919">
        <f t="shared" si="44"/>
        <v>0</v>
      </c>
      <c r="CK33" s="919">
        <f t="shared" si="44"/>
        <v>0</v>
      </c>
      <c r="CL33" s="919">
        <f t="shared" si="44"/>
        <v>0</v>
      </c>
      <c r="CM33" s="919">
        <f t="shared" si="44"/>
        <v>0</v>
      </c>
      <c r="CN33" s="919">
        <f t="shared" si="44"/>
        <v>0</v>
      </c>
      <c r="CO33" s="919">
        <f t="shared" si="44"/>
        <v>0</v>
      </c>
      <c r="CP33" s="919">
        <f t="shared" si="44"/>
        <v>0</v>
      </c>
      <c r="CQ33" s="919">
        <f t="shared" si="44"/>
        <v>0</v>
      </c>
      <c r="CR33" s="919">
        <f t="shared" si="44"/>
        <v>0</v>
      </c>
      <c r="CS33" s="919">
        <f t="shared" si="44"/>
        <v>0</v>
      </c>
      <c r="CT33" s="919">
        <f t="shared" si="44"/>
        <v>0</v>
      </c>
      <c r="CU33" s="919">
        <f t="shared" si="44"/>
        <v>0</v>
      </c>
      <c r="CV33" s="919">
        <f t="shared" si="44"/>
        <v>0</v>
      </c>
      <c r="CW33" s="919">
        <f t="shared" si="44"/>
        <v>0</v>
      </c>
      <c r="CX33" s="919">
        <f t="shared" si="44"/>
        <v>0</v>
      </c>
      <c r="CY33" s="919">
        <f t="shared" si="44"/>
        <v>0</v>
      </c>
      <c r="CZ33" s="919">
        <f t="shared" si="44"/>
        <v>0</v>
      </c>
      <c r="DA33" s="919">
        <f t="shared" si="44"/>
        <v>0</v>
      </c>
      <c r="DB33" s="919">
        <f t="shared" si="44"/>
        <v>0</v>
      </c>
      <c r="DC33" s="919">
        <f t="shared" si="44"/>
        <v>0</v>
      </c>
      <c r="DD33" s="919">
        <f t="shared" si="44"/>
        <v>0</v>
      </c>
      <c r="DE33" s="919">
        <f t="shared" si="44"/>
        <v>0</v>
      </c>
      <c r="DF33" s="919">
        <f t="shared" si="44"/>
        <v>0</v>
      </c>
      <c r="DG33" s="919">
        <f t="shared" si="44"/>
        <v>0</v>
      </c>
      <c r="DH33" s="919">
        <f t="shared" si="44"/>
        <v>0</v>
      </c>
      <c r="DI33" s="919">
        <f t="shared" si="44"/>
        <v>0</v>
      </c>
      <c r="DJ33" s="919">
        <f t="shared" si="44"/>
        <v>0</v>
      </c>
      <c r="DK33" s="919">
        <f t="shared" si="44"/>
        <v>0</v>
      </c>
      <c r="DL33" s="919">
        <f t="shared" si="44"/>
        <v>0</v>
      </c>
      <c r="DM33" s="919">
        <f t="shared" si="44"/>
        <v>0</v>
      </c>
      <c r="DN33" s="919">
        <f t="shared" si="44"/>
        <v>0</v>
      </c>
      <c r="DO33" s="919">
        <f t="shared" si="44"/>
        <v>0</v>
      </c>
      <c r="DP33" s="919">
        <f t="shared" si="44"/>
        <v>0</v>
      </c>
      <c r="DQ33" s="919">
        <f t="shared" si="44"/>
        <v>0</v>
      </c>
      <c r="DR33" s="919">
        <f t="shared" si="44"/>
        <v>0</v>
      </c>
      <c r="DS33" s="919">
        <f t="shared" si="44"/>
        <v>0</v>
      </c>
      <c r="DT33" s="919">
        <f t="shared" si="44"/>
        <v>0</v>
      </c>
      <c r="DU33" s="919">
        <f t="shared" si="44"/>
        <v>0</v>
      </c>
      <c r="DV33" s="919">
        <f t="shared" si="44"/>
        <v>0</v>
      </c>
      <c r="DW33" s="919">
        <f t="shared" si="44"/>
        <v>0</v>
      </c>
      <c r="DX33" s="919">
        <f t="shared" si="44"/>
        <v>0</v>
      </c>
      <c r="DY33" s="919">
        <f t="shared" si="44"/>
        <v>0</v>
      </c>
      <c r="DZ33" s="919">
        <f t="shared" si="44"/>
        <v>0</v>
      </c>
      <c r="EA33" s="919">
        <f t="shared" si="44"/>
        <v>0</v>
      </c>
      <c r="EB33" s="919">
        <f t="shared" si="44"/>
        <v>0</v>
      </c>
      <c r="EC33" s="919">
        <f t="shared" si="44"/>
        <v>0</v>
      </c>
      <c r="ED33" s="919">
        <f t="shared" si="44"/>
        <v>0</v>
      </c>
      <c r="EE33" s="919">
        <f>SUM(EE29:EE32)</f>
        <v>0</v>
      </c>
      <c r="EF33" s="919">
        <f>SUM(EF29:EF32)</f>
        <v>0</v>
      </c>
      <c r="EG33" s="919">
        <f>SUM(EG29:EG32)</f>
        <v>0</v>
      </c>
      <c r="EH33" s="919">
        <f t="shared" ref="EH33:GS33" si="45">SUM(EH29:EH32)</f>
        <v>0</v>
      </c>
      <c r="EI33" s="919">
        <f t="shared" si="45"/>
        <v>0</v>
      </c>
      <c r="EJ33" s="919">
        <f t="shared" si="45"/>
        <v>0</v>
      </c>
      <c r="EK33" s="919">
        <f t="shared" si="45"/>
        <v>0</v>
      </c>
      <c r="EL33" s="919">
        <f t="shared" si="45"/>
        <v>0</v>
      </c>
      <c r="EM33" s="919">
        <f t="shared" si="45"/>
        <v>0</v>
      </c>
      <c r="EN33" s="919">
        <f t="shared" si="45"/>
        <v>0</v>
      </c>
      <c r="EO33" s="919">
        <f t="shared" si="45"/>
        <v>0</v>
      </c>
      <c r="EP33" s="919">
        <f t="shared" si="45"/>
        <v>0</v>
      </c>
      <c r="EQ33" s="919">
        <f t="shared" si="45"/>
        <v>0</v>
      </c>
      <c r="ER33" s="919">
        <f t="shared" si="45"/>
        <v>0</v>
      </c>
      <c r="ES33" s="919">
        <f t="shared" si="45"/>
        <v>0</v>
      </c>
      <c r="ET33" s="919">
        <f t="shared" si="45"/>
        <v>0</v>
      </c>
      <c r="EU33" s="919">
        <f t="shared" si="45"/>
        <v>0</v>
      </c>
      <c r="EV33" s="919">
        <f t="shared" si="45"/>
        <v>0</v>
      </c>
      <c r="EW33" s="919">
        <f t="shared" si="45"/>
        <v>0</v>
      </c>
      <c r="EX33" s="919">
        <f t="shared" si="45"/>
        <v>0</v>
      </c>
      <c r="EY33" s="919">
        <f t="shared" si="45"/>
        <v>0</v>
      </c>
      <c r="EZ33" s="919">
        <f t="shared" si="45"/>
        <v>0</v>
      </c>
      <c r="FA33" s="919">
        <f t="shared" si="45"/>
        <v>0</v>
      </c>
      <c r="FB33" s="919">
        <f t="shared" si="45"/>
        <v>0</v>
      </c>
      <c r="FC33" s="919">
        <f t="shared" si="45"/>
        <v>0</v>
      </c>
      <c r="FD33" s="919">
        <f t="shared" si="45"/>
        <v>0</v>
      </c>
      <c r="FE33" s="919">
        <f t="shared" si="45"/>
        <v>0</v>
      </c>
      <c r="FF33" s="919">
        <f t="shared" si="45"/>
        <v>0</v>
      </c>
      <c r="FG33" s="919">
        <f t="shared" si="45"/>
        <v>0</v>
      </c>
      <c r="FH33" s="919">
        <f t="shared" si="45"/>
        <v>0</v>
      </c>
      <c r="FI33" s="919">
        <f t="shared" si="45"/>
        <v>0</v>
      </c>
      <c r="FJ33" s="919">
        <f t="shared" si="45"/>
        <v>0</v>
      </c>
      <c r="FK33" s="919">
        <f t="shared" si="45"/>
        <v>0</v>
      </c>
      <c r="FL33" s="919">
        <f t="shared" si="45"/>
        <v>0</v>
      </c>
      <c r="FM33" s="919">
        <f t="shared" si="45"/>
        <v>0</v>
      </c>
      <c r="FN33" s="919">
        <f t="shared" si="45"/>
        <v>0</v>
      </c>
      <c r="FO33" s="919">
        <f t="shared" si="45"/>
        <v>0</v>
      </c>
      <c r="FP33" s="919">
        <f t="shared" si="45"/>
        <v>0</v>
      </c>
      <c r="FQ33" s="919">
        <f t="shared" si="45"/>
        <v>0</v>
      </c>
      <c r="FR33" s="919">
        <f t="shared" si="45"/>
        <v>0</v>
      </c>
      <c r="FS33" s="919">
        <f t="shared" si="45"/>
        <v>0</v>
      </c>
      <c r="FT33" s="919">
        <f t="shared" si="45"/>
        <v>0</v>
      </c>
      <c r="FU33" s="919">
        <f t="shared" si="45"/>
        <v>0</v>
      </c>
      <c r="FV33" s="919">
        <f t="shared" si="45"/>
        <v>0</v>
      </c>
      <c r="FW33" s="919">
        <f t="shared" si="45"/>
        <v>0</v>
      </c>
      <c r="FX33" s="919">
        <f t="shared" si="45"/>
        <v>0</v>
      </c>
      <c r="FY33" s="919">
        <f t="shared" si="45"/>
        <v>0</v>
      </c>
      <c r="FZ33" s="919">
        <f t="shared" si="45"/>
        <v>0</v>
      </c>
      <c r="GA33" s="919">
        <f t="shared" si="45"/>
        <v>0</v>
      </c>
      <c r="GB33" s="919">
        <f t="shared" si="45"/>
        <v>0</v>
      </c>
      <c r="GC33" s="919">
        <f t="shared" si="45"/>
        <v>0</v>
      </c>
      <c r="GD33" s="919">
        <f t="shared" si="45"/>
        <v>0</v>
      </c>
      <c r="GE33" s="919">
        <f t="shared" si="45"/>
        <v>0</v>
      </c>
      <c r="GF33" s="919">
        <f t="shared" si="45"/>
        <v>0</v>
      </c>
      <c r="GG33" s="919">
        <f t="shared" si="45"/>
        <v>0</v>
      </c>
      <c r="GH33" s="919">
        <f t="shared" si="45"/>
        <v>0</v>
      </c>
      <c r="GI33" s="919">
        <f t="shared" si="45"/>
        <v>0</v>
      </c>
      <c r="GJ33" s="919">
        <f t="shared" si="45"/>
        <v>0</v>
      </c>
      <c r="GK33" s="919">
        <f t="shared" si="45"/>
        <v>0</v>
      </c>
      <c r="GL33" s="919">
        <f t="shared" si="45"/>
        <v>0</v>
      </c>
      <c r="GM33" s="919">
        <f t="shared" si="45"/>
        <v>0</v>
      </c>
      <c r="GN33" s="919">
        <f t="shared" si="45"/>
        <v>0</v>
      </c>
      <c r="GO33" s="919">
        <f t="shared" si="45"/>
        <v>0</v>
      </c>
      <c r="GP33" s="919">
        <f t="shared" si="45"/>
        <v>0</v>
      </c>
      <c r="GQ33" s="919">
        <f t="shared" si="45"/>
        <v>0</v>
      </c>
      <c r="GR33" s="919">
        <f t="shared" si="45"/>
        <v>0</v>
      </c>
      <c r="GS33" s="919">
        <f t="shared" si="45"/>
        <v>0</v>
      </c>
      <c r="GT33" s="919">
        <f t="shared" ref="GT33:IS33" si="46">SUM(GT29:GT32)</f>
        <v>0</v>
      </c>
      <c r="GU33" s="919">
        <f t="shared" si="46"/>
        <v>0</v>
      </c>
      <c r="GV33" s="919">
        <f t="shared" si="46"/>
        <v>0</v>
      </c>
      <c r="GW33" s="919">
        <f t="shared" si="46"/>
        <v>0</v>
      </c>
      <c r="GX33" s="919">
        <f t="shared" si="46"/>
        <v>0</v>
      </c>
      <c r="GY33" s="919">
        <f t="shared" si="46"/>
        <v>0</v>
      </c>
      <c r="GZ33" s="919">
        <f t="shared" si="46"/>
        <v>0</v>
      </c>
      <c r="HA33" s="919">
        <f t="shared" si="46"/>
        <v>0</v>
      </c>
      <c r="HB33" s="919">
        <f t="shared" si="46"/>
        <v>0</v>
      </c>
      <c r="HC33" s="919">
        <f t="shared" si="46"/>
        <v>0</v>
      </c>
      <c r="HD33" s="919">
        <f t="shared" si="46"/>
        <v>0</v>
      </c>
      <c r="HE33" s="919">
        <f t="shared" si="46"/>
        <v>0</v>
      </c>
      <c r="HF33" s="919">
        <f t="shared" si="46"/>
        <v>0</v>
      </c>
      <c r="HG33" s="919">
        <f t="shared" si="46"/>
        <v>0</v>
      </c>
      <c r="HH33" s="919">
        <f t="shared" si="46"/>
        <v>0</v>
      </c>
      <c r="HI33" s="919">
        <f t="shared" si="46"/>
        <v>0</v>
      </c>
      <c r="HJ33" s="919">
        <f t="shared" si="46"/>
        <v>0</v>
      </c>
      <c r="HK33" s="919">
        <f t="shared" si="46"/>
        <v>0</v>
      </c>
      <c r="HL33" s="919">
        <f t="shared" si="46"/>
        <v>0</v>
      </c>
      <c r="HM33" s="919">
        <f t="shared" si="46"/>
        <v>0</v>
      </c>
      <c r="HN33" s="919">
        <f t="shared" si="46"/>
        <v>0</v>
      </c>
      <c r="HO33" s="919">
        <f t="shared" si="46"/>
        <v>0</v>
      </c>
      <c r="HP33" s="919">
        <f t="shared" si="46"/>
        <v>0</v>
      </c>
      <c r="HQ33" s="919">
        <f t="shared" si="46"/>
        <v>0</v>
      </c>
      <c r="HR33" s="919">
        <f t="shared" si="46"/>
        <v>0</v>
      </c>
      <c r="HS33" s="919">
        <f t="shared" si="46"/>
        <v>0</v>
      </c>
      <c r="HT33" s="919">
        <f t="shared" si="46"/>
        <v>0</v>
      </c>
      <c r="HU33" s="919">
        <f t="shared" si="46"/>
        <v>0</v>
      </c>
      <c r="HV33" s="919">
        <f t="shared" si="46"/>
        <v>0</v>
      </c>
      <c r="HW33" s="919">
        <f t="shared" si="46"/>
        <v>0</v>
      </c>
      <c r="HX33" s="919">
        <f t="shared" si="46"/>
        <v>0</v>
      </c>
      <c r="HY33" s="919">
        <f t="shared" si="46"/>
        <v>0</v>
      </c>
      <c r="HZ33" s="919">
        <f t="shared" si="46"/>
        <v>0</v>
      </c>
      <c r="IA33" s="919">
        <f t="shared" si="46"/>
        <v>0</v>
      </c>
      <c r="IB33" s="919">
        <f t="shared" si="46"/>
        <v>0</v>
      </c>
      <c r="IC33" s="919">
        <f t="shared" si="46"/>
        <v>0</v>
      </c>
      <c r="ID33" s="919">
        <f t="shared" si="46"/>
        <v>0</v>
      </c>
      <c r="IE33" s="919">
        <f t="shared" si="46"/>
        <v>0</v>
      </c>
      <c r="IF33" s="919">
        <f t="shared" si="46"/>
        <v>0</v>
      </c>
      <c r="IG33" s="919">
        <f t="shared" si="46"/>
        <v>0</v>
      </c>
      <c r="IH33" s="919">
        <f t="shared" si="46"/>
        <v>0</v>
      </c>
      <c r="II33" s="919">
        <f t="shared" si="46"/>
        <v>0</v>
      </c>
      <c r="IJ33" s="919">
        <f t="shared" si="46"/>
        <v>0</v>
      </c>
      <c r="IK33" s="919">
        <f t="shared" si="46"/>
        <v>0</v>
      </c>
      <c r="IL33" s="919">
        <f t="shared" si="46"/>
        <v>0</v>
      </c>
      <c r="IM33" s="919">
        <f t="shared" si="46"/>
        <v>0</v>
      </c>
      <c r="IN33" s="919">
        <f t="shared" si="46"/>
        <v>0</v>
      </c>
      <c r="IO33" s="919">
        <f t="shared" si="46"/>
        <v>0</v>
      </c>
      <c r="IP33" s="919">
        <f t="shared" si="46"/>
        <v>0</v>
      </c>
      <c r="IQ33" s="919">
        <f t="shared" si="46"/>
        <v>0</v>
      </c>
      <c r="IR33" s="919">
        <f t="shared" si="46"/>
        <v>0</v>
      </c>
      <c r="IS33" s="919">
        <f t="shared" si="46"/>
        <v>0</v>
      </c>
      <c r="IT33" s="919">
        <f t="shared" ref="IT33:KR33" si="47">SUM(IT29:IT32)</f>
        <v>0</v>
      </c>
      <c r="IU33" s="919">
        <f t="shared" si="47"/>
        <v>0</v>
      </c>
      <c r="IV33" s="919">
        <f t="shared" si="47"/>
        <v>0</v>
      </c>
      <c r="IW33" s="919">
        <f t="shared" si="47"/>
        <v>0</v>
      </c>
      <c r="IX33" s="919">
        <f t="shared" si="47"/>
        <v>0</v>
      </c>
      <c r="IY33" s="919">
        <f t="shared" si="47"/>
        <v>0</v>
      </c>
      <c r="IZ33" s="919">
        <f t="shared" si="47"/>
        <v>0</v>
      </c>
      <c r="JA33" s="919">
        <f t="shared" si="47"/>
        <v>0</v>
      </c>
      <c r="JB33" s="919">
        <f t="shared" si="47"/>
        <v>0</v>
      </c>
      <c r="JC33" s="919">
        <f t="shared" si="47"/>
        <v>0</v>
      </c>
      <c r="JD33" s="919">
        <f t="shared" si="47"/>
        <v>0</v>
      </c>
      <c r="JE33" s="919">
        <f t="shared" si="47"/>
        <v>0</v>
      </c>
      <c r="JF33" s="919">
        <f t="shared" si="47"/>
        <v>0</v>
      </c>
      <c r="JG33" s="919">
        <f t="shared" si="47"/>
        <v>0</v>
      </c>
      <c r="JH33" s="919">
        <f t="shared" si="47"/>
        <v>0</v>
      </c>
      <c r="JI33" s="919">
        <f t="shared" si="47"/>
        <v>0</v>
      </c>
      <c r="JJ33" s="919">
        <f t="shared" si="47"/>
        <v>0</v>
      </c>
      <c r="JK33" s="919">
        <f t="shared" si="47"/>
        <v>0</v>
      </c>
      <c r="JL33" s="919">
        <f t="shared" si="47"/>
        <v>0</v>
      </c>
      <c r="JM33" s="919">
        <f t="shared" si="47"/>
        <v>0</v>
      </c>
      <c r="JN33" s="919">
        <f t="shared" si="47"/>
        <v>0</v>
      </c>
      <c r="JO33" s="919">
        <f t="shared" si="47"/>
        <v>0</v>
      </c>
      <c r="JP33" s="919">
        <f t="shared" si="47"/>
        <v>0</v>
      </c>
      <c r="JQ33" s="919">
        <f t="shared" si="47"/>
        <v>0</v>
      </c>
      <c r="JR33" s="919">
        <f t="shared" si="47"/>
        <v>0</v>
      </c>
      <c r="JS33" s="919">
        <f t="shared" si="47"/>
        <v>0</v>
      </c>
      <c r="JT33" s="919">
        <f t="shared" si="47"/>
        <v>0</v>
      </c>
      <c r="JU33" s="919">
        <f t="shared" si="47"/>
        <v>0</v>
      </c>
      <c r="JV33" s="919">
        <f t="shared" si="47"/>
        <v>0</v>
      </c>
      <c r="JW33" s="919">
        <f t="shared" si="47"/>
        <v>0</v>
      </c>
      <c r="JX33" s="919">
        <f t="shared" si="47"/>
        <v>0</v>
      </c>
      <c r="JY33" s="919">
        <f t="shared" si="47"/>
        <v>0</v>
      </c>
      <c r="JZ33" s="919">
        <f t="shared" si="47"/>
        <v>0</v>
      </c>
      <c r="KA33" s="919">
        <f t="shared" si="47"/>
        <v>0</v>
      </c>
      <c r="KB33" s="919">
        <f t="shared" si="47"/>
        <v>0</v>
      </c>
      <c r="KC33" s="919">
        <f t="shared" si="47"/>
        <v>0</v>
      </c>
      <c r="KD33" s="919">
        <f t="shared" si="47"/>
        <v>0</v>
      </c>
      <c r="KE33" s="919">
        <f t="shared" si="47"/>
        <v>0</v>
      </c>
      <c r="KF33" s="919">
        <f t="shared" si="47"/>
        <v>0</v>
      </c>
      <c r="KG33" s="919">
        <f t="shared" si="47"/>
        <v>0</v>
      </c>
      <c r="KH33" s="919">
        <f t="shared" si="47"/>
        <v>0</v>
      </c>
      <c r="KI33" s="919">
        <f t="shared" si="47"/>
        <v>0</v>
      </c>
      <c r="KJ33" s="919">
        <f t="shared" si="47"/>
        <v>0</v>
      </c>
      <c r="KK33" s="919">
        <f t="shared" si="47"/>
        <v>0</v>
      </c>
      <c r="KL33" s="919">
        <f t="shared" si="47"/>
        <v>0</v>
      </c>
      <c r="KM33" s="919">
        <f t="shared" si="47"/>
        <v>0</v>
      </c>
      <c r="KN33" s="919">
        <f t="shared" si="47"/>
        <v>0</v>
      </c>
      <c r="KO33" s="919">
        <f t="shared" si="47"/>
        <v>0</v>
      </c>
      <c r="KP33" s="919">
        <f t="shared" si="47"/>
        <v>0</v>
      </c>
      <c r="KQ33" s="919">
        <f t="shared" si="47"/>
        <v>0</v>
      </c>
      <c r="KR33" s="919">
        <f t="shared" si="47"/>
        <v>0</v>
      </c>
      <c r="KS33" s="919">
        <f t="shared" ref="KS33:LE33" si="48">SUM(KS29:KS32)</f>
        <v>0</v>
      </c>
      <c r="KT33" s="919">
        <f t="shared" si="48"/>
        <v>0</v>
      </c>
      <c r="KU33" s="919">
        <f t="shared" si="48"/>
        <v>0</v>
      </c>
      <c r="KV33" s="919">
        <f t="shared" si="48"/>
        <v>0</v>
      </c>
      <c r="KW33" s="919">
        <f t="shared" si="48"/>
        <v>0</v>
      </c>
      <c r="KX33" s="919">
        <f t="shared" si="48"/>
        <v>0</v>
      </c>
      <c r="KY33" s="919">
        <f t="shared" si="48"/>
        <v>0</v>
      </c>
      <c r="KZ33" s="919">
        <f t="shared" si="48"/>
        <v>0</v>
      </c>
      <c r="LA33" s="919">
        <f t="shared" si="48"/>
        <v>0</v>
      </c>
      <c r="LB33" s="919">
        <f t="shared" si="48"/>
        <v>0</v>
      </c>
      <c r="LC33" s="919">
        <f t="shared" si="48"/>
        <v>0</v>
      </c>
      <c r="LD33" s="919">
        <f t="shared" si="48"/>
        <v>0</v>
      </c>
      <c r="LE33" s="919">
        <f t="shared" si="48"/>
        <v>0</v>
      </c>
      <c r="LF33" s="919">
        <f>SUM(LF29:LF32)</f>
        <v>0</v>
      </c>
    </row>
    <row r="34" spans="1:319" s="602" customFormat="1" ht="25.5" customHeight="1">
      <c r="B34" s="1456">
        <v>2</v>
      </c>
      <c r="C34" s="714" t="s">
        <v>524</v>
      </c>
      <c r="D34" s="1457" t="s">
        <v>1085</v>
      </c>
      <c r="E34" s="1458"/>
      <c r="F34" s="1458"/>
      <c r="G34" s="1459"/>
      <c r="H34" s="809">
        <v>0</v>
      </c>
      <c r="I34" s="809">
        <v>0</v>
      </c>
      <c r="J34" s="809">
        <v>0</v>
      </c>
      <c r="K34" s="809">
        <v>0</v>
      </c>
      <c r="L34" s="809">
        <v>0</v>
      </c>
      <c r="M34" s="809">
        <v>0</v>
      </c>
      <c r="N34" s="809">
        <v>0</v>
      </c>
      <c r="O34" s="809">
        <v>0</v>
      </c>
      <c r="P34" s="809">
        <v>0</v>
      </c>
      <c r="Q34" s="809">
        <v>0</v>
      </c>
      <c r="R34" s="809">
        <v>0</v>
      </c>
      <c r="S34" s="809">
        <v>0</v>
      </c>
      <c r="T34" s="809">
        <v>0</v>
      </c>
      <c r="U34" s="809">
        <v>0</v>
      </c>
      <c r="V34" s="809">
        <v>0</v>
      </c>
      <c r="W34" s="809">
        <v>0</v>
      </c>
      <c r="X34" s="809">
        <v>0</v>
      </c>
      <c r="Y34" s="809">
        <v>0</v>
      </c>
      <c r="Z34" s="809">
        <v>0</v>
      </c>
      <c r="AA34" s="809">
        <v>0</v>
      </c>
      <c r="AB34" s="809">
        <v>0</v>
      </c>
      <c r="AC34" s="809">
        <v>0</v>
      </c>
      <c r="AD34" s="809">
        <v>0</v>
      </c>
      <c r="AE34" s="809">
        <v>0</v>
      </c>
      <c r="AF34" s="809">
        <v>0</v>
      </c>
      <c r="AG34" s="809">
        <v>0</v>
      </c>
      <c r="AH34" s="809">
        <v>0</v>
      </c>
      <c r="AI34" s="809">
        <v>0</v>
      </c>
      <c r="AJ34" s="809">
        <v>0</v>
      </c>
      <c r="AK34" s="809">
        <v>0</v>
      </c>
      <c r="AL34" s="809">
        <v>0</v>
      </c>
      <c r="AM34" s="809">
        <v>0</v>
      </c>
      <c r="AN34" s="809">
        <v>0</v>
      </c>
      <c r="AO34" s="809">
        <v>0</v>
      </c>
      <c r="AP34" s="809">
        <v>0</v>
      </c>
      <c r="AQ34" s="809">
        <v>0</v>
      </c>
      <c r="AR34" s="809">
        <v>0</v>
      </c>
      <c r="AS34" s="809">
        <v>0</v>
      </c>
      <c r="AT34" s="809">
        <v>0</v>
      </c>
      <c r="AU34" s="809">
        <v>0</v>
      </c>
      <c r="AV34" s="809">
        <v>0</v>
      </c>
      <c r="AW34" s="809">
        <v>0</v>
      </c>
      <c r="AX34" s="809">
        <v>0</v>
      </c>
      <c r="AY34" s="809">
        <v>0</v>
      </c>
      <c r="AZ34" s="809">
        <v>0</v>
      </c>
      <c r="BA34" s="809">
        <v>0</v>
      </c>
      <c r="BB34" s="809">
        <v>0</v>
      </c>
      <c r="BC34" s="809">
        <v>0</v>
      </c>
      <c r="BD34" s="809">
        <v>0</v>
      </c>
      <c r="BE34" s="809">
        <v>0</v>
      </c>
      <c r="BF34" s="809">
        <v>0</v>
      </c>
      <c r="BG34" s="809">
        <v>0</v>
      </c>
      <c r="BH34" s="809">
        <v>0</v>
      </c>
      <c r="BI34" s="809">
        <v>0</v>
      </c>
      <c r="BJ34" s="809">
        <v>0</v>
      </c>
      <c r="BK34" s="809">
        <v>0</v>
      </c>
      <c r="BL34" s="809">
        <v>0</v>
      </c>
      <c r="BM34" s="809">
        <v>0</v>
      </c>
      <c r="BN34" s="809">
        <v>0</v>
      </c>
      <c r="BO34" s="809">
        <v>0</v>
      </c>
      <c r="BP34" s="809">
        <v>0</v>
      </c>
      <c r="BQ34" s="809">
        <v>0</v>
      </c>
      <c r="BR34" s="809">
        <v>0</v>
      </c>
      <c r="BS34" s="809">
        <v>0</v>
      </c>
      <c r="BT34" s="809">
        <v>0</v>
      </c>
      <c r="BU34" s="809">
        <v>0</v>
      </c>
      <c r="BV34" s="809">
        <v>0</v>
      </c>
      <c r="BW34" s="809">
        <v>0</v>
      </c>
      <c r="BX34" s="809">
        <v>0</v>
      </c>
      <c r="BY34" s="809">
        <v>0</v>
      </c>
      <c r="BZ34" s="809">
        <v>0</v>
      </c>
      <c r="CA34" s="809">
        <v>0</v>
      </c>
      <c r="CB34" s="809">
        <v>0</v>
      </c>
      <c r="CC34" s="809">
        <v>0</v>
      </c>
      <c r="CD34" s="809">
        <v>0</v>
      </c>
      <c r="CE34" s="809">
        <v>0</v>
      </c>
      <c r="CF34" s="809">
        <v>0</v>
      </c>
      <c r="CG34" s="809">
        <v>0</v>
      </c>
      <c r="CH34" s="809">
        <v>0</v>
      </c>
      <c r="CI34" s="809">
        <v>0</v>
      </c>
      <c r="CJ34" s="809">
        <v>0</v>
      </c>
      <c r="CK34" s="809">
        <v>0</v>
      </c>
      <c r="CL34" s="809">
        <v>0</v>
      </c>
      <c r="CM34" s="809">
        <v>0</v>
      </c>
      <c r="CN34" s="809">
        <v>0</v>
      </c>
      <c r="CO34" s="809">
        <v>0</v>
      </c>
      <c r="CP34" s="809">
        <v>0</v>
      </c>
      <c r="CQ34" s="809">
        <v>0</v>
      </c>
      <c r="CR34" s="809">
        <v>0</v>
      </c>
      <c r="CS34" s="809">
        <v>0</v>
      </c>
      <c r="CT34" s="809">
        <v>0</v>
      </c>
      <c r="CU34" s="809">
        <v>0</v>
      </c>
      <c r="CV34" s="809">
        <v>0</v>
      </c>
      <c r="CW34" s="809">
        <v>0</v>
      </c>
      <c r="CX34" s="809">
        <v>0</v>
      </c>
      <c r="CY34" s="809">
        <v>0</v>
      </c>
      <c r="CZ34" s="809">
        <v>0</v>
      </c>
      <c r="DA34" s="809">
        <v>0</v>
      </c>
      <c r="DB34" s="809">
        <v>0</v>
      </c>
      <c r="DC34" s="809">
        <v>0</v>
      </c>
      <c r="DD34" s="809">
        <v>0</v>
      </c>
      <c r="DE34" s="809">
        <v>0</v>
      </c>
      <c r="DF34" s="809">
        <v>0</v>
      </c>
      <c r="DG34" s="809">
        <v>0</v>
      </c>
      <c r="DH34" s="809">
        <v>0</v>
      </c>
      <c r="DI34" s="809">
        <v>0</v>
      </c>
      <c r="DJ34" s="809">
        <v>0</v>
      </c>
      <c r="DK34" s="809">
        <v>0</v>
      </c>
      <c r="DL34" s="809">
        <v>0</v>
      </c>
      <c r="DM34" s="809">
        <v>0</v>
      </c>
      <c r="DN34" s="809">
        <v>0</v>
      </c>
      <c r="DO34" s="809">
        <v>0</v>
      </c>
      <c r="DP34" s="809">
        <v>0</v>
      </c>
      <c r="DQ34" s="809">
        <v>0</v>
      </c>
      <c r="DR34" s="809">
        <v>0</v>
      </c>
      <c r="DS34" s="809">
        <v>0</v>
      </c>
      <c r="DT34" s="809">
        <v>0</v>
      </c>
      <c r="DU34" s="809">
        <v>0</v>
      </c>
      <c r="DV34" s="809">
        <v>0</v>
      </c>
      <c r="DW34" s="809">
        <v>0</v>
      </c>
      <c r="DX34" s="809">
        <v>0</v>
      </c>
      <c r="DY34" s="809">
        <v>0</v>
      </c>
      <c r="DZ34" s="809">
        <v>0</v>
      </c>
      <c r="EA34" s="809">
        <v>0</v>
      </c>
      <c r="EB34" s="809">
        <v>0</v>
      </c>
      <c r="EC34" s="809">
        <v>0</v>
      </c>
      <c r="ED34" s="809">
        <v>0</v>
      </c>
      <c r="EE34" s="809">
        <v>0</v>
      </c>
      <c r="EF34" s="809">
        <v>0</v>
      </c>
      <c r="EG34" s="809">
        <v>0</v>
      </c>
      <c r="EH34" s="809">
        <v>0</v>
      </c>
      <c r="EI34" s="809">
        <v>0</v>
      </c>
      <c r="EJ34" s="809">
        <v>0</v>
      </c>
      <c r="EK34" s="809">
        <v>0</v>
      </c>
      <c r="EL34" s="809">
        <v>0</v>
      </c>
      <c r="EM34" s="809">
        <v>0</v>
      </c>
      <c r="EN34" s="809">
        <v>0</v>
      </c>
      <c r="EO34" s="809">
        <v>0</v>
      </c>
      <c r="EP34" s="809">
        <v>0</v>
      </c>
      <c r="EQ34" s="809">
        <v>0</v>
      </c>
      <c r="ER34" s="809">
        <v>0</v>
      </c>
      <c r="ES34" s="809">
        <v>0</v>
      </c>
      <c r="ET34" s="809">
        <v>0</v>
      </c>
      <c r="EU34" s="809">
        <v>0</v>
      </c>
      <c r="EV34" s="809">
        <v>0</v>
      </c>
      <c r="EW34" s="809">
        <v>0</v>
      </c>
      <c r="EX34" s="809">
        <v>0</v>
      </c>
      <c r="EY34" s="809">
        <v>0</v>
      </c>
      <c r="EZ34" s="809">
        <v>0</v>
      </c>
      <c r="FA34" s="809">
        <v>0</v>
      </c>
      <c r="FB34" s="809">
        <v>0</v>
      </c>
      <c r="FC34" s="809">
        <v>0</v>
      </c>
      <c r="FD34" s="809">
        <v>0</v>
      </c>
      <c r="FE34" s="809">
        <v>0</v>
      </c>
      <c r="FF34" s="809">
        <v>0</v>
      </c>
      <c r="FG34" s="809">
        <v>0</v>
      </c>
      <c r="FH34" s="809">
        <v>0</v>
      </c>
      <c r="FI34" s="809">
        <v>0</v>
      </c>
      <c r="FJ34" s="809">
        <v>0</v>
      </c>
      <c r="FK34" s="809">
        <v>0</v>
      </c>
      <c r="FL34" s="809">
        <v>0</v>
      </c>
      <c r="FM34" s="809">
        <v>0</v>
      </c>
      <c r="FN34" s="809">
        <v>0</v>
      </c>
      <c r="FO34" s="809">
        <v>0</v>
      </c>
      <c r="FP34" s="809">
        <v>0</v>
      </c>
      <c r="FQ34" s="809">
        <v>0</v>
      </c>
      <c r="FR34" s="809">
        <v>0</v>
      </c>
      <c r="FS34" s="809">
        <v>0</v>
      </c>
      <c r="FT34" s="809">
        <v>0</v>
      </c>
      <c r="FU34" s="809">
        <v>0</v>
      </c>
      <c r="FV34" s="809">
        <v>0</v>
      </c>
      <c r="FW34" s="809">
        <v>0</v>
      </c>
      <c r="FX34" s="809">
        <v>0</v>
      </c>
      <c r="FY34" s="809">
        <v>0</v>
      </c>
      <c r="FZ34" s="809">
        <v>0</v>
      </c>
      <c r="GA34" s="809">
        <v>0</v>
      </c>
      <c r="GB34" s="809">
        <v>0</v>
      </c>
      <c r="GC34" s="809">
        <v>0</v>
      </c>
      <c r="GD34" s="809">
        <v>0</v>
      </c>
      <c r="GE34" s="809">
        <v>0</v>
      </c>
      <c r="GF34" s="809">
        <v>0</v>
      </c>
      <c r="GG34" s="809">
        <v>0</v>
      </c>
      <c r="GH34" s="809">
        <v>0</v>
      </c>
      <c r="GI34" s="809">
        <v>0</v>
      </c>
      <c r="GJ34" s="809">
        <v>0</v>
      </c>
      <c r="GK34" s="809">
        <v>0</v>
      </c>
      <c r="GL34" s="809">
        <v>0</v>
      </c>
      <c r="GM34" s="809">
        <v>0</v>
      </c>
      <c r="GN34" s="809">
        <v>0</v>
      </c>
      <c r="GO34" s="809">
        <v>0</v>
      </c>
      <c r="GP34" s="809">
        <v>0</v>
      </c>
      <c r="GQ34" s="809">
        <v>0</v>
      </c>
      <c r="GR34" s="809">
        <v>0</v>
      </c>
      <c r="GS34" s="809">
        <v>0</v>
      </c>
      <c r="GT34" s="809">
        <v>0</v>
      </c>
      <c r="GU34" s="809">
        <v>0</v>
      </c>
      <c r="GV34" s="809">
        <v>0</v>
      </c>
      <c r="GW34" s="809">
        <v>0</v>
      </c>
      <c r="GX34" s="809">
        <v>0</v>
      </c>
      <c r="GY34" s="809">
        <v>0</v>
      </c>
      <c r="GZ34" s="809">
        <v>0</v>
      </c>
      <c r="HA34" s="809">
        <v>0</v>
      </c>
      <c r="HB34" s="809">
        <v>0</v>
      </c>
      <c r="HC34" s="809">
        <v>0</v>
      </c>
      <c r="HD34" s="809">
        <v>0</v>
      </c>
      <c r="HE34" s="809">
        <v>0</v>
      </c>
      <c r="HF34" s="809">
        <v>0</v>
      </c>
      <c r="HG34" s="809">
        <v>0</v>
      </c>
      <c r="HH34" s="809">
        <v>0</v>
      </c>
      <c r="HI34" s="809">
        <v>0</v>
      </c>
      <c r="HJ34" s="809">
        <v>0</v>
      </c>
      <c r="HK34" s="809">
        <v>0</v>
      </c>
      <c r="HL34" s="809">
        <v>0</v>
      </c>
      <c r="HM34" s="809">
        <v>0</v>
      </c>
      <c r="HN34" s="809">
        <v>0</v>
      </c>
      <c r="HO34" s="809">
        <v>0</v>
      </c>
      <c r="HP34" s="809">
        <v>0</v>
      </c>
      <c r="HQ34" s="809">
        <v>0</v>
      </c>
      <c r="HR34" s="809">
        <v>0</v>
      </c>
      <c r="HS34" s="809">
        <v>0</v>
      </c>
      <c r="HT34" s="809">
        <v>0</v>
      </c>
      <c r="HU34" s="809">
        <v>0</v>
      </c>
      <c r="HV34" s="809">
        <v>0</v>
      </c>
      <c r="HW34" s="809">
        <v>0</v>
      </c>
      <c r="HX34" s="809">
        <v>0</v>
      </c>
      <c r="HY34" s="809">
        <v>0</v>
      </c>
      <c r="HZ34" s="809">
        <v>0</v>
      </c>
      <c r="IA34" s="809">
        <v>0</v>
      </c>
      <c r="IB34" s="809">
        <v>0</v>
      </c>
      <c r="IC34" s="809">
        <v>0</v>
      </c>
      <c r="ID34" s="809">
        <v>0</v>
      </c>
      <c r="IE34" s="809">
        <v>0</v>
      </c>
      <c r="IF34" s="809">
        <v>0</v>
      </c>
      <c r="IG34" s="809">
        <v>0</v>
      </c>
      <c r="IH34" s="809">
        <v>0</v>
      </c>
      <c r="II34" s="809">
        <v>0</v>
      </c>
      <c r="IJ34" s="809">
        <v>0</v>
      </c>
      <c r="IK34" s="809">
        <v>0</v>
      </c>
      <c r="IL34" s="809">
        <v>0</v>
      </c>
      <c r="IM34" s="809">
        <v>0</v>
      </c>
      <c r="IN34" s="809">
        <v>0</v>
      </c>
      <c r="IO34" s="809">
        <v>0</v>
      </c>
      <c r="IP34" s="809">
        <v>0</v>
      </c>
      <c r="IQ34" s="809">
        <v>0</v>
      </c>
      <c r="IR34" s="809">
        <v>0</v>
      </c>
      <c r="IS34" s="809">
        <v>0</v>
      </c>
      <c r="IT34" s="809">
        <v>0</v>
      </c>
      <c r="IU34" s="809">
        <v>0</v>
      </c>
      <c r="IV34" s="809">
        <v>0</v>
      </c>
      <c r="IW34" s="809">
        <v>0</v>
      </c>
      <c r="IX34" s="809">
        <v>0</v>
      </c>
      <c r="IY34" s="809">
        <v>0</v>
      </c>
      <c r="IZ34" s="809">
        <v>0</v>
      </c>
      <c r="JA34" s="809">
        <v>0</v>
      </c>
      <c r="JB34" s="809">
        <v>0</v>
      </c>
      <c r="JC34" s="809">
        <v>0</v>
      </c>
      <c r="JD34" s="809">
        <v>0</v>
      </c>
      <c r="JE34" s="809">
        <v>0</v>
      </c>
      <c r="JF34" s="809">
        <v>0</v>
      </c>
      <c r="JG34" s="809">
        <v>0</v>
      </c>
      <c r="JH34" s="809">
        <v>0</v>
      </c>
      <c r="JI34" s="809">
        <v>0</v>
      </c>
      <c r="JJ34" s="809">
        <v>0</v>
      </c>
      <c r="JK34" s="809">
        <v>0</v>
      </c>
      <c r="JL34" s="809">
        <v>0</v>
      </c>
      <c r="JM34" s="809">
        <v>0</v>
      </c>
      <c r="JN34" s="809">
        <v>0</v>
      </c>
      <c r="JO34" s="809">
        <v>0</v>
      </c>
      <c r="JP34" s="809">
        <v>0</v>
      </c>
      <c r="JQ34" s="809">
        <v>0</v>
      </c>
      <c r="JR34" s="809">
        <v>0</v>
      </c>
      <c r="JS34" s="809">
        <v>0</v>
      </c>
      <c r="JT34" s="809">
        <v>0</v>
      </c>
      <c r="JU34" s="809">
        <v>0</v>
      </c>
      <c r="JV34" s="809">
        <v>0</v>
      </c>
      <c r="JW34" s="809">
        <v>0</v>
      </c>
      <c r="JX34" s="809">
        <v>0</v>
      </c>
      <c r="JY34" s="809">
        <v>0</v>
      </c>
      <c r="JZ34" s="809">
        <v>0</v>
      </c>
      <c r="KA34" s="809">
        <v>0</v>
      </c>
      <c r="KB34" s="809">
        <v>0</v>
      </c>
      <c r="KC34" s="809">
        <v>0</v>
      </c>
      <c r="KD34" s="809">
        <v>0</v>
      </c>
      <c r="KE34" s="809">
        <v>0</v>
      </c>
      <c r="KF34" s="809">
        <v>0</v>
      </c>
      <c r="KG34" s="809">
        <v>0</v>
      </c>
      <c r="KH34" s="809">
        <v>0</v>
      </c>
      <c r="KI34" s="809">
        <v>0</v>
      </c>
      <c r="KJ34" s="809">
        <v>0</v>
      </c>
      <c r="KK34" s="809">
        <v>0</v>
      </c>
      <c r="KL34" s="809">
        <v>0</v>
      </c>
      <c r="KM34" s="809">
        <v>0</v>
      </c>
      <c r="KN34" s="809">
        <v>0</v>
      </c>
      <c r="KO34" s="809">
        <v>0</v>
      </c>
      <c r="KP34" s="809">
        <v>0</v>
      </c>
      <c r="KQ34" s="809">
        <v>0</v>
      </c>
      <c r="KR34" s="809">
        <v>0</v>
      </c>
      <c r="KS34" s="809">
        <v>0</v>
      </c>
      <c r="KT34" s="809">
        <v>0</v>
      </c>
      <c r="KU34" s="809">
        <v>0</v>
      </c>
      <c r="KV34" s="809">
        <v>0</v>
      </c>
      <c r="KW34" s="809">
        <v>0</v>
      </c>
      <c r="KX34" s="809">
        <v>0</v>
      </c>
      <c r="KY34" s="809">
        <v>0</v>
      </c>
      <c r="KZ34" s="809">
        <v>0</v>
      </c>
      <c r="LA34" s="809">
        <v>0</v>
      </c>
      <c r="LB34" s="809">
        <v>0</v>
      </c>
      <c r="LC34" s="809">
        <v>0</v>
      </c>
      <c r="LD34" s="809">
        <v>0</v>
      </c>
      <c r="LE34" s="809">
        <v>0</v>
      </c>
      <c r="LF34" s="918">
        <f>SUM(H34:LE34)</f>
        <v>0</v>
      </c>
    </row>
    <row r="35" spans="1:319" s="602" customFormat="1" ht="15.95" customHeight="1">
      <c r="B35" s="1456"/>
      <c r="C35" s="714" t="s">
        <v>530</v>
      </c>
      <c r="D35" s="1460" t="s">
        <v>1086</v>
      </c>
      <c r="E35" s="1461"/>
      <c r="F35" s="1461"/>
      <c r="G35" s="1462"/>
      <c r="H35" s="809">
        <v>0</v>
      </c>
      <c r="I35" s="809">
        <v>0</v>
      </c>
      <c r="J35" s="809">
        <v>0</v>
      </c>
      <c r="K35" s="809">
        <v>0</v>
      </c>
      <c r="L35" s="809">
        <v>0</v>
      </c>
      <c r="M35" s="809">
        <v>0</v>
      </c>
      <c r="N35" s="809">
        <v>0</v>
      </c>
      <c r="O35" s="809">
        <v>0</v>
      </c>
      <c r="P35" s="809">
        <v>0</v>
      </c>
      <c r="Q35" s="809">
        <v>0</v>
      </c>
      <c r="R35" s="809">
        <v>0</v>
      </c>
      <c r="S35" s="809">
        <v>0</v>
      </c>
      <c r="T35" s="809">
        <v>0</v>
      </c>
      <c r="U35" s="809">
        <v>0</v>
      </c>
      <c r="V35" s="809">
        <v>0</v>
      </c>
      <c r="W35" s="809">
        <v>0</v>
      </c>
      <c r="X35" s="809">
        <v>0</v>
      </c>
      <c r="Y35" s="809">
        <v>0</v>
      </c>
      <c r="Z35" s="809">
        <v>0</v>
      </c>
      <c r="AA35" s="809">
        <v>0</v>
      </c>
      <c r="AB35" s="809">
        <v>0</v>
      </c>
      <c r="AC35" s="809">
        <v>0</v>
      </c>
      <c r="AD35" s="809">
        <v>0</v>
      </c>
      <c r="AE35" s="809">
        <v>0</v>
      </c>
      <c r="AF35" s="809">
        <v>0</v>
      </c>
      <c r="AG35" s="809">
        <v>0</v>
      </c>
      <c r="AH35" s="809">
        <v>0</v>
      </c>
      <c r="AI35" s="809">
        <v>0</v>
      </c>
      <c r="AJ35" s="809">
        <v>0</v>
      </c>
      <c r="AK35" s="809">
        <v>0</v>
      </c>
      <c r="AL35" s="809">
        <v>0</v>
      </c>
      <c r="AM35" s="809">
        <v>0</v>
      </c>
      <c r="AN35" s="809">
        <v>0</v>
      </c>
      <c r="AO35" s="809">
        <v>0</v>
      </c>
      <c r="AP35" s="809">
        <v>0</v>
      </c>
      <c r="AQ35" s="809">
        <v>0</v>
      </c>
      <c r="AR35" s="809">
        <v>0</v>
      </c>
      <c r="AS35" s="809">
        <v>0</v>
      </c>
      <c r="AT35" s="809">
        <v>0</v>
      </c>
      <c r="AU35" s="809">
        <v>0</v>
      </c>
      <c r="AV35" s="809">
        <v>0</v>
      </c>
      <c r="AW35" s="809">
        <v>0</v>
      </c>
      <c r="AX35" s="809">
        <v>0</v>
      </c>
      <c r="AY35" s="809">
        <v>0</v>
      </c>
      <c r="AZ35" s="809">
        <v>0</v>
      </c>
      <c r="BA35" s="809">
        <v>0</v>
      </c>
      <c r="BB35" s="809">
        <v>0</v>
      </c>
      <c r="BC35" s="809">
        <v>0</v>
      </c>
      <c r="BD35" s="809">
        <v>0</v>
      </c>
      <c r="BE35" s="809">
        <v>0</v>
      </c>
      <c r="BF35" s="809">
        <v>0</v>
      </c>
      <c r="BG35" s="809">
        <v>0</v>
      </c>
      <c r="BH35" s="809">
        <v>0</v>
      </c>
      <c r="BI35" s="809">
        <v>0</v>
      </c>
      <c r="BJ35" s="809">
        <v>0</v>
      </c>
      <c r="BK35" s="809">
        <v>0</v>
      </c>
      <c r="BL35" s="809">
        <v>0</v>
      </c>
      <c r="BM35" s="809">
        <v>0</v>
      </c>
      <c r="BN35" s="809">
        <v>0</v>
      </c>
      <c r="BO35" s="809">
        <v>0</v>
      </c>
      <c r="BP35" s="809">
        <v>0</v>
      </c>
      <c r="BQ35" s="809">
        <v>0</v>
      </c>
      <c r="BR35" s="809">
        <v>0</v>
      </c>
      <c r="BS35" s="809">
        <v>0</v>
      </c>
      <c r="BT35" s="809">
        <v>0</v>
      </c>
      <c r="BU35" s="809">
        <v>0</v>
      </c>
      <c r="BV35" s="809">
        <v>0</v>
      </c>
      <c r="BW35" s="809">
        <v>0</v>
      </c>
      <c r="BX35" s="809">
        <v>0</v>
      </c>
      <c r="BY35" s="809">
        <v>0</v>
      </c>
      <c r="BZ35" s="809">
        <v>0</v>
      </c>
      <c r="CA35" s="809">
        <v>0</v>
      </c>
      <c r="CB35" s="809">
        <v>0</v>
      </c>
      <c r="CC35" s="809">
        <v>0</v>
      </c>
      <c r="CD35" s="809">
        <v>0</v>
      </c>
      <c r="CE35" s="809">
        <v>0</v>
      </c>
      <c r="CF35" s="809">
        <v>0</v>
      </c>
      <c r="CG35" s="809">
        <v>0</v>
      </c>
      <c r="CH35" s="809">
        <v>0</v>
      </c>
      <c r="CI35" s="809">
        <v>0</v>
      </c>
      <c r="CJ35" s="809">
        <v>0</v>
      </c>
      <c r="CK35" s="809">
        <v>0</v>
      </c>
      <c r="CL35" s="809">
        <v>0</v>
      </c>
      <c r="CM35" s="809">
        <v>0</v>
      </c>
      <c r="CN35" s="809">
        <v>0</v>
      </c>
      <c r="CO35" s="809">
        <v>0</v>
      </c>
      <c r="CP35" s="809">
        <v>0</v>
      </c>
      <c r="CQ35" s="809">
        <v>0</v>
      </c>
      <c r="CR35" s="809">
        <v>0</v>
      </c>
      <c r="CS35" s="809">
        <v>0</v>
      </c>
      <c r="CT35" s="809">
        <v>0</v>
      </c>
      <c r="CU35" s="809">
        <v>0</v>
      </c>
      <c r="CV35" s="809">
        <v>0</v>
      </c>
      <c r="CW35" s="809">
        <v>0</v>
      </c>
      <c r="CX35" s="809">
        <v>0</v>
      </c>
      <c r="CY35" s="809">
        <v>0</v>
      </c>
      <c r="CZ35" s="809">
        <v>0</v>
      </c>
      <c r="DA35" s="809">
        <v>0</v>
      </c>
      <c r="DB35" s="809">
        <v>0</v>
      </c>
      <c r="DC35" s="809">
        <v>0</v>
      </c>
      <c r="DD35" s="809">
        <v>0</v>
      </c>
      <c r="DE35" s="809">
        <v>0</v>
      </c>
      <c r="DF35" s="809">
        <v>0</v>
      </c>
      <c r="DG35" s="809">
        <v>0</v>
      </c>
      <c r="DH35" s="809">
        <v>0</v>
      </c>
      <c r="DI35" s="809">
        <v>0</v>
      </c>
      <c r="DJ35" s="809">
        <v>0</v>
      </c>
      <c r="DK35" s="809">
        <v>0</v>
      </c>
      <c r="DL35" s="809">
        <v>0</v>
      </c>
      <c r="DM35" s="809">
        <v>0</v>
      </c>
      <c r="DN35" s="809">
        <v>0</v>
      </c>
      <c r="DO35" s="809">
        <v>0</v>
      </c>
      <c r="DP35" s="809">
        <v>0</v>
      </c>
      <c r="DQ35" s="809">
        <v>0</v>
      </c>
      <c r="DR35" s="809">
        <v>0</v>
      </c>
      <c r="DS35" s="809">
        <v>0</v>
      </c>
      <c r="DT35" s="809">
        <v>0</v>
      </c>
      <c r="DU35" s="809">
        <v>0</v>
      </c>
      <c r="DV35" s="809">
        <v>0</v>
      </c>
      <c r="DW35" s="809">
        <v>0</v>
      </c>
      <c r="DX35" s="809">
        <v>0</v>
      </c>
      <c r="DY35" s="809">
        <v>0</v>
      </c>
      <c r="DZ35" s="809">
        <v>0</v>
      </c>
      <c r="EA35" s="809">
        <v>0</v>
      </c>
      <c r="EB35" s="809">
        <v>0</v>
      </c>
      <c r="EC35" s="809">
        <v>0</v>
      </c>
      <c r="ED35" s="809">
        <v>0</v>
      </c>
      <c r="EE35" s="809">
        <v>0</v>
      </c>
      <c r="EF35" s="809">
        <v>0</v>
      </c>
      <c r="EG35" s="809">
        <v>0</v>
      </c>
      <c r="EH35" s="809">
        <v>0</v>
      </c>
      <c r="EI35" s="809">
        <v>0</v>
      </c>
      <c r="EJ35" s="809">
        <v>0</v>
      </c>
      <c r="EK35" s="809">
        <v>0</v>
      </c>
      <c r="EL35" s="809">
        <v>0</v>
      </c>
      <c r="EM35" s="809">
        <v>0</v>
      </c>
      <c r="EN35" s="809">
        <v>0</v>
      </c>
      <c r="EO35" s="809">
        <v>0</v>
      </c>
      <c r="EP35" s="809">
        <v>0</v>
      </c>
      <c r="EQ35" s="809">
        <v>0</v>
      </c>
      <c r="ER35" s="809">
        <v>0</v>
      </c>
      <c r="ES35" s="809">
        <v>0</v>
      </c>
      <c r="ET35" s="809">
        <v>0</v>
      </c>
      <c r="EU35" s="809">
        <v>0</v>
      </c>
      <c r="EV35" s="809">
        <v>0</v>
      </c>
      <c r="EW35" s="809">
        <v>0</v>
      </c>
      <c r="EX35" s="809">
        <v>0</v>
      </c>
      <c r="EY35" s="809">
        <v>0</v>
      </c>
      <c r="EZ35" s="809">
        <v>0</v>
      </c>
      <c r="FA35" s="809">
        <v>0</v>
      </c>
      <c r="FB35" s="809">
        <v>0</v>
      </c>
      <c r="FC35" s="809">
        <v>0</v>
      </c>
      <c r="FD35" s="809">
        <v>0</v>
      </c>
      <c r="FE35" s="809">
        <v>0</v>
      </c>
      <c r="FF35" s="809">
        <v>0</v>
      </c>
      <c r="FG35" s="809">
        <v>0</v>
      </c>
      <c r="FH35" s="809">
        <v>0</v>
      </c>
      <c r="FI35" s="809">
        <v>0</v>
      </c>
      <c r="FJ35" s="809">
        <v>0</v>
      </c>
      <c r="FK35" s="809">
        <v>0</v>
      </c>
      <c r="FL35" s="809">
        <v>0</v>
      </c>
      <c r="FM35" s="809">
        <v>0</v>
      </c>
      <c r="FN35" s="809">
        <v>0</v>
      </c>
      <c r="FO35" s="809">
        <v>0</v>
      </c>
      <c r="FP35" s="809">
        <v>0</v>
      </c>
      <c r="FQ35" s="809">
        <v>0</v>
      </c>
      <c r="FR35" s="809">
        <v>0</v>
      </c>
      <c r="FS35" s="809">
        <v>0</v>
      </c>
      <c r="FT35" s="809">
        <v>0</v>
      </c>
      <c r="FU35" s="809">
        <v>0</v>
      </c>
      <c r="FV35" s="809">
        <v>0</v>
      </c>
      <c r="FW35" s="809">
        <v>0</v>
      </c>
      <c r="FX35" s="809">
        <v>0</v>
      </c>
      <c r="FY35" s="809">
        <v>0</v>
      </c>
      <c r="FZ35" s="809">
        <v>0</v>
      </c>
      <c r="GA35" s="809">
        <v>0</v>
      </c>
      <c r="GB35" s="809">
        <v>0</v>
      </c>
      <c r="GC35" s="809">
        <v>0</v>
      </c>
      <c r="GD35" s="809">
        <v>0</v>
      </c>
      <c r="GE35" s="809">
        <v>0</v>
      </c>
      <c r="GF35" s="809">
        <v>0</v>
      </c>
      <c r="GG35" s="809">
        <v>0</v>
      </c>
      <c r="GH35" s="809">
        <v>0</v>
      </c>
      <c r="GI35" s="809">
        <v>0</v>
      </c>
      <c r="GJ35" s="809">
        <v>0</v>
      </c>
      <c r="GK35" s="809">
        <v>0</v>
      </c>
      <c r="GL35" s="809">
        <v>0</v>
      </c>
      <c r="GM35" s="809">
        <v>0</v>
      </c>
      <c r="GN35" s="809">
        <v>0</v>
      </c>
      <c r="GO35" s="809">
        <v>0</v>
      </c>
      <c r="GP35" s="809">
        <v>0</v>
      </c>
      <c r="GQ35" s="809">
        <v>0</v>
      </c>
      <c r="GR35" s="809">
        <v>0</v>
      </c>
      <c r="GS35" s="809">
        <v>0</v>
      </c>
      <c r="GT35" s="809">
        <v>0</v>
      </c>
      <c r="GU35" s="809">
        <v>0</v>
      </c>
      <c r="GV35" s="809">
        <v>0</v>
      </c>
      <c r="GW35" s="809">
        <v>0</v>
      </c>
      <c r="GX35" s="809">
        <v>0</v>
      </c>
      <c r="GY35" s="809">
        <v>0</v>
      </c>
      <c r="GZ35" s="809">
        <v>0</v>
      </c>
      <c r="HA35" s="809">
        <v>0</v>
      </c>
      <c r="HB35" s="809">
        <v>0</v>
      </c>
      <c r="HC35" s="809">
        <v>0</v>
      </c>
      <c r="HD35" s="809">
        <v>0</v>
      </c>
      <c r="HE35" s="809">
        <v>0</v>
      </c>
      <c r="HF35" s="809">
        <v>0</v>
      </c>
      <c r="HG35" s="809">
        <v>0</v>
      </c>
      <c r="HH35" s="809">
        <v>0</v>
      </c>
      <c r="HI35" s="809">
        <v>0</v>
      </c>
      <c r="HJ35" s="809">
        <v>0</v>
      </c>
      <c r="HK35" s="809">
        <v>0</v>
      </c>
      <c r="HL35" s="809">
        <v>0</v>
      </c>
      <c r="HM35" s="809">
        <v>0</v>
      </c>
      <c r="HN35" s="809">
        <v>0</v>
      </c>
      <c r="HO35" s="809">
        <v>0</v>
      </c>
      <c r="HP35" s="809">
        <v>0</v>
      </c>
      <c r="HQ35" s="809">
        <v>0</v>
      </c>
      <c r="HR35" s="809">
        <v>0</v>
      </c>
      <c r="HS35" s="809">
        <v>0</v>
      </c>
      <c r="HT35" s="809">
        <v>0</v>
      </c>
      <c r="HU35" s="809">
        <v>0</v>
      </c>
      <c r="HV35" s="809">
        <v>0</v>
      </c>
      <c r="HW35" s="809">
        <v>0</v>
      </c>
      <c r="HX35" s="809">
        <v>0</v>
      </c>
      <c r="HY35" s="809">
        <v>0</v>
      </c>
      <c r="HZ35" s="809">
        <v>0</v>
      </c>
      <c r="IA35" s="809">
        <v>0</v>
      </c>
      <c r="IB35" s="809">
        <v>0</v>
      </c>
      <c r="IC35" s="809">
        <v>0</v>
      </c>
      <c r="ID35" s="809">
        <v>0</v>
      </c>
      <c r="IE35" s="809">
        <v>0</v>
      </c>
      <c r="IF35" s="809">
        <v>0</v>
      </c>
      <c r="IG35" s="809">
        <v>0</v>
      </c>
      <c r="IH35" s="809">
        <v>0</v>
      </c>
      <c r="II35" s="809">
        <v>0</v>
      </c>
      <c r="IJ35" s="809">
        <v>0</v>
      </c>
      <c r="IK35" s="809">
        <v>0</v>
      </c>
      <c r="IL35" s="809">
        <v>0</v>
      </c>
      <c r="IM35" s="809">
        <v>0</v>
      </c>
      <c r="IN35" s="809">
        <v>0</v>
      </c>
      <c r="IO35" s="809">
        <v>0</v>
      </c>
      <c r="IP35" s="809">
        <v>0</v>
      </c>
      <c r="IQ35" s="809">
        <v>0</v>
      </c>
      <c r="IR35" s="809">
        <v>0</v>
      </c>
      <c r="IS35" s="809">
        <v>0</v>
      </c>
      <c r="IT35" s="809">
        <v>0</v>
      </c>
      <c r="IU35" s="809">
        <v>0</v>
      </c>
      <c r="IV35" s="809">
        <v>0</v>
      </c>
      <c r="IW35" s="809">
        <v>0</v>
      </c>
      <c r="IX35" s="809">
        <v>0</v>
      </c>
      <c r="IY35" s="809">
        <v>0</v>
      </c>
      <c r="IZ35" s="809">
        <v>0</v>
      </c>
      <c r="JA35" s="809">
        <v>0</v>
      </c>
      <c r="JB35" s="809">
        <v>0</v>
      </c>
      <c r="JC35" s="809">
        <v>0</v>
      </c>
      <c r="JD35" s="809">
        <v>0</v>
      </c>
      <c r="JE35" s="809">
        <v>0</v>
      </c>
      <c r="JF35" s="809">
        <v>0</v>
      </c>
      <c r="JG35" s="809">
        <v>0</v>
      </c>
      <c r="JH35" s="809">
        <v>0</v>
      </c>
      <c r="JI35" s="809">
        <v>0</v>
      </c>
      <c r="JJ35" s="809">
        <v>0</v>
      </c>
      <c r="JK35" s="809">
        <v>0</v>
      </c>
      <c r="JL35" s="809">
        <v>0</v>
      </c>
      <c r="JM35" s="809">
        <v>0</v>
      </c>
      <c r="JN35" s="809">
        <v>0</v>
      </c>
      <c r="JO35" s="809">
        <v>0</v>
      </c>
      <c r="JP35" s="809">
        <v>0</v>
      </c>
      <c r="JQ35" s="809">
        <v>0</v>
      </c>
      <c r="JR35" s="809">
        <v>0</v>
      </c>
      <c r="JS35" s="809">
        <v>0</v>
      </c>
      <c r="JT35" s="809">
        <v>0</v>
      </c>
      <c r="JU35" s="809">
        <v>0</v>
      </c>
      <c r="JV35" s="809">
        <v>0</v>
      </c>
      <c r="JW35" s="809">
        <v>0</v>
      </c>
      <c r="JX35" s="809">
        <v>0</v>
      </c>
      <c r="JY35" s="809">
        <v>0</v>
      </c>
      <c r="JZ35" s="809">
        <v>0</v>
      </c>
      <c r="KA35" s="809">
        <v>0</v>
      </c>
      <c r="KB35" s="809">
        <v>0</v>
      </c>
      <c r="KC35" s="809">
        <v>0</v>
      </c>
      <c r="KD35" s="809">
        <v>0</v>
      </c>
      <c r="KE35" s="809">
        <v>0</v>
      </c>
      <c r="KF35" s="809">
        <v>0</v>
      </c>
      <c r="KG35" s="809">
        <v>0</v>
      </c>
      <c r="KH35" s="809">
        <v>0</v>
      </c>
      <c r="KI35" s="809">
        <v>0</v>
      </c>
      <c r="KJ35" s="809">
        <v>0</v>
      </c>
      <c r="KK35" s="809">
        <v>0</v>
      </c>
      <c r="KL35" s="809">
        <v>0</v>
      </c>
      <c r="KM35" s="809">
        <v>0</v>
      </c>
      <c r="KN35" s="809">
        <v>0</v>
      </c>
      <c r="KO35" s="809">
        <v>0</v>
      </c>
      <c r="KP35" s="809">
        <v>0</v>
      </c>
      <c r="KQ35" s="809">
        <v>0</v>
      </c>
      <c r="KR35" s="809">
        <v>0</v>
      </c>
      <c r="KS35" s="809">
        <v>0</v>
      </c>
      <c r="KT35" s="809">
        <v>0</v>
      </c>
      <c r="KU35" s="809">
        <v>0</v>
      </c>
      <c r="KV35" s="809">
        <v>0</v>
      </c>
      <c r="KW35" s="809">
        <v>0</v>
      </c>
      <c r="KX35" s="809">
        <v>0</v>
      </c>
      <c r="KY35" s="809">
        <v>0</v>
      </c>
      <c r="KZ35" s="809">
        <v>0</v>
      </c>
      <c r="LA35" s="809">
        <v>0</v>
      </c>
      <c r="LB35" s="809">
        <v>0</v>
      </c>
      <c r="LC35" s="809">
        <v>0</v>
      </c>
      <c r="LD35" s="809">
        <v>0</v>
      </c>
      <c r="LE35" s="809">
        <v>0</v>
      </c>
      <c r="LF35" s="918">
        <f>SUM(H35:LE35)</f>
        <v>0</v>
      </c>
    </row>
    <row r="36" spans="1:319" s="602" customFormat="1" ht="15.95" customHeight="1">
      <c r="B36" s="1456"/>
      <c r="C36" s="714" t="s">
        <v>531</v>
      </c>
      <c r="D36" s="1457" t="s">
        <v>1087</v>
      </c>
      <c r="E36" s="1458"/>
      <c r="F36" s="1458"/>
      <c r="G36" s="1459"/>
      <c r="H36" s="809">
        <v>0</v>
      </c>
      <c r="I36" s="809">
        <v>0</v>
      </c>
      <c r="J36" s="809">
        <v>0</v>
      </c>
      <c r="K36" s="809">
        <v>0</v>
      </c>
      <c r="L36" s="809">
        <v>0</v>
      </c>
      <c r="M36" s="809">
        <v>0</v>
      </c>
      <c r="N36" s="809">
        <v>0</v>
      </c>
      <c r="O36" s="809">
        <v>0</v>
      </c>
      <c r="P36" s="809">
        <v>0</v>
      </c>
      <c r="Q36" s="809">
        <v>0</v>
      </c>
      <c r="R36" s="809">
        <v>0</v>
      </c>
      <c r="S36" s="809">
        <v>0</v>
      </c>
      <c r="T36" s="809">
        <v>0</v>
      </c>
      <c r="U36" s="809">
        <v>0</v>
      </c>
      <c r="V36" s="809">
        <v>0</v>
      </c>
      <c r="W36" s="809">
        <v>0</v>
      </c>
      <c r="X36" s="809">
        <v>0</v>
      </c>
      <c r="Y36" s="809">
        <v>0</v>
      </c>
      <c r="Z36" s="809">
        <v>0</v>
      </c>
      <c r="AA36" s="809">
        <v>0</v>
      </c>
      <c r="AB36" s="809">
        <v>0</v>
      </c>
      <c r="AC36" s="809">
        <v>0</v>
      </c>
      <c r="AD36" s="809">
        <v>0</v>
      </c>
      <c r="AE36" s="809">
        <v>0</v>
      </c>
      <c r="AF36" s="809">
        <v>0</v>
      </c>
      <c r="AG36" s="809">
        <v>0</v>
      </c>
      <c r="AH36" s="809">
        <v>0</v>
      </c>
      <c r="AI36" s="809">
        <v>0</v>
      </c>
      <c r="AJ36" s="809">
        <v>0</v>
      </c>
      <c r="AK36" s="809">
        <v>0</v>
      </c>
      <c r="AL36" s="809">
        <v>0</v>
      </c>
      <c r="AM36" s="809">
        <v>0</v>
      </c>
      <c r="AN36" s="809">
        <v>0</v>
      </c>
      <c r="AO36" s="809">
        <v>0</v>
      </c>
      <c r="AP36" s="809">
        <v>0</v>
      </c>
      <c r="AQ36" s="809">
        <v>0</v>
      </c>
      <c r="AR36" s="809">
        <v>0</v>
      </c>
      <c r="AS36" s="809">
        <v>0</v>
      </c>
      <c r="AT36" s="809">
        <v>0</v>
      </c>
      <c r="AU36" s="809">
        <v>0</v>
      </c>
      <c r="AV36" s="809">
        <v>0</v>
      </c>
      <c r="AW36" s="809">
        <v>0</v>
      </c>
      <c r="AX36" s="809">
        <v>0</v>
      </c>
      <c r="AY36" s="809">
        <v>0</v>
      </c>
      <c r="AZ36" s="809">
        <v>0</v>
      </c>
      <c r="BA36" s="809">
        <v>0</v>
      </c>
      <c r="BB36" s="809">
        <v>0</v>
      </c>
      <c r="BC36" s="809">
        <v>0</v>
      </c>
      <c r="BD36" s="809">
        <v>0</v>
      </c>
      <c r="BE36" s="809">
        <v>0</v>
      </c>
      <c r="BF36" s="809">
        <v>0</v>
      </c>
      <c r="BG36" s="809">
        <v>0</v>
      </c>
      <c r="BH36" s="809">
        <v>0</v>
      </c>
      <c r="BI36" s="809">
        <v>0</v>
      </c>
      <c r="BJ36" s="809">
        <v>0</v>
      </c>
      <c r="BK36" s="809">
        <v>0</v>
      </c>
      <c r="BL36" s="809">
        <v>0</v>
      </c>
      <c r="BM36" s="809">
        <v>0</v>
      </c>
      <c r="BN36" s="809">
        <v>0</v>
      </c>
      <c r="BO36" s="809">
        <v>0</v>
      </c>
      <c r="BP36" s="809">
        <v>0</v>
      </c>
      <c r="BQ36" s="809">
        <v>0</v>
      </c>
      <c r="BR36" s="809">
        <v>0</v>
      </c>
      <c r="BS36" s="809">
        <v>0</v>
      </c>
      <c r="BT36" s="809">
        <v>0</v>
      </c>
      <c r="BU36" s="809">
        <v>0</v>
      </c>
      <c r="BV36" s="809">
        <v>0</v>
      </c>
      <c r="BW36" s="809">
        <v>0</v>
      </c>
      <c r="BX36" s="809">
        <v>0</v>
      </c>
      <c r="BY36" s="809">
        <v>0</v>
      </c>
      <c r="BZ36" s="809">
        <v>0</v>
      </c>
      <c r="CA36" s="809">
        <v>0</v>
      </c>
      <c r="CB36" s="809">
        <v>0</v>
      </c>
      <c r="CC36" s="809">
        <v>0</v>
      </c>
      <c r="CD36" s="809">
        <v>0</v>
      </c>
      <c r="CE36" s="809">
        <v>0</v>
      </c>
      <c r="CF36" s="809">
        <v>0</v>
      </c>
      <c r="CG36" s="809">
        <v>0</v>
      </c>
      <c r="CH36" s="809">
        <v>0</v>
      </c>
      <c r="CI36" s="809">
        <v>0</v>
      </c>
      <c r="CJ36" s="809">
        <v>0</v>
      </c>
      <c r="CK36" s="809">
        <v>0</v>
      </c>
      <c r="CL36" s="809">
        <v>0</v>
      </c>
      <c r="CM36" s="809">
        <v>0</v>
      </c>
      <c r="CN36" s="809">
        <v>0</v>
      </c>
      <c r="CO36" s="809">
        <v>0</v>
      </c>
      <c r="CP36" s="809">
        <v>0</v>
      </c>
      <c r="CQ36" s="809">
        <v>0</v>
      </c>
      <c r="CR36" s="809">
        <v>0</v>
      </c>
      <c r="CS36" s="809">
        <v>0</v>
      </c>
      <c r="CT36" s="809">
        <v>0</v>
      </c>
      <c r="CU36" s="809">
        <v>0</v>
      </c>
      <c r="CV36" s="809">
        <v>0</v>
      </c>
      <c r="CW36" s="809">
        <v>0</v>
      </c>
      <c r="CX36" s="809">
        <v>0</v>
      </c>
      <c r="CY36" s="809">
        <v>0</v>
      </c>
      <c r="CZ36" s="809">
        <v>0</v>
      </c>
      <c r="DA36" s="809">
        <v>0</v>
      </c>
      <c r="DB36" s="809">
        <v>0</v>
      </c>
      <c r="DC36" s="809">
        <v>0</v>
      </c>
      <c r="DD36" s="809">
        <v>0</v>
      </c>
      <c r="DE36" s="809">
        <v>0</v>
      </c>
      <c r="DF36" s="809">
        <v>0</v>
      </c>
      <c r="DG36" s="809">
        <v>0</v>
      </c>
      <c r="DH36" s="809">
        <v>0</v>
      </c>
      <c r="DI36" s="809">
        <v>0</v>
      </c>
      <c r="DJ36" s="809">
        <v>0</v>
      </c>
      <c r="DK36" s="809">
        <v>0</v>
      </c>
      <c r="DL36" s="809">
        <v>0</v>
      </c>
      <c r="DM36" s="809">
        <v>0</v>
      </c>
      <c r="DN36" s="809">
        <v>0</v>
      </c>
      <c r="DO36" s="809">
        <v>0</v>
      </c>
      <c r="DP36" s="809">
        <v>0</v>
      </c>
      <c r="DQ36" s="809">
        <v>0</v>
      </c>
      <c r="DR36" s="809">
        <v>0</v>
      </c>
      <c r="DS36" s="809">
        <v>0</v>
      </c>
      <c r="DT36" s="809">
        <v>0</v>
      </c>
      <c r="DU36" s="809">
        <v>0</v>
      </c>
      <c r="DV36" s="809">
        <v>0</v>
      </c>
      <c r="DW36" s="809">
        <v>0</v>
      </c>
      <c r="DX36" s="809">
        <v>0</v>
      </c>
      <c r="DY36" s="809">
        <v>0</v>
      </c>
      <c r="DZ36" s="809">
        <v>0</v>
      </c>
      <c r="EA36" s="809">
        <v>0</v>
      </c>
      <c r="EB36" s="809">
        <v>0</v>
      </c>
      <c r="EC36" s="809">
        <v>0</v>
      </c>
      <c r="ED36" s="809">
        <v>0</v>
      </c>
      <c r="EE36" s="809">
        <v>0</v>
      </c>
      <c r="EF36" s="809">
        <v>0</v>
      </c>
      <c r="EG36" s="809">
        <v>0</v>
      </c>
      <c r="EH36" s="809">
        <v>0</v>
      </c>
      <c r="EI36" s="809">
        <v>0</v>
      </c>
      <c r="EJ36" s="809">
        <v>0</v>
      </c>
      <c r="EK36" s="809">
        <v>0</v>
      </c>
      <c r="EL36" s="809">
        <v>0</v>
      </c>
      <c r="EM36" s="809">
        <v>0</v>
      </c>
      <c r="EN36" s="809">
        <v>0</v>
      </c>
      <c r="EO36" s="809">
        <v>0</v>
      </c>
      <c r="EP36" s="809">
        <v>0</v>
      </c>
      <c r="EQ36" s="809">
        <v>0</v>
      </c>
      <c r="ER36" s="809">
        <v>0</v>
      </c>
      <c r="ES36" s="809">
        <v>0</v>
      </c>
      <c r="ET36" s="809">
        <v>0</v>
      </c>
      <c r="EU36" s="809">
        <v>0</v>
      </c>
      <c r="EV36" s="809">
        <v>0</v>
      </c>
      <c r="EW36" s="809">
        <v>0</v>
      </c>
      <c r="EX36" s="809">
        <v>0</v>
      </c>
      <c r="EY36" s="809">
        <v>0</v>
      </c>
      <c r="EZ36" s="809">
        <v>0</v>
      </c>
      <c r="FA36" s="809">
        <v>0</v>
      </c>
      <c r="FB36" s="809">
        <v>0</v>
      </c>
      <c r="FC36" s="809">
        <v>0</v>
      </c>
      <c r="FD36" s="809">
        <v>0</v>
      </c>
      <c r="FE36" s="809">
        <v>0</v>
      </c>
      <c r="FF36" s="809">
        <v>0</v>
      </c>
      <c r="FG36" s="809">
        <v>0</v>
      </c>
      <c r="FH36" s="809">
        <v>0</v>
      </c>
      <c r="FI36" s="809">
        <v>0</v>
      </c>
      <c r="FJ36" s="809">
        <v>0</v>
      </c>
      <c r="FK36" s="809">
        <v>0</v>
      </c>
      <c r="FL36" s="809">
        <v>0</v>
      </c>
      <c r="FM36" s="809">
        <v>0</v>
      </c>
      <c r="FN36" s="809">
        <v>0</v>
      </c>
      <c r="FO36" s="809">
        <v>0</v>
      </c>
      <c r="FP36" s="809">
        <v>0</v>
      </c>
      <c r="FQ36" s="809">
        <v>0</v>
      </c>
      <c r="FR36" s="809">
        <v>0</v>
      </c>
      <c r="FS36" s="809">
        <v>0</v>
      </c>
      <c r="FT36" s="809">
        <v>0</v>
      </c>
      <c r="FU36" s="809">
        <v>0</v>
      </c>
      <c r="FV36" s="809">
        <v>0</v>
      </c>
      <c r="FW36" s="809">
        <v>0</v>
      </c>
      <c r="FX36" s="809">
        <v>0</v>
      </c>
      <c r="FY36" s="809">
        <v>0</v>
      </c>
      <c r="FZ36" s="809">
        <v>0</v>
      </c>
      <c r="GA36" s="809">
        <v>0</v>
      </c>
      <c r="GB36" s="809">
        <v>0</v>
      </c>
      <c r="GC36" s="809">
        <v>0</v>
      </c>
      <c r="GD36" s="809">
        <v>0</v>
      </c>
      <c r="GE36" s="809">
        <v>0</v>
      </c>
      <c r="GF36" s="809">
        <v>0</v>
      </c>
      <c r="GG36" s="809">
        <v>0</v>
      </c>
      <c r="GH36" s="809">
        <v>0</v>
      </c>
      <c r="GI36" s="809">
        <v>0</v>
      </c>
      <c r="GJ36" s="809">
        <v>0</v>
      </c>
      <c r="GK36" s="809">
        <v>0</v>
      </c>
      <c r="GL36" s="809">
        <v>0</v>
      </c>
      <c r="GM36" s="809">
        <v>0</v>
      </c>
      <c r="GN36" s="809">
        <v>0</v>
      </c>
      <c r="GO36" s="809">
        <v>0</v>
      </c>
      <c r="GP36" s="809">
        <v>0</v>
      </c>
      <c r="GQ36" s="809">
        <v>0</v>
      </c>
      <c r="GR36" s="809">
        <v>0</v>
      </c>
      <c r="GS36" s="809">
        <v>0</v>
      </c>
      <c r="GT36" s="809">
        <v>0</v>
      </c>
      <c r="GU36" s="809">
        <v>0</v>
      </c>
      <c r="GV36" s="809">
        <v>0</v>
      </c>
      <c r="GW36" s="809">
        <v>0</v>
      </c>
      <c r="GX36" s="809">
        <v>0</v>
      </c>
      <c r="GY36" s="809">
        <v>0</v>
      </c>
      <c r="GZ36" s="809">
        <v>0</v>
      </c>
      <c r="HA36" s="809">
        <v>0</v>
      </c>
      <c r="HB36" s="809">
        <v>0</v>
      </c>
      <c r="HC36" s="809">
        <v>0</v>
      </c>
      <c r="HD36" s="809">
        <v>0</v>
      </c>
      <c r="HE36" s="809">
        <v>0</v>
      </c>
      <c r="HF36" s="809">
        <v>0</v>
      </c>
      <c r="HG36" s="809">
        <v>0</v>
      </c>
      <c r="HH36" s="809">
        <v>0</v>
      </c>
      <c r="HI36" s="809">
        <v>0</v>
      </c>
      <c r="HJ36" s="809">
        <v>0</v>
      </c>
      <c r="HK36" s="809">
        <v>0</v>
      </c>
      <c r="HL36" s="809">
        <v>0</v>
      </c>
      <c r="HM36" s="809">
        <v>0</v>
      </c>
      <c r="HN36" s="809">
        <v>0</v>
      </c>
      <c r="HO36" s="809">
        <v>0</v>
      </c>
      <c r="HP36" s="809">
        <v>0</v>
      </c>
      <c r="HQ36" s="809">
        <v>0</v>
      </c>
      <c r="HR36" s="809">
        <v>0</v>
      </c>
      <c r="HS36" s="809">
        <v>0</v>
      </c>
      <c r="HT36" s="809">
        <v>0</v>
      </c>
      <c r="HU36" s="809">
        <v>0</v>
      </c>
      <c r="HV36" s="809">
        <v>0</v>
      </c>
      <c r="HW36" s="809">
        <v>0</v>
      </c>
      <c r="HX36" s="809">
        <v>0</v>
      </c>
      <c r="HY36" s="809">
        <v>0</v>
      </c>
      <c r="HZ36" s="809">
        <v>0</v>
      </c>
      <c r="IA36" s="809">
        <v>0</v>
      </c>
      <c r="IB36" s="809">
        <v>0</v>
      </c>
      <c r="IC36" s="809">
        <v>0</v>
      </c>
      <c r="ID36" s="809">
        <v>0</v>
      </c>
      <c r="IE36" s="809">
        <v>0</v>
      </c>
      <c r="IF36" s="809">
        <v>0</v>
      </c>
      <c r="IG36" s="809">
        <v>0</v>
      </c>
      <c r="IH36" s="809">
        <v>0</v>
      </c>
      <c r="II36" s="809">
        <v>0</v>
      </c>
      <c r="IJ36" s="809">
        <v>0</v>
      </c>
      <c r="IK36" s="809">
        <v>0</v>
      </c>
      <c r="IL36" s="809">
        <v>0</v>
      </c>
      <c r="IM36" s="809">
        <v>0</v>
      </c>
      <c r="IN36" s="809">
        <v>0</v>
      </c>
      <c r="IO36" s="809">
        <v>0</v>
      </c>
      <c r="IP36" s="809">
        <v>0</v>
      </c>
      <c r="IQ36" s="809">
        <v>0</v>
      </c>
      <c r="IR36" s="809">
        <v>0</v>
      </c>
      <c r="IS36" s="809">
        <v>0</v>
      </c>
      <c r="IT36" s="809">
        <v>0</v>
      </c>
      <c r="IU36" s="809">
        <v>0</v>
      </c>
      <c r="IV36" s="809">
        <v>0</v>
      </c>
      <c r="IW36" s="809">
        <v>0</v>
      </c>
      <c r="IX36" s="809">
        <v>0</v>
      </c>
      <c r="IY36" s="809">
        <v>0</v>
      </c>
      <c r="IZ36" s="809">
        <v>0</v>
      </c>
      <c r="JA36" s="809">
        <v>0</v>
      </c>
      <c r="JB36" s="809">
        <v>0</v>
      </c>
      <c r="JC36" s="809">
        <v>0</v>
      </c>
      <c r="JD36" s="809">
        <v>0</v>
      </c>
      <c r="JE36" s="809">
        <v>0</v>
      </c>
      <c r="JF36" s="809">
        <v>0</v>
      </c>
      <c r="JG36" s="809">
        <v>0</v>
      </c>
      <c r="JH36" s="809">
        <v>0</v>
      </c>
      <c r="JI36" s="809">
        <v>0</v>
      </c>
      <c r="JJ36" s="809">
        <v>0</v>
      </c>
      <c r="JK36" s="809">
        <v>0</v>
      </c>
      <c r="JL36" s="809">
        <v>0</v>
      </c>
      <c r="JM36" s="809">
        <v>0</v>
      </c>
      <c r="JN36" s="809">
        <v>0</v>
      </c>
      <c r="JO36" s="809">
        <v>0</v>
      </c>
      <c r="JP36" s="809">
        <v>0</v>
      </c>
      <c r="JQ36" s="809">
        <v>0</v>
      </c>
      <c r="JR36" s="809">
        <v>0</v>
      </c>
      <c r="JS36" s="809">
        <v>0</v>
      </c>
      <c r="JT36" s="809">
        <v>0</v>
      </c>
      <c r="JU36" s="809">
        <v>0</v>
      </c>
      <c r="JV36" s="809">
        <v>0</v>
      </c>
      <c r="JW36" s="809">
        <v>0</v>
      </c>
      <c r="JX36" s="809">
        <v>0</v>
      </c>
      <c r="JY36" s="809">
        <v>0</v>
      </c>
      <c r="JZ36" s="809">
        <v>0</v>
      </c>
      <c r="KA36" s="809">
        <v>0</v>
      </c>
      <c r="KB36" s="809">
        <v>0</v>
      </c>
      <c r="KC36" s="809">
        <v>0</v>
      </c>
      <c r="KD36" s="809">
        <v>0</v>
      </c>
      <c r="KE36" s="809">
        <v>0</v>
      </c>
      <c r="KF36" s="809">
        <v>0</v>
      </c>
      <c r="KG36" s="809">
        <v>0</v>
      </c>
      <c r="KH36" s="809">
        <v>0</v>
      </c>
      <c r="KI36" s="809">
        <v>0</v>
      </c>
      <c r="KJ36" s="809">
        <v>0</v>
      </c>
      <c r="KK36" s="809">
        <v>0</v>
      </c>
      <c r="KL36" s="809">
        <v>0</v>
      </c>
      <c r="KM36" s="809">
        <v>0</v>
      </c>
      <c r="KN36" s="809">
        <v>0</v>
      </c>
      <c r="KO36" s="809">
        <v>0</v>
      </c>
      <c r="KP36" s="809">
        <v>0</v>
      </c>
      <c r="KQ36" s="809">
        <v>0</v>
      </c>
      <c r="KR36" s="809">
        <v>0</v>
      </c>
      <c r="KS36" s="809">
        <v>0</v>
      </c>
      <c r="KT36" s="809">
        <v>0</v>
      </c>
      <c r="KU36" s="809">
        <v>0</v>
      </c>
      <c r="KV36" s="809">
        <v>0</v>
      </c>
      <c r="KW36" s="809">
        <v>0</v>
      </c>
      <c r="KX36" s="809">
        <v>0</v>
      </c>
      <c r="KY36" s="809">
        <v>0</v>
      </c>
      <c r="KZ36" s="809">
        <v>0</v>
      </c>
      <c r="LA36" s="809">
        <v>0</v>
      </c>
      <c r="LB36" s="809">
        <v>0</v>
      </c>
      <c r="LC36" s="809">
        <v>0</v>
      </c>
      <c r="LD36" s="809">
        <v>0</v>
      </c>
      <c r="LE36" s="809">
        <v>0</v>
      </c>
      <c r="LF36" s="918">
        <f>SUM(H36:LE36)</f>
        <v>0</v>
      </c>
    </row>
    <row r="37" spans="1:319" s="602" customFormat="1" ht="15.95" customHeight="1">
      <c r="B37" s="1456"/>
      <c r="C37" s="1463" t="s">
        <v>1088</v>
      </c>
      <c r="D37" s="1464"/>
      <c r="E37" s="1464"/>
      <c r="F37" s="1464"/>
      <c r="G37" s="1465"/>
      <c r="H37" s="919">
        <f t="shared" ref="H37:BR37" si="49">SUM(H34:H36)</f>
        <v>0</v>
      </c>
      <c r="I37" s="919">
        <f t="shared" si="49"/>
        <v>0</v>
      </c>
      <c r="J37" s="919">
        <f t="shared" si="49"/>
        <v>0</v>
      </c>
      <c r="K37" s="919">
        <f t="shared" si="49"/>
        <v>0</v>
      </c>
      <c r="L37" s="919">
        <f t="shared" si="49"/>
        <v>0</v>
      </c>
      <c r="M37" s="919">
        <f t="shared" si="49"/>
        <v>0</v>
      </c>
      <c r="N37" s="919">
        <f t="shared" si="49"/>
        <v>0</v>
      </c>
      <c r="O37" s="919">
        <f t="shared" si="49"/>
        <v>0</v>
      </c>
      <c r="P37" s="919">
        <f t="shared" si="49"/>
        <v>0</v>
      </c>
      <c r="Q37" s="919">
        <f t="shared" si="49"/>
        <v>0</v>
      </c>
      <c r="R37" s="919">
        <f t="shared" si="49"/>
        <v>0</v>
      </c>
      <c r="S37" s="919">
        <f t="shared" si="49"/>
        <v>0</v>
      </c>
      <c r="T37" s="919">
        <f t="shared" si="49"/>
        <v>0</v>
      </c>
      <c r="U37" s="919">
        <f t="shared" si="49"/>
        <v>0</v>
      </c>
      <c r="V37" s="919">
        <f t="shared" si="49"/>
        <v>0</v>
      </c>
      <c r="W37" s="919">
        <f t="shared" si="49"/>
        <v>0</v>
      </c>
      <c r="X37" s="919">
        <f t="shared" si="49"/>
        <v>0</v>
      </c>
      <c r="Y37" s="919">
        <f t="shared" si="49"/>
        <v>0</v>
      </c>
      <c r="Z37" s="919">
        <f t="shared" si="49"/>
        <v>0</v>
      </c>
      <c r="AA37" s="919">
        <f t="shared" si="49"/>
        <v>0</v>
      </c>
      <c r="AB37" s="919">
        <f t="shared" si="49"/>
        <v>0</v>
      </c>
      <c r="AC37" s="919">
        <f t="shared" si="49"/>
        <v>0</v>
      </c>
      <c r="AD37" s="919">
        <f t="shared" si="49"/>
        <v>0</v>
      </c>
      <c r="AE37" s="919">
        <f t="shared" si="49"/>
        <v>0</v>
      </c>
      <c r="AF37" s="919">
        <f t="shared" si="49"/>
        <v>0</v>
      </c>
      <c r="AG37" s="919">
        <f t="shared" si="49"/>
        <v>0</v>
      </c>
      <c r="AH37" s="919">
        <f t="shared" si="49"/>
        <v>0</v>
      </c>
      <c r="AI37" s="919">
        <f t="shared" si="49"/>
        <v>0</v>
      </c>
      <c r="AJ37" s="919">
        <f t="shared" si="49"/>
        <v>0</v>
      </c>
      <c r="AK37" s="919">
        <f t="shared" si="49"/>
        <v>0</v>
      </c>
      <c r="AL37" s="919">
        <f t="shared" si="49"/>
        <v>0</v>
      </c>
      <c r="AM37" s="919">
        <f t="shared" si="49"/>
        <v>0</v>
      </c>
      <c r="AN37" s="919">
        <f t="shared" si="49"/>
        <v>0</v>
      </c>
      <c r="AO37" s="919">
        <f t="shared" si="49"/>
        <v>0</v>
      </c>
      <c r="AP37" s="919">
        <f t="shared" si="49"/>
        <v>0</v>
      </c>
      <c r="AQ37" s="919">
        <f t="shared" si="49"/>
        <v>0</v>
      </c>
      <c r="AR37" s="919">
        <f t="shared" si="49"/>
        <v>0</v>
      </c>
      <c r="AS37" s="919">
        <f t="shared" si="49"/>
        <v>0</v>
      </c>
      <c r="AT37" s="919">
        <f t="shared" si="49"/>
        <v>0</v>
      </c>
      <c r="AU37" s="919">
        <f t="shared" si="49"/>
        <v>0</v>
      </c>
      <c r="AV37" s="919">
        <f t="shared" si="49"/>
        <v>0</v>
      </c>
      <c r="AW37" s="919">
        <f t="shared" si="49"/>
        <v>0</v>
      </c>
      <c r="AX37" s="919">
        <f t="shared" si="49"/>
        <v>0</v>
      </c>
      <c r="AY37" s="919">
        <f t="shared" si="49"/>
        <v>0</v>
      </c>
      <c r="AZ37" s="919">
        <f t="shared" si="49"/>
        <v>0</v>
      </c>
      <c r="BA37" s="919">
        <f t="shared" si="49"/>
        <v>0</v>
      </c>
      <c r="BB37" s="919">
        <f t="shared" si="49"/>
        <v>0</v>
      </c>
      <c r="BC37" s="919">
        <f t="shared" si="49"/>
        <v>0</v>
      </c>
      <c r="BD37" s="919">
        <f t="shared" si="49"/>
        <v>0</v>
      </c>
      <c r="BE37" s="919">
        <f t="shared" si="49"/>
        <v>0</v>
      </c>
      <c r="BF37" s="919">
        <f t="shared" si="49"/>
        <v>0</v>
      </c>
      <c r="BG37" s="919">
        <f t="shared" si="49"/>
        <v>0</v>
      </c>
      <c r="BH37" s="919">
        <f t="shared" si="49"/>
        <v>0</v>
      </c>
      <c r="BI37" s="919">
        <f t="shared" si="49"/>
        <v>0</v>
      </c>
      <c r="BJ37" s="919">
        <f t="shared" si="49"/>
        <v>0</v>
      </c>
      <c r="BK37" s="919">
        <f t="shared" si="49"/>
        <v>0</v>
      </c>
      <c r="BL37" s="919">
        <f t="shared" si="49"/>
        <v>0</v>
      </c>
      <c r="BM37" s="919">
        <f t="shared" si="49"/>
        <v>0</v>
      </c>
      <c r="BN37" s="919">
        <f t="shared" si="49"/>
        <v>0</v>
      </c>
      <c r="BO37" s="919">
        <f t="shared" si="49"/>
        <v>0</v>
      </c>
      <c r="BP37" s="919">
        <f t="shared" si="49"/>
        <v>0</v>
      </c>
      <c r="BQ37" s="919">
        <f t="shared" si="49"/>
        <v>0</v>
      </c>
      <c r="BR37" s="919">
        <f t="shared" si="49"/>
        <v>0</v>
      </c>
      <c r="BS37" s="919">
        <f t="shared" ref="BS37:ED37" si="50">SUM(BS34:BS36)</f>
        <v>0</v>
      </c>
      <c r="BT37" s="919">
        <f t="shared" si="50"/>
        <v>0</v>
      </c>
      <c r="BU37" s="919">
        <f t="shared" si="50"/>
        <v>0</v>
      </c>
      <c r="BV37" s="919">
        <f t="shared" si="50"/>
        <v>0</v>
      </c>
      <c r="BW37" s="919">
        <f t="shared" si="50"/>
        <v>0</v>
      </c>
      <c r="BX37" s="919">
        <f t="shared" si="50"/>
        <v>0</v>
      </c>
      <c r="BY37" s="919">
        <f t="shared" si="50"/>
        <v>0</v>
      </c>
      <c r="BZ37" s="919">
        <f t="shared" si="50"/>
        <v>0</v>
      </c>
      <c r="CA37" s="919">
        <f t="shared" si="50"/>
        <v>0</v>
      </c>
      <c r="CB37" s="919">
        <f t="shared" si="50"/>
        <v>0</v>
      </c>
      <c r="CC37" s="919">
        <f t="shared" si="50"/>
        <v>0</v>
      </c>
      <c r="CD37" s="919">
        <f t="shared" si="50"/>
        <v>0</v>
      </c>
      <c r="CE37" s="919">
        <f t="shared" si="50"/>
        <v>0</v>
      </c>
      <c r="CF37" s="919">
        <f t="shared" si="50"/>
        <v>0</v>
      </c>
      <c r="CG37" s="919">
        <f t="shared" si="50"/>
        <v>0</v>
      </c>
      <c r="CH37" s="919">
        <f t="shared" si="50"/>
        <v>0</v>
      </c>
      <c r="CI37" s="919">
        <f t="shared" si="50"/>
        <v>0</v>
      </c>
      <c r="CJ37" s="919">
        <f t="shared" si="50"/>
        <v>0</v>
      </c>
      <c r="CK37" s="919">
        <f t="shared" si="50"/>
        <v>0</v>
      </c>
      <c r="CL37" s="919">
        <f t="shared" si="50"/>
        <v>0</v>
      </c>
      <c r="CM37" s="919">
        <f t="shared" si="50"/>
        <v>0</v>
      </c>
      <c r="CN37" s="919">
        <f t="shared" si="50"/>
        <v>0</v>
      </c>
      <c r="CO37" s="919">
        <f t="shared" si="50"/>
        <v>0</v>
      </c>
      <c r="CP37" s="919">
        <f t="shared" si="50"/>
        <v>0</v>
      </c>
      <c r="CQ37" s="919">
        <f t="shared" si="50"/>
        <v>0</v>
      </c>
      <c r="CR37" s="919">
        <f t="shared" si="50"/>
        <v>0</v>
      </c>
      <c r="CS37" s="919">
        <f t="shared" si="50"/>
        <v>0</v>
      </c>
      <c r="CT37" s="919">
        <f t="shared" si="50"/>
        <v>0</v>
      </c>
      <c r="CU37" s="919">
        <f t="shared" si="50"/>
        <v>0</v>
      </c>
      <c r="CV37" s="919">
        <f t="shared" si="50"/>
        <v>0</v>
      </c>
      <c r="CW37" s="919">
        <f t="shared" si="50"/>
        <v>0</v>
      </c>
      <c r="CX37" s="919">
        <f t="shared" si="50"/>
        <v>0</v>
      </c>
      <c r="CY37" s="919">
        <f t="shared" si="50"/>
        <v>0</v>
      </c>
      <c r="CZ37" s="919">
        <f t="shared" si="50"/>
        <v>0</v>
      </c>
      <c r="DA37" s="919">
        <f t="shared" si="50"/>
        <v>0</v>
      </c>
      <c r="DB37" s="919">
        <f t="shared" si="50"/>
        <v>0</v>
      </c>
      <c r="DC37" s="919">
        <f t="shared" si="50"/>
        <v>0</v>
      </c>
      <c r="DD37" s="919">
        <f t="shared" si="50"/>
        <v>0</v>
      </c>
      <c r="DE37" s="919">
        <f t="shared" si="50"/>
        <v>0</v>
      </c>
      <c r="DF37" s="919">
        <f t="shared" si="50"/>
        <v>0</v>
      </c>
      <c r="DG37" s="919">
        <f t="shared" si="50"/>
        <v>0</v>
      </c>
      <c r="DH37" s="919">
        <f t="shared" si="50"/>
        <v>0</v>
      </c>
      <c r="DI37" s="919">
        <f t="shared" si="50"/>
        <v>0</v>
      </c>
      <c r="DJ37" s="919">
        <f t="shared" si="50"/>
        <v>0</v>
      </c>
      <c r="DK37" s="919">
        <f t="shared" si="50"/>
        <v>0</v>
      </c>
      <c r="DL37" s="919">
        <f t="shared" si="50"/>
        <v>0</v>
      </c>
      <c r="DM37" s="919">
        <f t="shared" si="50"/>
        <v>0</v>
      </c>
      <c r="DN37" s="919">
        <f t="shared" si="50"/>
        <v>0</v>
      </c>
      <c r="DO37" s="919">
        <f t="shared" si="50"/>
        <v>0</v>
      </c>
      <c r="DP37" s="919">
        <f t="shared" si="50"/>
        <v>0</v>
      </c>
      <c r="DQ37" s="919">
        <f t="shared" si="50"/>
        <v>0</v>
      </c>
      <c r="DR37" s="919">
        <f t="shared" si="50"/>
        <v>0</v>
      </c>
      <c r="DS37" s="919">
        <f t="shared" si="50"/>
        <v>0</v>
      </c>
      <c r="DT37" s="919">
        <f t="shared" si="50"/>
        <v>0</v>
      </c>
      <c r="DU37" s="919">
        <f t="shared" si="50"/>
        <v>0</v>
      </c>
      <c r="DV37" s="919">
        <f t="shared" si="50"/>
        <v>0</v>
      </c>
      <c r="DW37" s="919">
        <f t="shared" si="50"/>
        <v>0</v>
      </c>
      <c r="DX37" s="919">
        <f t="shared" si="50"/>
        <v>0</v>
      </c>
      <c r="DY37" s="919">
        <f t="shared" si="50"/>
        <v>0</v>
      </c>
      <c r="DZ37" s="919">
        <f t="shared" si="50"/>
        <v>0</v>
      </c>
      <c r="EA37" s="919">
        <f t="shared" si="50"/>
        <v>0</v>
      </c>
      <c r="EB37" s="919">
        <f t="shared" si="50"/>
        <v>0</v>
      </c>
      <c r="EC37" s="919">
        <f t="shared" si="50"/>
        <v>0</v>
      </c>
      <c r="ED37" s="919">
        <f t="shared" si="50"/>
        <v>0</v>
      </c>
      <c r="EE37" s="919">
        <f>SUM(EE34:EE36)</f>
        <v>0</v>
      </c>
      <c r="EF37" s="919">
        <f>SUM(EF34:EF36)</f>
        <v>0</v>
      </c>
      <c r="EG37" s="919">
        <f>SUM(EG34:EG36)</f>
        <v>0</v>
      </c>
      <c r="EH37" s="919">
        <f t="shared" ref="EH37:GS37" si="51">SUM(EH34:EH36)</f>
        <v>0</v>
      </c>
      <c r="EI37" s="919">
        <f t="shared" si="51"/>
        <v>0</v>
      </c>
      <c r="EJ37" s="919">
        <f t="shared" si="51"/>
        <v>0</v>
      </c>
      <c r="EK37" s="919">
        <f t="shared" si="51"/>
        <v>0</v>
      </c>
      <c r="EL37" s="919">
        <f t="shared" si="51"/>
        <v>0</v>
      </c>
      <c r="EM37" s="919">
        <f t="shared" si="51"/>
        <v>0</v>
      </c>
      <c r="EN37" s="919">
        <f t="shared" si="51"/>
        <v>0</v>
      </c>
      <c r="EO37" s="919">
        <f t="shared" si="51"/>
        <v>0</v>
      </c>
      <c r="EP37" s="919">
        <f t="shared" si="51"/>
        <v>0</v>
      </c>
      <c r="EQ37" s="919">
        <f t="shared" si="51"/>
        <v>0</v>
      </c>
      <c r="ER37" s="919">
        <f t="shared" si="51"/>
        <v>0</v>
      </c>
      <c r="ES37" s="919">
        <f t="shared" si="51"/>
        <v>0</v>
      </c>
      <c r="ET37" s="919">
        <f t="shared" si="51"/>
        <v>0</v>
      </c>
      <c r="EU37" s="919">
        <f t="shared" si="51"/>
        <v>0</v>
      </c>
      <c r="EV37" s="919">
        <f t="shared" si="51"/>
        <v>0</v>
      </c>
      <c r="EW37" s="919">
        <f t="shared" si="51"/>
        <v>0</v>
      </c>
      <c r="EX37" s="919">
        <f t="shared" si="51"/>
        <v>0</v>
      </c>
      <c r="EY37" s="919">
        <f t="shared" si="51"/>
        <v>0</v>
      </c>
      <c r="EZ37" s="919">
        <f t="shared" si="51"/>
        <v>0</v>
      </c>
      <c r="FA37" s="919">
        <f t="shared" si="51"/>
        <v>0</v>
      </c>
      <c r="FB37" s="919">
        <f t="shared" si="51"/>
        <v>0</v>
      </c>
      <c r="FC37" s="919">
        <f t="shared" si="51"/>
        <v>0</v>
      </c>
      <c r="FD37" s="919">
        <f t="shared" si="51"/>
        <v>0</v>
      </c>
      <c r="FE37" s="919">
        <f t="shared" si="51"/>
        <v>0</v>
      </c>
      <c r="FF37" s="919">
        <f t="shared" si="51"/>
        <v>0</v>
      </c>
      <c r="FG37" s="919">
        <f t="shared" si="51"/>
        <v>0</v>
      </c>
      <c r="FH37" s="919">
        <f t="shared" si="51"/>
        <v>0</v>
      </c>
      <c r="FI37" s="919">
        <f t="shared" si="51"/>
        <v>0</v>
      </c>
      <c r="FJ37" s="919">
        <f t="shared" si="51"/>
        <v>0</v>
      </c>
      <c r="FK37" s="919">
        <f t="shared" si="51"/>
        <v>0</v>
      </c>
      <c r="FL37" s="919">
        <f t="shared" si="51"/>
        <v>0</v>
      </c>
      <c r="FM37" s="919">
        <f t="shared" si="51"/>
        <v>0</v>
      </c>
      <c r="FN37" s="919">
        <f t="shared" si="51"/>
        <v>0</v>
      </c>
      <c r="FO37" s="919">
        <f t="shared" si="51"/>
        <v>0</v>
      </c>
      <c r="FP37" s="919">
        <f t="shared" si="51"/>
        <v>0</v>
      </c>
      <c r="FQ37" s="919">
        <f t="shared" si="51"/>
        <v>0</v>
      </c>
      <c r="FR37" s="919">
        <f t="shared" si="51"/>
        <v>0</v>
      </c>
      <c r="FS37" s="919">
        <f t="shared" si="51"/>
        <v>0</v>
      </c>
      <c r="FT37" s="919">
        <f t="shared" si="51"/>
        <v>0</v>
      </c>
      <c r="FU37" s="919">
        <f t="shared" si="51"/>
        <v>0</v>
      </c>
      <c r="FV37" s="919">
        <f t="shared" si="51"/>
        <v>0</v>
      </c>
      <c r="FW37" s="919">
        <f t="shared" si="51"/>
        <v>0</v>
      </c>
      <c r="FX37" s="919">
        <f t="shared" si="51"/>
        <v>0</v>
      </c>
      <c r="FY37" s="919">
        <f t="shared" si="51"/>
        <v>0</v>
      </c>
      <c r="FZ37" s="919">
        <f t="shared" si="51"/>
        <v>0</v>
      </c>
      <c r="GA37" s="919">
        <f t="shared" si="51"/>
        <v>0</v>
      </c>
      <c r="GB37" s="919">
        <f t="shared" si="51"/>
        <v>0</v>
      </c>
      <c r="GC37" s="919">
        <f t="shared" si="51"/>
        <v>0</v>
      </c>
      <c r="GD37" s="919">
        <f t="shared" si="51"/>
        <v>0</v>
      </c>
      <c r="GE37" s="919">
        <f t="shared" si="51"/>
        <v>0</v>
      </c>
      <c r="GF37" s="919">
        <f t="shared" si="51"/>
        <v>0</v>
      </c>
      <c r="GG37" s="919">
        <f t="shared" si="51"/>
        <v>0</v>
      </c>
      <c r="GH37" s="919">
        <f t="shared" si="51"/>
        <v>0</v>
      </c>
      <c r="GI37" s="919">
        <f t="shared" si="51"/>
        <v>0</v>
      </c>
      <c r="GJ37" s="919">
        <f t="shared" si="51"/>
        <v>0</v>
      </c>
      <c r="GK37" s="919">
        <f t="shared" si="51"/>
        <v>0</v>
      </c>
      <c r="GL37" s="919">
        <f t="shared" si="51"/>
        <v>0</v>
      </c>
      <c r="GM37" s="919">
        <f t="shared" si="51"/>
        <v>0</v>
      </c>
      <c r="GN37" s="919">
        <f t="shared" si="51"/>
        <v>0</v>
      </c>
      <c r="GO37" s="919">
        <f t="shared" si="51"/>
        <v>0</v>
      </c>
      <c r="GP37" s="919">
        <f t="shared" si="51"/>
        <v>0</v>
      </c>
      <c r="GQ37" s="919">
        <f t="shared" si="51"/>
        <v>0</v>
      </c>
      <c r="GR37" s="919">
        <f t="shared" si="51"/>
        <v>0</v>
      </c>
      <c r="GS37" s="919">
        <f t="shared" si="51"/>
        <v>0</v>
      </c>
      <c r="GT37" s="919">
        <f t="shared" ref="GT37:IS37" si="52">SUM(GT34:GT36)</f>
        <v>0</v>
      </c>
      <c r="GU37" s="919">
        <f t="shared" si="52"/>
        <v>0</v>
      </c>
      <c r="GV37" s="919">
        <f t="shared" si="52"/>
        <v>0</v>
      </c>
      <c r="GW37" s="919">
        <f t="shared" si="52"/>
        <v>0</v>
      </c>
      <c r="GX37" s="919">
        <f t="shared" si="52"/>
        <v>0</v>
      </c>
      <c r="GY37" s="919">
        <f t="shared" si="52"/>
        <v>0</v>
      </c>
      <c r="GZ37" s="919">
        <f t="shared" si="52"/>
        <v>0</v>
      </c>
      <c r="HA37" s="919">
        <f t="shared" si="52"/>
        <v>0</v>
      </c>
      <c r="HB37" s="919">
        <f t="shared" si="52"/>
        <v>0</v>
      </c>
      <c r="HC37" s="919">
        <f t="shared" si="52"/>
        <v>0</v>
      </c>
      <c r="HD37" s="919">
        <f t="shared" si="52"/>
        <v>0</v>
      </c>
      <c r="HE37" s="919">
        <f t="shared" si="52"/>
        <v>0</v>
      </c>
      <c r="HF37" s="919">
        <f t="shared" si="52"/>
        <v>0</v>
      </c>
      <c r="HG37" s="919">
        <f t="shared" si="52"/>
        <v>0</v>
      </c>
      <c r="HH37" s="919">
        <f t="shared" si="52"/>
        <v>0</v>
      </c>
      <c r="HI37" s="919">
        <f t="shared" si="52"/>
        <v>0</v>
      </c>
      <c r="HJ37" s="919">
        <f t="shared" si="52"/>
        <v>0</v>
      </c>
      <c r="HK37" s="919">
        <f t="shared" si="52"/>
        <v>0</v>
      </c>
      <c r="HL37" s="919">
        <f t="shared" si="52"/>
        <v>0</v>
      </c>
      <c r="HM37" s="919">
        <f t="shared" si="52"/>
        <v>0</v>
      </c>
      <c r="HN37" s="919">
        <f t="shared" si="52"/>
        <v>0</v>
      </c>
      <c r="HO37" s="919">
        <f t="shared" si="52"/>
        <v>0</v>
      </c>
      <c r="HP37" s="919">
        <f t="shared" si="52"/>
        <v>0</v>
      </c>
      <c r="HQ37" s="919">
        <f t="shared" si="52"/>
        <v>0</v>
      </c>
      <c r="HR37" s="919">
        <f t="shared" si="52"/>
        <v>0</v>
      </c>
      <c r="HS37" s="919">
        <f t="shared" si="52"/>
        <v>0</v>
      </c>
      <c r="HT37" s="919">
        <f t="shared" si="52"/>
        <v>0</v>
      </c>
      <c r="HU37" s="919">
        <f t="shared" si="52"/>
        <v>0</v>
      </c>
      <c r="HV37" s="919">
        <f t="shared" si="52"/>
        <v>0</v>
      </c>
      <c r="HW37" s="919">
        <f t="shared" si="52"/>
        <v>0</v>
      </c>
      <c r="HX37" s="919">
        <f t="shared" si="52"/>
        <v>0</v>
      </c>
      <c r="HY37" s="919">
        <f t="shared" si="52"/>
        <v>0</v>
      </c>
      <c r="HZ37" s="919">
        <f t="shared" si="52"/>
        <v>0</v>
      </c>
      <c r="IA37" s="919">
        <f t="shared" si="52"/>
        <v>0</v>
      </c>
      <c r="IB37" s="919">
        <f t="shared" si="52"/>
        <v>0</v>
      </c>
      <c r="IC37" s="919">
        <f t="shared" si="52"/>
        <v>0</v>
      </c>
      <c r="ID37" s="919">
        <f t="shared" si="52"/>
        <v>0</v>
      </c>
      <c r="IE37" s="919">
        <f t="shared" si="52"/>
        <v>0</v>
      </c>
      <c r="IF37" s="919">
        <f t="shared" si="52"/>
        <v>0</v>
      </c>
      <c r="IG37" s="919">
        <f t="shared" si="52"/>
        <v>0</v>
      </c>
      <c r="IH37" s="919">
        <f t="shared" si="52"/>
        <v>0</v>
      </c>
      <c r="II37" s="919">
        <f t="shared" si="52"/>
        <v>0</v>
      </c>
      <c r="IJ37" s="919">
        <f t="shared" si="52"/>
        <v>0</v>
      </c>
      <c r="IK37" s="919">
        <f t="shared" si="52"/>
        <v>0</v>
      </c>
      <c r="IL37" s="919">
        <f t="shared" si="52"/>
        <v>0</v>
      </c>
      <c r="IM37" s="919">
        <f t="shared" si="52"/>
        <v>0</v>
      </c>
      <c r="IN37" s="919">
        <f t="shared" si="52"/>
        <v>0</v>
      </c>
      <c r="IO37" s="919">
        <f t="shared" si="52"/>
        <v>0</v>
      </c>
      <c r="IP37" s="919">
        <f t="shared" si="52"/>
        <v>0</v>
      </c>
      <c r="IQ37" s="919">
        <f t="shared" si="52"/>
        <v>0</v>
      </c>
      <c r="IR37" s="919">
        <f t="shared" si="52"/>
        <v>0</v>
      </c>
      <c r="IS37" s="919">
        <f t="shared" si="52"/>
        <v>0</v>
      </c>
      <c r="IT37" s="919">
        <f t="shared" ref="IT37:KR37" si="53">SUM(IT34:IT36)</f>
        <v>0</v>
      </c>
      <c r="IU37" s="919">
        <f t="shared" si="53"/>
        <v>0</v>
      </c>
      <c r="IV37" s="919">
        <f t="shared" si="53"/>
        <v>0</v>
      </c>
      <c r="IW37" s="919">
        <f t="shared" si="53"/>
        <v>0</v>
      </c>
      <c r="IX37" s="919">
        <f t="shared" si="53"/>
        <v>0</v>
      </c>
      <c r="IY37" s="919">
        <f t="shared" si="53"/>
        <v>0</v>
      </c>
      <c r="IZ37" s="919">
        <f t="shared" si="53"/>
        <v>0</v>
      </c>
      <c r="JA37" s="919">
        <f t="shared" si="53"/>
        <v>0</v>
      </c>
      <c r="JB37" s="919">
        <f t="shared" si="53"/>
        <v>0</v>
      </c>
      <c r="JC37" s="919">
        <f t="shared" si="53"/>
        <v>0</v>
      </c>
      <c r="JD37" s="919">
        <f t="shared" si="53"/>
        <v>0</v>
      </c>
      <c r="JE37" s="919">
        <f t="shared" si="53"/>
        <v>0</v>
      </c>
      <c r="JF37" s="919">
        <f t="shared" si="53"/>
        <v>0</v>
      </c>
      <c r="JG37" s="919">
        <f t="shared" si="53"/>
        <v>0</v>
      </c>
      <c r="JH37" s="919">
        <f t="shared" si="53"/>
        <v>0</v>
      </c>
      <c r="JI37" s="919">
        <f t="shared" si="53"/>
        <v>0</v>
      </c>
      <c r="JJ37" s="919">
        <f t="shared" si="53"/>
        <v>0</v>
      </c>
      <c r="JK37" s="919">
        <f t="shared" si="53"/>
        <v>0</v>
      </c>
      <c r="JL37" s="919">
        <f t="shared" si="53"/>
        <v>0</v>
      </c>
      <c r="JM37" s="919">
        <f t="shared" si="53"/>
        <v>0</v>
      </c>
      <c r="JN37" s="919">
        <f t="shared" si="53"/>
        <v>0</v>
      </c>
      <c r="JO37" s="919">
        <f t="shared" si="53"/>
        <v>0</v>
      </c>
      <c r="JP37" s="919">
        <f t="shared" si="53"/>
        <v>0</v>
      </c>
      <c r="JQ37" s="919">
        <f t="shared" si="53"/>
        <v>0</v>
      </c>
      <c r="JR37" s="919">
        <f t="shared" si="53"/>
        <v>0</v>
      </c>
      <c r="JS37" s="919">
        <f t="shared" si="53"/>
        <v>0</v>
      </c>
      <c r="JT37" s="919">
        <f t="shared" si="53"/>
        <v>0</v>
      </c>
      <c r="JU37" s="919">
        <f t="shared" si="53"/>
        <v>0</v>
      </c>
      <c r="JV37" s="919">
        <f t="shared" si="53"/>
        <v>0</v>
      </c>
      <c r="JW37" s="919">
        <f t="shared" si="53"/>
        <v>0</v>
      </c>
      <c r="JX37" s="919">
        <f t="shared" si="53"/>
        <v>0</v>
      </c>
      <c r="JY37" s="919">
        <f t="shared" si="53"/>
        <v>0</v>
      </c>
      <c r="JZ37" s="919">
        <f t="shared" si="53"/>
        <v>0</v>
      </c>
      <c r="KA37" s="919">
        <f t="shared" si="53"/>
        <v>0</v>
      </c>
      <c r="KB37" s="919">
        <f t="shared" si="53"/>
        <v>0</v>
      </c>
      <c r="KC37" s="919">
        <f t="shared" si="53"/>
        <v>0</v>
      </c>
      <c r="KD37" s="919">
        <f t="shared" si="53"/>
        <v>0</v>
      </c>
      <c r="KE37" s="919">
        <f t="shared" si="53"/>
        <v>0</v>
      </c>
      <c r="KF37" s="919">
        <f t="shared" si="53"/>
        <v>0</v>
      </c>
      <c r="KG37" s="919">
        <f t="shared" si="53"/>
        <v>0</v>
      </c>
      <c r="KH37" s="919">
        <f t="shared" si="53"/>
        <v>0</v>
      </c>
      <c r="KI37" s="919">
        <f t="shared" si="53"/>
        <v>0</v>
      </c>
      <c r="KJ37" s="919">
        <f t="shared" si="53"/>
        <v>0</v>
      </c>
      <c r="KK37" s="919">
        <f t="shared" si="53"/>
        <v>0</v>
      </c>
      <c r="KL37" s="919">
        <f t="shared" si="53"/>
        <v>0</v>
      </c>
      <c r="KM37" s="919">
        <f t="shared" si="53"/>
        <v>0</v>
      </c>
      <c r="KN37" s="919">
        <f t="shared" si="53"/>
        <v>0</v>
      </c>
      <c r="KO37" s="919">
        <f t="shared" si="53"/>
        <v>0</v>
      </c>
      <c r="KP37" s="919">
        <f t="shared" si="53"/>
        <v>0</v>
      </c>
      <c r="KQ37" s="919">
        <f t="shared" si="53"/>
        <v>0</v>
      </c>
      <c r="KR37" s="919">
        <f t="shared" si="53"/>
        <v>0</v>
      </c>
      <c r="KS37" s="919">
        <f t="shared" ref="KS37:LE37" si="54">SUM(KS34:KS36)</f>
        <v>0</v>
      </c>
      <c r="KT37" s="919">
        <f t="shared" si="54"/>
        <v>0</v>
      </c>
      <c r="KU37" s="919">
        <f t="shared" si="54"/>
        <v>0</v>
      </c>
      <c r="KV37" s="919">
        <f t="shared" si="54"/>
        <v>0</v>
      </c>
      <c r="KW37" s="919">
        <f t="shared" si="54"/>
        <v>0</v>
      </c>
      <c r="KX37" s="919">
        <f t="shared" si="54"/>
        <v>0</v>
      </c>
      <c r="KY37" s="919">
        <f t="shared" si="54"/>
        <v>0</v>
      </c>
      <c r="KZ37" s="919">
        <f t="shared" si="54"/>
        <v>0</v>
      </c>
      <c r="LA37" s="919">
        <f t="shared" si="54"/>
        <v>0</v>
      </c>
      <c r="LB37" s="919">
        <f t="shared" si="54"/>
        <v>0</v>
      </c>
      <c r="LC37" s="919">
        <f t="shared" si="54"/>
        <v>0</v>
      </c>
      <c r="LD37" s="919">
        <f t="shared" si="54"/>
        <v>0</v>
      </c>
      <c r="LE37" s="919">
        <f t="shared" si="54"/>
        <v>0</v>
      </c>
      <c r="LF37" s="919">
        <f>SUM(LF34:LF36)</f>
        <v>0</v>
      </c>
    </row>
    <row r="38" spans="1:319" s="602" customFormat="1" ht="15.95" customHeight="1">
      <c r="B38" s="854">
        <v>3</v>
      </c>
      <c r="C38" s="1453" t="s">
        <v>1215</v>
      </c>
      <c r="D38" s="1454"/>
      <c r="E38" s="1454"/>
      <c r="F38" s="1454"/>
      <c r="G38" s="1455"/>
      <c r="H38" s="919">
        <f t="shared" ref="H38:BR38" si="55">H33-H37</f>
        <v>0</v>
      </c>
      <c r="I38" s="919">
        <f t="shared" si="55"/>
        <v>0</v>
      </c>
      <c r="J38" s="919">
        <f t="shared" si="55"/>
        <v>0</v>
      </c>
      <c r="K38" s="919">
        <f t="shared" si="55"/>
        <v>0</v>
      </c>
      <c r="L38" s="919">
        <f t="shared" si="55"/>
        <v>0</v>
      </c>
      <c r="M38" s="919">
        <f t="shared" si="55"/>
        <v>0</v>
      </c>
      <c r="N38" s="919">
        <f t="shared" si="55"/>
        <v>0</v>
      </c>
      <c r="O38" s="919">
        <f t="shared" si="55"/>
        <v>0</v>
      </c>
      <c r="P38" s="919">
        <f t="shared" si="55"/>
        <v>0</v>
      </c>
      <c r="Q38" s="919">
        <f t="shared" si="55"/>
        <v>0</v>
      </c>
      <c r="R38" s="919">
        <f t="shared" si="55"/>
        <v>0</v>
      </c>
      <c r="S38" s="919">
        <f t="shared" si="55"/>
        <v>0</v>
      </c>
      <c r="T38" s="919">
        <f t="shared" si="55"/>
        <v>0</v>
      </c>
      <c r="U38" s="919">
        <f t="shared" si="55"/>
        <v>0</v>
      </c>
      <c r="V38" s="919">
        <f t="shared" si="55"/>
        <v>0</v>
      </c>
      <c r="W38" s="919">
        <f t="shared" si="55"/>
        <v>0</v>
      </c>
      <c r="X38" s="919">
        <f t="shared" si="55"/>
        <v>0</v>
      </c>
      <c r="Y38" s="919">
        <f t="shared" si="55"/>
        <v>0</v>
      </c>
      <c r="Z38" s="919">
        <f t="shared" si="55"/>
        <v>0</v>
      </c>
      <c r="AA38" s="919">
        <f t="shared" si="55"/>
        <v>0</v>
      </c>
      <c r="AB38" s="919">
        <f t="shared" si="55"/>
        <v>0</v>
      </c>
      <c r="AC38" s="919">
        <f t="shared" si="55"/>
        <v>0</v>
      </c>
      <c r="AD38" s="919">
        <f t="shared" si="55"/>
        <v>0</v>
      </c>
      <c r="AE38" s="919">
        <f t="shared" si="55"/>
        <v>0</v>
      </c>
      <c r="AF38" s="919">
        <f t="shared" si="55"/>
        <v>0</v>
      </c>
      <c r="AG38" s="919">
        <f t="shared" si="55"/>
        <v>0</v>
      </c>
      <c r="AH38" s="919">
        <f t="shared" si="55"/>
        <v>0</v>
      </c>
      <c r="AI38" s="919">
        <f t="shared" si="55"/>
        <v>0</v>
      </c>
      <c r="AJ38" s="919">
        <f t="shared" si="55"/>
        <v>0</v>
      </c>
      <c r="AK38" s="919">
        <f t="shared" si="55"/>
        <v>0</v>
      </c>
      <c r="AL38" s="919">
        <f t="shared" si="55"/>
        <v>0</v>
      </c>
      <c r="AM38" s="919">
        <f t="shared" si="55"/>
        <v>0</v>
      </c>
      <c r="AN38" s="919">
        <f t="shared" si="55"/>
        <v>0</v>
      </c>
      <c r="AO38" s="919">
        <f t="shared" si="55"/>
        <v>0</v>
      </c>
      <c r="AP38" s="919">
        <f t="shared" si="55"/>
        <v>0</v>
      </c>
      <c r="AQ38" s="919">
        <f t="shared" si="55"/>
        <v>0</v>
      </c>
      <c r="AR38" s="919">
        <f t="shared" si="55"/>
        <v>0</v>
      </c>
      <c r="AS38" s="919">
        <f t="shared" si="55"/>
        <v>0</v>
      </c>
      <c r="AT38" s="919">
        <f t="shared" si="55"/>
        <v>0</v>
      </c>
      <c r="AU38" s="919">
        <f t="shared" si="55"/>
        <v>0</v>
      </c>
      <c r="AV38" s="919">
        <f t="shared" si="55"/>
        <v>0</v>
      </c>
      <c r="AW38" s="919">
        <f t="shared" si="55"/>
        <v>0</v>
      </c>
      <c r="AX38" s="919">
        <f t="shared" si="55"/>
        <v>0</v>
      </c>
      <c r="AY38" s="919">
        <f t="shared" si="55"/>
        <v>0</v>
      </c>
      <c r="AZ38" s="919">
        <f t="shared" si="55"/>
        <v>0</v>
      </c>
      <c r="BA38" s="919">
        <f t="shared" si="55"/>
        <v>0</v>
      </c>
      <c r="BB38" s="919">
        <f t="shared" si="55"/>
        <v>0</v>
      </c>
      <c r="BC38" s="919">
        <f t="shared" si="55"/>
        <v>0</v>
      </c>
      <c r="BD38" s="919">
        <f t="shared" si="55"/>
        <v>0</v>
      </c>
      <c r="BE38" s="919">
        <f t="shared" si="55"/>
        <v>0</v>
      </c>
      <c r="BF38" s="919">
        <f t="shared" si="55"/>
        <v>0</v>
      </c>
      <c r="BG38" s="919">
        <f t="shared" si="55"/>
        <v>0</v>
      </c>
      <c r="BH38" s="919">
        <f t="shared" si="55"/>
        <v>0</v>
      </c>
      <c r="BI38" s="919">
        <f t="shared" si="55"/>
        <v>0</v>
      </c>
      <c r="BJ38" s="919">
        <f t="shared" si="55"/>
        <v>0</v>
      </c>
      <c r="BK38" s="919">
        <f t="shared" si="55"/>
        <v>0</v>
      </c>
      <c r="BL38" s="919">
        <f t="shared" si="55"/>
        <v>0</v>
      </c>
      <c r="BM38" s="919">
        <f t="shared" si="55"/>
        <v>0</v>
      </c>
      <c r="BN38" s="919">
        <f t="shared" si="55"/>
        <v>0</v>
      </c>
      <c r="BO38" s="919">
        <f t="shared" si="55"/>
        <v>0</v>
      </c>
      <c r="BP38" s="919">
        <f t="shared" si="55"/>
        <v>0</v>
      </c>
      <c r="BQ38" s="919">
        <f t="shared" si="55"/>
        <v>0</v>
      </c>
      <c r="BR38" s="919">
        <f t="shared" si="55"/>
        <v>0</v>
      </c>
      <c r="BS38" s="919">
        <f t="shared" ref="BS38:ED38" si="56">BS33-BS37</f>
        <v>0</v>
      </c>
      <c r="BT38" s="919">
        <f t="shared" si="56"/>
        <v>0</v>
      </c>
      <c r="BU38" s="919">
        <f t="shared" si="56"/>
        <v>0</v>
      </c>
      <c r="BV38" s="919">
        <f t="shared" si="56"/>
        <v>0</v>
      </c>
      <c r="BW38" s="919">
        <f t="shared" si="56"/>
        <v>0</v>
      </c>
      <c r="BX38" s="919">
        <f t="shared" si="56"/>
        <v>0</v>
      </c>
      <c r="BY38" s="919">
        <f t="shared" si="56"/>
        <v>0</v>
      </c>
      <c r="BZ38" s="919">
        <f t="shared" si="56"/>
        <v>0</v>
      </c>
      <c r="CA38" s="919">
        <f t="shared" si="56"/>
        <v>0</v>
      </c>
      <c r="CB38" s="919">
        <f t="shared" si="56"/>
        <v>0</v>
      </c>
      <c r="CC38" s="919">
        <f t="shared" si="56"/>
        <v>0</v>
      </c>
      <c r="CD38" s="919">
        <f t="shared" si="56"/>
        <v>0</v>
      </c>
      <c r="CE38" s="919">
        <f t="shared" si="56"/>
        <v>0</v>
      </c>
      <c r="CF38" s="919">
        <f t="shared" si="56"/>
        <v>0</v>
      </c>
      <c r="CG38" s="919">
        <f t="shared" si="56"/>
        <v>0</v>
      </c>
      <c r="CH38" s="919">
        <f t="shared" si="56"/>
        <v>0</v>
      </c>
      <c r="CI38" s="919">
        <f t="shared" si="56"/>
        <v>0</v>
      </c>
      <c r="CJ38" s="919">
        <f t="shared" si="56"/>
        <v>0</v>
      </c>
      <c r="CK38" s="919">
        <f t="shared" si="56"/>
        <v>0</v>
      </c>
      <c r="CL38" s="919">
        <f t="shared" si="56"/>
        <v>0</v>
      </c>
      <c r="CM38" s="919">
        <f t="shared" si="56"/>
        <v>0</v>
      </c>
      <c r="CN38" s="919">
        <f t="shared" si="56"/>
        <v>0</v>
      </c>
      <c r="CO38" s="919">
        <f t="shared" si="56"/>
        <v>0</v>
      </c>
      <c r="CP38" s="919">
        <f t="shared" si="56"/>
        <v>0</v>
      </c>
      <c r="CQ38" s="919">
        <f t="shared" si="56"/>
        <v>0</v>
      </c>
      <c r="CR38" s="919">
        <f t="shared" si="56"/>
        <v>0</v>
      </c>
      <c r="CS38" s="919">
        <f t="shared" si="56"/>
        <v>0</v>
      </c>
      <c r="CT38" s="919">
        <f t="shared" si="56"/>
        <v>0</v>
      </c>
      <c r="CU38" s="919">
        <f t="shared" si="56"/>
        <v>0</v>
      </c>
      <c r="CV38" s="919">
        <f t="shared" si="56"/>
        <v>0</v>
      </c>
      <c r="CW38" s="919">
        <f t="shared" si="56"/>
        <v>0</v>
      </c>
      <c r="CX38" s="919">
        <f t="shared" si="56"/>
        <v>0</v>
      </c>
      <c r="CY38" s="919">
        <f t="shared" si="56"/>
        <v>0</v>
      </c>
      <c r="CZ38" s="919">
        <f t="shared" si="56"/>
        <v>0</v>
      </c>
      <c r="DA38" s="919">
        <f t="shared" si="56"/>
        <v>0</v>
      </c>
      <c r="DB38" s="919">
        <f t="shared" si="56"/>
        <v>0</v>
      </c>
      <c r="DC38" s="919">
        <f t="shared" si="56"/>
        <v>0</v>
      </c>
      <c r="DD38" s="919">
        <f t="shared" si="56"/>
        <v>0</v>
      </c>
      <c r="DE38" s="919">
        <f t="shared" si="56"/>
        <v>0</v>
      </c>
      <c r="DF38" s="919">
        <f t="shared" si="56"/>
        <v>0</v>
      </c>
      <c r="DG38" s="919">
        <f t="shared" si="56"/>
        <v>0</v>
      </c>
      <c r="DH38" s="919">
        <f t="shared" si="56"/>
        <v>0</v>
      </c>
      <c r="DI38" s="919">
        <f t="shared" si="56"/>
        <v>0</v>
      </c>
      <c r="DJ38" s="919">
        <f t="shared" si="56"/>
        <v>0</v>
      </c>
      <c r="DK38" s="919">
        <f t="shared" si="56"/>
        <v>0</v>
      </c>
      <c r="DL38" s="919">
        <f t="shared" si="56"/>
        <v>0</v>
      </c>
      <c r="DM38" s="919">
        <f t="shared" si="56"/>
        <v>0</v>
      </c>
      <c r="DN38" s="919">
        <f t="shared" si="56"/>
        <v>0</v>
      </c>
      <c r="DO38" s="919">
        <f t="shared" si="56"/>
        <v>0</v>
      </c>
      <c r="DP38" s="919">
        <f t="shared" si="56"/>
        <v>0</v>
      </c>
      <c r="DQ38" s="919">
        <f t="shared" si="56"/>
        <v>0</v>
      </c>
      <c r="DR38" s="919">
        <f t="shared" si="56"/>
        <v>0</v>
      </c>
      <c r="DS38" s="919">
        <f t="shared" si="56"/>
        <v>0</v>
      </c>
      <c r="DT38" s="919">
        <f t="shared" si="56"/>
        <v>0</v>
      </c>
      <c r="DU38" s="919">
        <f t="shared" si="56"/>
        <v>0</v>
      </c>
      <c r="DV38" s="919">
        <f t="shared" si="56"/>
        <v>0</v>
      </c>
      <c r="DW38" s="919">
        <f t="shared" si="56"/>
        <v>0</v>
      </c>
      <c r="DX38" s="919">
        <f t="shared" si="56"/>
        <v>0</v>
      </c>
      <c r="DY38" s="919">
        <f t="shared" si="56"/>
        <v>0</v>
      </c>
      <c r="DZ38" s="919">
        <f t="shared" si="56"/>
        <v>0</v>
      </c>
      <c r="EA38" s="919">
        <f t="shared" si="56"/>
        <v>0</v>
      </c>
      <c r="EB38" s="919">
        <f t="shared" si="56"/>
        <v>0</v>
      </c>
      <c r="EC38" s="919">
        <f t="shared" si="56"/>
        <v>0</v>
      </c>
      <c r="ED38" s="919">
        <f t="shared" si="56"/>
        <v>0</v>
      </c>
      <c r="EE38" s="919">
        <f>EE33-EE37</f>
        <v>0</v>
      </c>
      <c r="EF38" s="919">
        <f>EF33-EF37</f>
        <v>0</v>
      </c>
      <c r="EG38" s="919">
        <f>EG33-EG37</f>
        <v>0</v>
      </c>
      <c r="EH38" s="919">
        <f t="shared" ref="EH38:GS38" si="57">EH33-EH37</f>
        <v>0</v>
      </c>
      <c r="EI38" s="919">
        <f t="shared" si="57"/>
        <v>0</v>
      </c>
      <c r="EJ38" s="919">
        <f t="shared" si="57"/>
        <v>0</v>
      </c>
      <c r="EK38" s="919">
        <f t="shared" si="57"/>
        <v>0</v>
      </c>
      <c r="EL38" s="919">
        <f t="shared" si="57"/>
        <v>0</v>
      </c>
      <c r="EM38" s="919">
        <f t="shared" si="57"/>
        <v>0</v>
      </c>
      <c r="EN38" s="919">
        <f t="shared" si="57"/>
        <v>0</v>
      </c>
      <c r="EO38" s="919">
        <f t="shared" si="57"/>
        <v>0</v>
      </c>
      <c r="EP38" s="919">
        <f t="shared" si="57"/>
        <v>0</v>
      </c>
      <c r="EQ38" s="919">
        <f t="shared" si="57"/>
        <v>0</v>
      </c>
      <c r="ER38" s="919">
        <f t="shared" si="57"/>
        <v>0</v>
      </c>
      <c r="ES38" s="919">
        <f t="shared" si="57"/>
        <v>0</v>
      </c>
      <c r="ET38" s="919">
        <f t="shared" si="57"/>
        <v>0</v>
      </c>
      <c r="EU38" s="919">
        <f t="shared" si="57"/>
        <v>0</v>
      </c>
      <c r="EV38" s="919">
        <f t="shared" si="57"/>
        <v>0</v>
      </c>
      <c r="EW38" s="919">
        <f t="shared" si="57"/>
        <v>0</v>
      </c>
      <c r="EX38" s="919">
        <f t="shared" si="57"/>
        <v>0</v>
      </c>
      <c r="EY38" s="919">
        <f t="shared" si="57"/>
        <v>0</v>
      </c>
      <c r="EZ38" s="919">
        <f t="shared" si="57"/>
        <v>0</v>
      </c>
      <c r="FA38" s="919">
        <f t="shared" si="57"/>
        <v>0</v>
      </c>
      <c r="FB38" s="919">
        <f t="shared" si="57"/>
        <v>0</v>
      </c>
      <c r="FC38" s="919">
        <f t="shared" si="57"/>
        <v>0</v>
      </c>
      <c r="FD38" s="919">
        <f t="shared" si="57"/>
        <v>0</v>
      </c>
      <c r="FE38" s="919">
        <f t="shared" si="57"/>
        <v>0</v>
      </c>
      <c r="FF38" s="919">
        <f t="shared" si="57"/>
        <v>0</v>
      </c>
      <c r="FG38" s="919">
        <f t="shared" si="57"/>
        <v>0</v>
      </c>
      <c r="FH38" s="919">
        <f t="shared" si="57"/>
        <v>0</v>
      </c>
      <c r="FI38" s="919">
        <f t="shared" si="57"/>
        <v>0</v>
      </c>
      <c r="FJ38" s="919">
        <f t="shared" si="57"/>
        <v>0</v>
      </c>
      <c r="FK38" s="919">
        <f t="shared" si="57"/>
        <v>0</v>
      </c>
      <c r="FL38" s="919">
        <f t="shared" si="57"/>
        <v>0</v>
      </c>
      <c r="FM38" s="919">
        <f t="shared" si="57"/>
        <v>0</v>
      </c>
      <c r="FN38" s="919">
        <f t="shared" si="57"/>
        <v>0</v>
      </c>
      <c r="FO38" s="919">
        <f t="shared" si="57"/>
        <v>0</v>
      </c>
      <c r="FP38" s="919">
        <f t="shared" si="57"/>
        <v>0</v>
      </c>
      <c r="FQ38" s="919">
        <f t="shared" si="57"/>
        <v>0</v>
      </c>
      <c r="FR38" s="919">
        <f t="shared" si="57"/>
        <v>0</v>
      </c>
      <c r="FS38" s="919">
        <f t="shared" si="57"/>
        <v>0</v>
      </c>
      <c r="FT38" s="919">
        <f t="shared" si="57"/>
        <v>0</v>
      </c>
      <c r="FU38" s="919">
        <f t="shared" si="57"/>
        <v>0</v>
      </c>
      <c r="FV38" s="919">
        <f t="shared" si="57"/>
        <v>0</v>
      </c>
      <c r="FW38" s="919">
        <f t="shared" si="57"/>
        <v>0</v>
      </c>
      <c r="FX38" s="919">
        <f t="shared" si="57"/>
        <v>0</v>
      </c>
      <c r="FY38" s="919">
        <f t="shared" si="57"/>
        <v>0</v>
      </c>
      <c r="FZ38" s="919">
        <f t="shared" si="57"/>
        <v>0</v>
      </c>
      <c r="GA38" s="919">
        <f t="shared" si="57"/>
        <v>0</v>
      </c>
      <c r="GB38" s="919">
        <f t="shared" si="57"/>
        <v>0</v>
      </c>
      <c r="GC38" s="919">
        <f t="shared" si="57"/>
        <v>0</v>
      </c>
      <c r="GD38" s="919">
        <f t="shared" si="57"/>
        <v>0</v>
      </c>
      <c r="GE38" s="919">
        <f t="shared" si="57"/>
        <v>0</v>
      </c>
      <c r="GF38" s="919">
        <f t="shared" si="57"/>
        <v>0</v>
      </c>
      <c r="GG38" s="919">
        <f t="shared" si="57"/>
        <v>0</v>
      </c>
      <c r="GH38" s="919">
        <f t="shared" si="57"/>
        <v>0</v>
      </c>
      <c r="GI38" s="919">
        <f t="shared" si="57"/>
        <v>0</v>
      </c>
      <c r="GJ38" s="919">
        <f t="shared" si="57"/>
        <v>0</v>
      </c>
      <c r="GK38" s="919">
        <f t="shared" si="57"/>
        <v>0</v>
      </c>
      <c r="GL38" s="919">
        <f t="shared" si="57"/>
        <v>0</v>
      </c>
      <c r="GM38" s="919">
        <f t="shared" si="57"/>
        <v>0</v>
      </c>
      <c r="GN38" s="919">
        <f t="shared" si="57"/>
        <v>0</v>
      </c>
      <c r="GO38" s="919">
        <f t="shared" si="57"/>
        <v>0</v>
      </c>
      <c r="GP38" s="919">
        <f t="shared" si="57"/>
        <v>0</v>
      </c>
      <c r="GQ38" s="919">
        <f t="shared" si="57"/>
        <v>0</v>
      </c>
      <c r="GR38" s="919">
        <f t="shared" si="57"/>
        <v>0</v>
      </c>
      <c r="GS38" s="919">
        <f t="shared" si="57"/>
        <v>0</v>
      </c>
      <c r="GT38" s="919">
        <f t="shared" ref="GT38:IS38" si="58">GT33-GT37</f>
        <v>0</v>
      </c>
      <c r="GU38" s="919">
        <f t="shared" si="58"/>
        <v>0</v>
      </c>
      <c r="GV38" s="919">
        <f t="shared" si="58"/>
        <v>0</v>
      </c>
      <c r="GW38" s="919">
        <f t="shared" si="58"/>
        <v>0</v>
      </c>
      <c r="GX38" s="919">
        <f t="shared" si="58"/>
        <v>0</v>
      </c>
      <c r="GY38" s="919">
        <f t="shared" si="58"/>
        <v>0</v>
      </c>
      <c r="GZ38" s="919">
        <f t="shared" si="58"/>
        <v>0</v>
      </c>
      <c r="HA38" s="919">
        <f t="shared" si="58"/>
        <v>0</v>
      </c>
      <c r="HB38" s="919">
        <f t="shared" si="58"/>
        <v>0</v>
      </c>
      <c r="HC38" s="919">
        <f t="shared" si="58"/>
        <v>0</v>
      </c>
      <c r="HD38" s="919">
        <f t="shared" si="58"/>
        <v>0</v>
      </c>
      <c r="HE38" s="919">
        <f t="shared" si="58"/>
        <v>0</v>
      </c>
      <c r="HF38" s="919">
        <f t="shared" si="58"/>
        <v>0</v>
      </c>
      <c r="HG38" s="919">
        <f t="shared" si="58"/>
        <v>0</v>
      </c>
      <c r="HH38" s="919">
        <f t="shared" si="58"/>
        <v>0</v>
      </c>
      <c r="HI38" s="919">
        <f t="shared" si="58"/>
        <v>0</v>
      </c>
      <c r="HJ38" s="919">
        <f t="shared" si="58"/>
        <v>0</v>
      </c>
      <c r="HK38" s="919">
        <f t="shared" si="58"/>
        <v>0</v>
      </c>
      <c r="HL38" s="919">
        <f t="shared" si="58"/>
        <v>0</v>
      </c>
      <c r="HM38" s="919">
        <f t="shared" si="58"/>
        <v>0</v>
      </c>
      <c r="HN38" s="919">
        <f t="shared" si="58"/>
        <v>0</v>
      </c>
      <c r="HO38" s="919">
        <f t="shared" si="58"/>
        <v>0</v>
      </c>
      <c r="HP38" s="919">
        <f t="shared" si="58"/>
        <v>0</v>
      </c>
      <c r="HQ38" s="919">
        <f t="shared" si="58"/>
        <v>0</v>
      </c>
      <c r="HR38" s="919">
        <f t="shared" si="58"/>
        <v>0</v>
      </c>
      <c r="HS38" s="919">
        <f t="shared" si="58"/>
        <v>0</v>
      </c>
      <c r="HT38" s="919">
        <f t="shared" si="58"/>
        <v>0</v>
      </c>
      <c r="HU38" s="919">
        <f t="shared" si="58"/>
        <v>0</v>
      </c>
      <c r="HV38" s="919">
        <f t="shared" si="58"/>
        <v>0</v>
      </c>
      <c r="HW38" s="919">
        <f t="shared" si="58"/>
        <v>0</v>
      </c>
      <c r="HX38" s="919">
        <f t="shared" si="58"/>
        <v>0</v>
      </c>
      <c r="HY38" s="919">
        <f t="shared" si="58"/>
        <v>0</v>
      </c>
      <c r="HZ38" s="919">
        <f t="shared" si="58"/>
        <v>0</v>
      </c>
      <c r="IA38" s="919">
        <f t="shared" si="58"/>
        <v>0</v>
      </c>
      <c r="IB38" s="919">
        <f t="shared" si="58"/>
        <v>0</v>
      </c>
      <c r="IC38" s="919">
        <f t="shared" si="58"/>
        <v>0</v>
      </c>
      <c r="ID38" s="919">
        <f t="shared" si="58"/>
        <v>0</v>
      </c>
      <c r="IE38" s="919">
        <f t="shared" si="58"/>
        <v>0</v>
      </c>
      <c r="IF38" s="919">
        <f t="shared" si="58"/>
        <v>0</v>
      </c>
      <c r="IG38" s="919">
        <f t="shared" si="58"/>
        <v>0</v>
      </c>
      <c r="IH38" s="919">
        <f t="shared" si="58"/>
        <v>0</v>
      </c>
      <c r="II38" s="919">
        <f t="shared" si="58"/>
        <v>0</v>
      </c>
      <c r="IJ38" s="919">
        <f t="shared" si="58"/>
        <v>0</v>
      </c>
      <c r="IK38" s="919">
        <f t="shared" si="58"/>
        <v>0</v>
      </c>
      <c r="IL38" s="919">
        <f t="shared" si="58"/>
        <v>0</v>
      </c>
      <c r="IM38" s="919">
        <f t="shared" si="58"/>
        <v>0</v>
      </c>
      <c r="IN38" s="919">
        <f t="shared" si="58"/>
        <v>0</v>
      </c>
      <c r="IO38" s="919">
        <f t="shared" si="58"/>
        <v>0</v>
      </c>
      <c r="IP38" s="919">
        <f t="shared" si="58"/>
        <v>0</v>
      </c>
      <c r="IQ38" s="919">
        <f t="shared" si="58"/>
        <v>0</v>
      </c>
      <c r="IR38" s="919">
        <f t="shared" si="58"/>
        <v>0</v>
      </c>
      <c r="IS38" s="919">
        <f t="shared" si="58"/>
        <v>0</v>
      </c>
      <c r="IT38" s="919">
        <f t="shared" ref="IT38:KR38" si="59">IT33-IT37</f>
        <v>0</v>
      </c>
      <c r="IU38" s="919">
        <f t="shared" si="59"/>
        <v>0</v>
      </c>
      <c r="IV38" s="919">
        <f t="shared" si="59"/>
        <v>0</v>
      </c>
      <c r="IW38" s="919">
        <f t="shared" si="59"/>
        <v>0</v>
      </c>
      <c r="IX38" s="919">
        <f t="shared" si="59"/>
        <v>0</v>
      </c>
      <c r="IY38" s="919">
        <f t="shared" si="59"/>
        <v>0</v>
      </c>
      <c r="IZ38" s="919">
        <f t="shared" si="59"/>
        <v>0</v>
      </c>
      <c r="JA38" s="919">
        <f t="shared" si="59"/>
        <v>0</v>
      </c>
      <c r="JB38" s="919">
        <f t="shared" si="59"/>
        <v>0</v>
      </c>
      <c r="JC38" s="919">
        <f t="shared" si="59"/>
        <v>0</v>
      </c>
      <c r="JD38" s="919">
        <f t="shared" si="59"/>
        <v>0</v>
      </c>
      <c r="JE38" s="919">
        <f t="shared" si="59"/>
        <v>0</v>
      </c>
      <c r="JF38" s="919">
        <f t="shared" si="59"/>
        <v>0</v>
      </c>
      <c r="JG38" s="919">
        <f t="shared" si="59"/>
        <v>0</v>
      </c>
      <c r="JH38" s="919">
        <f t="shared" si="59"/>
        <v>0</v>
      </c>
      <c r="JI38" s="919">
        <f t="shared" si="59"/>
        <v>0</v>
      </c>
      <c r="JJ38" s="919">
        <f t="shared" si="59"/>
        <v>0</v>
      </c>
      <c r="JK38" s="919">
        <f t="shared" si="59"/>
        <v>0</v>
      </c>
      <c r="JL38" s="919">
        <f t="shared" si="59"/>
        <v>0</v>
      </c>
      <c r="JM38" s="919">
        <f t="shared" si="59"/>
        <v>0</v>
      </c>
      <c r="JN38" s="919">
        <f t="shared" si="59"/>
        <v>0</v>
      </c>
      <c r="JO38" s="919">
        <f t="shared" si="59"/>
        <v>0</v>
      </c>
      <c r="JP38" s="919">
        <f t="shared" si="59"/>
        <v>0</v>
      </c>
      <c r="JQ38" s="919">
        <f t="shared" si="59"/>
        <v>0</v>
      </c>
      <c r="JR38" s="919">
        <f t="shared" si="59"/>
        <v>0</v>
      </c>
      <c r="JS38" s="919">
        <f t="shared" si="59"/>
        <v>0</v>
      </c>
      <c r="JT38" s="919">
        <f t="shared" si="59"/>
        <v>0</v>
      </c>
      <c r="JU38" s="919">
        <f t="shared" si="59"/>
        <v>0</v>
      </c>
      <c r="JV38" s="919">
        <f t="shared" si="59"/>
        <v>0</v>
      </c>
      <c r="JW38" s="919">
        <f t="shared" si="59"/>
        <v>0</v>
      </c>
      <c r="JX38" s="919">
        <f t="shared" si="59"/>
        <v>0</v>
      </c>
      <c r="JY38" s="919">
        <f t="shared" si="59"/>
        <v>0</v>
      </c>
      <c r="JZ38" s="919">
        <f t="shared" si="59"/>
        <v>0</v>
      </c>
      <c r="KA38" s="919">
        <f t="shared" si="59"/>
        <v>0</v>
      </c>
      <c r="KB38" s="919">
        <f t="shared" si="59"/>
        <v>0</v>
      </c>
      <c r="KC38" s="919">
        <f t="shared" si="59"/>
        <v>0</v>
      </c>
      <c r="KD38" s="919">
        <f t="shared" si="59"/>
        <v>0</v>
      </c>
      <c r="KE38" s="919">
        <f t="shared" si="59"/>
        <v>0</v>
      </c>
      <c r="KF38" s="919">
        <f t="shared" si="59"/>
        <v>0</v>
      </c>
      <c r="KG38" s="919">
        <f t="shared" si="59"/>
        <v>0</v>
      </c>
      <c r="KH38" s="919">
        <f t="shared" si="59"/>
        <v>0</v>
      </c>
      <c r="KI38" s="919">
        <f t="shared" si="59"/>
        <v>0</v>
      </c>
      <c r="KJ38" s="919">
        <f t="shared" si="59"/>
        <v>0</v>
      </c>
      <c r="KK38" s="919">
        <f t="shared" si="59"/>
        <v>0</v>
      </c>
      <c r="KL38" s="919">
        <f t="shared" si="59"/>
        <v>0</v>
      </c>
      <c r="KM38" s="919">
        <f t="shared" si="59"/>
        <v>0</v>
      </c>
      <c r="KN38" s="919">
        <f t="shared" si="59"/>
        <v>0</v>
      </c>
      <c r="KO38" s="919">
        <f t="shared" si="59"/>
        <v>0</v>
      </c>
      <c r="KP38" s="919">
        <f t="shared" si="59"/>
        <v>0</v>
      </c>
      <c r="KQ38" s="919">
        <f t="shared" si="59"/>
        <v>0</v>
      </c>
      <c r="KR38" s="919">
        <f t="shared" si="59"/>
        <v>0</v>
      </c>
      <c r="KS38" s="919">
        <f t="shared" ref="KS38:LE38" si="60">KS33-KS37</f>
        <v>0</v>
      </c>
      <c r="KT38" s="919">
        <f t="shared" si="60"/>
        <v>0</v>
      </c>
      <c r="KU38" s="919">
        <f t="shared" si="60"/>
        <v>0</v>
      </c>
      <c r="KV38" s="919">
        <f t="shared" si="60"/>
        <v>0</v>
      </c>
      <c r="KW38" s="919">
        <f t="shared" si="60"/>
        <v>0</v>
      </c>
      <c r="KX38" s="919">
        <f t="shared" si="60"/>
        <v>0</v>
      </c>
      <c r="KY38" s="919">
        <f t="shared" si="60"/>
        <v>0</v>
      </c>
      <c r="KZ38" s="919">
        <f t="shared" si="60"/>
        <v>0</v>
      </c>
      <c r="LA38" s="919">
        <f t="shared" si="60"/>
        <v>0</v>
      </c>
      <c r="LB38" s="919">
        <f t="shared" si="60"/>
        <v>0</v>
      </c>
      <c r="LC38" s="919">
        <f t="shared" si="60"/>
        <v>0</v>
      </c>
      <c r="LD38" s="919">
        <f t="shared" si="60"/>
        <v>0</v>
      </c>
      <c r="LE38" s="919">
        <f t="shared" si="60"/>
        <v>0</v>
      </c>
      <c r="LF38" s="918">
        <f>SUM(H38:LE38)</f>
        <v>0</v>
      </c>
    </row>
    <row r="39" spans="1:319" s="602" customFormat="1" ht="15.95" customHeight="1">
      <c r="B39" s="854">
        <v>4</v>
      </c>
      <c r="C39" s="1470" t="s">
        <v>1236</v>
      </c>
      <c r="D39" s="1470"/>
      <c r="E39" s="1470"/>
      <c r="F39" s="1470"/>
      <c r="G39" s="1470"/>
      <c r="H39" s="811"/>
      <c r="I39" s="811"/>
      <c r="J39" s="811"/>
      <c r="K39" s="811"/>
      <c r="L39" s="811"/>
      <c r="M39" s="811"/>
      <c r="N39" s="811"/>
      <c r="O39" s="811"/>
      <c r="P39" s="811"/>
      <c r="Q39" s="811"/>
      <c r="R39" s="811"/>
      <c r="S39" s="811"/>
      <c r="T39" s="811"/>
      <c r="U39" s="811"/>
      <c r="V39" s="811"/>
      <c r="W39" s="811"/>
      <c r="X39" s="811"/>
      <c r="Y39" s="811"/>
      <c r="Z39" s="811"/>
      <c r="AA39" s="811"/>
      <c r="AB39" s="811"/>
      <c r="AC39" s="811"/>
      <c r="AD39" s="811"/>
      <c r="AE39" s="811"/>
      <c r="AF39" s="811"/>
      <c r="AG39" s="811"/>
      <c r="AH39" s="811"/>
      <c r="AI39" s="811"/>
      <c r="AJ39" s="811"/>
      <c r="AK39" s="811"/>
      <c r="AL39" s="811"/>
      <c r="AM39" s="811"/>
      <c r="AN39" s="811"/>
      <c r="AO39" s="811"/>
      <c r="AP39" s="811"/>
      <c r="AQ39" s="811"/>
      <c r="AR39" s="811"/>
      <c r="AS39" s="811"/>
      <c r="AT39" s="811"/>
      <c r="AU39" s="811"/>
      <c r="AV39" s="811"/>
      <c r="AW39" s="811"/>
      <c r="AX39" s="811"/>
      <c r="AY39" s="811"/>
      <c r="AZ39" s="811"/>
      <c r="BA39" s="811"/>
      <c r="BB39" s="811"/>
      <c r="BC39" s="811"/>
      <c r="BD39" s="811"/>
      <c r="BE39" s="811"/>
      <c r="BF39" s="811"/>
      <c r="BG39" s="811"/>
      <c r="BH39" s="811"/>
      <c r="BI39" s="811"/>
      <c r="BJ39" s="811"/>
      <c r="BK39" s="811"/>
      <c r="BL39" s="811"/>
      <c r="BM39" s="811"/>
      <c r="BN39" s="811"/>
      <c r="BO39" s="811"/>
      <c r="BP39" s="811"/>
      <c r="BQ39" s="811"/>
      <c r="BR39" s="811"/>
      <c r="BS39" s="811"/>
      <c r="BT39" s="811"/>
      <c r="BU39" s="811"/>
      <c r="BV39" s="811"/>
      <c r="BW39" s="811"/>
      <c r="BX39" s="811"/>
      <c r="BY39" s="811"/>
      <c r="BZ39" s="811"/>
      <c r="CA39" s="811"/>
      <c r="CB39" s="811"/>
      <c r="CC39" s="811"/>
      <c r="CD39" s="811"/>
      <c r="CE39" s="811"/>
      <c r="CF39" s="811"/>
      <c r="CG39" s="811"/>
      <c r="CH39" s="811"/>
      <c r="CI39" s="811"/>
      <c r="CJ39" s="811"/>
      <c r="CK39" s="811"/>
      <c r="CL39" s="811"/>
      <c r="CM39" s="811"/>
      <c r="CN39" s="811"/>
      <c r="CO39" s="811"/>
      <c r="CP39" s="811"/>
      <c r="CQ39" s="811"/>
      <c r="CR39" s="811"/>
      <c r="CS39" s="811"/>
      <c r="CT39" s="811"/>
      <c r="CU39" s="811"/>
      <c r="CV39" s="811"/>
      <c r="CW39" s="811"/>
      <c r="CX39" s="811"/>
      <c r="CY39" s="811"/>
      <c r="CZ39" s="811"/>
      <c r="DA39" s="811"/>
      <c r="DB39" s="811"/>
      <c r="DC39" s="811"/>
      <c r="DD39" s="811"/>
      <c r="DE39" s="811"/>
      <c r="DF39" s="811"/>
      <c r="DG39" s="811"/>
      <c r="DH39" s="811"/>
      <c r="DI39" s="811"/>
      <c r="DJ39" s="811"/>
      <c r="DK39" s="811"/>
      <c r="DL39" s="811"/>
      <c r="DM39" s="811"/>
      <c r="DN39" s="811"/>
      <c r="DO39" s="811"/>
      <c r="DP39" s="811"/>
      <c r="DQ39" s="811"/>
      <c r="DR39" s="811"/>
      <c r="DS39" s="811"/>
      <c r="DT39" s="811"/>
      <c r="DU39" s="811"/>
      <c r="DV39" s="811"/>
      <c r="DW39" s="811"/>
      <c r="DX39" s="811"/>
      <c r="DY39" s="811"/>
      <c r="DZ39" s="811"/>
      <c r="EA39" s="811"/>
      <c r="EB39" s="811"/>
      <c r="EC39" s="811"/>
      <c r="ED39" s="811"/>
      <c r="EE39" s="811"/>
      <c r="EF39" s="811"/>
      <c r="EG39" s="811"/>
      <c r="EH39" s="811"/>
      <c r="EI39" s="811"/>
      <c r="EJ39" s="811"/>
      <c r="EK39" s="811"/>
      <c r="EL39" s="811"/>
      <c r="EM39" s="811"/>
      <c r="EN39" s="811"/>
      <c r="EO39" s="811"/>
      <c r="EP39" s="811"/>
      <c r="EQ39" s="811"/>
      <c r="ER39" s="811"/>
      <c r="ES39" s="811"/>
      <c r="ET39" s="811"/>
      <c r="EU39" s="811"/>
      <c r="EV39" s="811"/>
      <c r="EW39" s="811"/>
      <c r="EX39" s="811"/>
      <c r="EY39" s="811"/>
      <c r="EZ39" s="811"/>
      <c r="FA39" s="811"/>
      <c r="FB39" s="811"/>
      <c r="FC39" s="811"/>
      <c r="FD39" s="811"/>
      <c r="FE39" s="811"/>
      <c r="FF39" s="811"/>
      <c r="FG39" s="811"/>
      <c r="FH39" s="811"/>
      <c r="FI39" s="811"/>
      <c r="FJ39" s="811"/>
      <c r="FK39" s="811"/>
      <c r="FL39" s="811"/>
      <c r="FM39" s="811"/>
      <c r="FN39" s="811"/>
      <c r="FO39" s="811"/>
      <c r="FP39" s="811"/>
      <c r="FQ39" s="811"/>
      <c r="FR39" s="811"/>
      <c r="FS39" s="811"/>
      <c r="FT39" s="811"/>
      <c r="FU39" s="811"/>
      <c r="FV39" s="811"/>
      <c r="FW39" s="811"/>
      <c r="FX39" s="811"/>
      <c r="FY39" s="811"/>
      <c r="FZ39" s="811"/>
      <c r="GA39" s="811"/>
      <c r="GB39" s="811"/>
      <c r="GC39" s="811"/>
      <c r="GD39" s="811"/>
      <c r="GE39" s="811"/>
      <c r="GF39" s="811"/>
      <c r="GG39" s="811"/>
      <c r="GH39" s="811"/>
      <c r="GI39" s="811"/>
      <c r="GJ39" s="811"/>
      <c r="GK39" s="811"/>
      <c r="GL39" s="811"/>
      <c r="GM39" s="811"/>
      <c r="GN39" s="811"/>
      <c r="GO39" s="811"/>
      <c r="GP39" s="811"/>
      <c r="GQ39" s="811"/>
      <c r="GR39" s="811"/>
      <c r="GS39" s="811"/>
      <c r="GT39" s="811"/>
      <c r="GU39" s="811"/>
      <c r="GV39" s="811"/>
      <c r="GW39" s="811"/>
      <c r="GX39" s="811"/>
      <c r="GY39" s="811"/>
      <c r="GZ39" s="811"/>
      <c r="HA39" s="811"/>
      <c r="HB39" s="811"/>
      <c r="HC39" s="811"/>
      <c r="HD39" s="811"/>
      <c r="HE39" s="811"/>
      <c r="HF39" s="811"/>
      <c r="HG39" s="811"/>
      <c r="HH39" s="811"/>
      <c r="HI39" s="811"/>
      <c r="HJ39" s="811"/>
      <c r="HK39" s="811"/>
      <c r="HL39" s="811"/>
      <c r="HM39" s="811"/>
      <c r="HN39" s="811"/>
      <c r="HO39" s="811"/>
      <c r="HP39" s="811"/>
      <c r="HQ39" s="811"/>
      <c r="HR39" s="811"/>
      <c r="HS39" s="811"/>
      <c r="HT39" s="811"/>
      <c r="HU39" s="811"/>
      <c r="HV39" s="811"/>
      <c r="HW39" s="811"/>
      <c r="HX39" s="811"/>
      <c r="HY39" s="811"/>
      <c r="HZ39" s="811"/>
      <c r="IA39" s="811"/>
      <c r="IB39" s="811"/>
      <c r="IC39" s="811"/>
      <c r="ID39" s="811"/>
      <c r="IE39" s="811"/>
      <c r="IF39" s="811"/>
      <c r="IG39" s="811"/>
      <c r="IH39" s="811"/>
      <c r="II39" s="811"/>
      <c r="IJ39" s="811"/>
      <c r="IK39" s="811"/>
      <c r="IL39" s="811"/>
      <c r="IM39" s="811"/>
      <c r="IN39" s="811"/>
      <c r="IO39" s="811"/>
      <c r="IP39" s="811"/>
      <c r="IQ39" s="811"/>
      <c r="IR39" s="811"/>
      <c r="IS39" s="811"/>
      <c r="IT39" s="811"/>
      <c r="IU39" s="811"/>
      <c r="IV39" s="811"/>
      <c r="IW39" s="811"/>
      <c r="IX39" s="811"/>
      <c r="IY39" s="811"/>
      <c r="IZ39" s="811"/>
      <c r="JA39" s="811"/>
      <c r="JB39" s="811"/>
      <c r="JC39" s="811"/>
      <c r="JD39" s="811"/>
      <c r="JE39" s="811"/>
      <c r="JF39" s="811"/>
      <c r="JG39" s="811"/>
      <c r="JH39" s="811"/>
      <c r="JI39" s="811"/>
      <c r="JJ39" s="811"/>
      <c r="JK39" s="811"/>
      <c r="JL39" s="811"/>
      <c r="JM39" s="811"/>
      <c r="JN39" s="811"/>
      <c r="JO39" s="811"/>
      <c r="JP39" s="811"/>
      <c r="JQ39" s="811"/>
      <c r="JR39" s="811"/>
      <c r="JS39" s="811"/>
      <c r="JT39" s="811"/>
      <c r="JU39" s="811"/>
      <c r="JV39" s="811"/>
      <c r="JW39" s="811"/>
      <c r="JX39" s="811"/>
      <c r="JY39" s="811"/>
      <c r="JZ39" s="811"/>
      <c r="KA39" s="811"/>
      <c r="KB39" s="811"/>
      <c r="KC39" s="811"/>
      <c r="KD39" s="811"/>
      <c r="KE39" s="811"/>
      <c r="KF39" s="811"/>
      <c r="KG39" s="811"/>
      <c r="KH39" s="811"/>
      <c r="KI39" s="811"/>
      <c r="KJ39" s="811"/>
      <c r="KK39" s="811"/>
      <c r="KL39" s="811"/>
      <c r="KM39" s="811"/>
      <c r="KN39" s="811"/>
      <c r="KO39" s="811"/>
      <c r="KP39" s="811"/>
      <c r="KQ39" s="811"/>
      <c r="KR39" s="811"/>
      <c r="KS39" s="811"/>
      <c r="KT39" s="811"/>
      <c r="KU39" s="811"/>
      <c r="KV39" s="811"/>
      <c r="KW39" s="811"/>
      <c r="KX39" s="811"/>
      <c r="KY39" s="811"/>
      <c r="KZ39" s="811"/>
      <c r="LA39" s="811"/>
      <c r="LB39" s="811"/>
      <c r="LC39" s="811"/>
      <c r="LD39" s="811"/>
      <c r="LE39" s="811"/>
      <c r="LF39" s="812"/>
    </row>
    <row r="40" spans="1:319" s="927" customFormat="1" ht="46.5" customHeight="1">
      <c r="A40" s="924"/>
      <c r="B40" s="924"/>
      <c r="C40" s="924"/>
      <c r="D40" s="924"/>
      <c r="E40" s="924"/>
      <c r="F40" s="925"/>
      <c r="G40" s="925"/>
      <c r="H40" s="926"/>
      <c r="I40" s="926"/>
      <c r="J40" s="926"/>
      <c r="K40" s="926"/>
      <c r="L40" s="926"/>
      <c r="M40" s="926"/>
      <c r="N40" s="926"/>
      <c r="O40" s="926"/>
      <c r="P40" s="926"/>
      <c r="Q40" s="926"/>
      <c r="R40" s="926"/>
      <c r="S40" s="926"/>
      <c r="T40" s="926"/>
      <c r="U40" s="926"/>
      <c r="V40" s="926"/>
      <c r="W40" s="926"/>
      <c r="X40" s="926"/>
      <c r="Y40" s="926"/>
      <c r="Z40" s="926"/>
      <c r="AA40" s="926"/>
      <c r="AB40" s="926"/>
      <c r="AC40" s="926"/>
      <c r="AD40" s="926"/>
      <c r="AE40" s="926"/>
      <c r="AF40" s="926"/>
      <c r="AG40" s="926"/>
      <c r="AH40" s="926"/>
      <c r="AI40" s="926"/>
      <c r="AJ40" s="926"/>
      <c r="AK40" s="926"/>
      <c r="AL40" s="926"/>
      <c r="AM40" s="926"/>
      <c r="AN40" s="926"/>
      <c r="AO40" s="926"/>
      <c r="AP40" s="926"/>
      <c r="AQ40" s="926"/>
      <c r="AR40" s="926"/>
      <c r="AS40" s="926"/>
      <c r="AT40" s="926"/>
      <c r="AU40" s="926"/>
      <c r="AV40" s="926"/>
      <c r="AW40" s="926"/>
      <c r="AX40" s="926"/>
      <c r="AY40" s="926"/>
      <c r="AZ40" s="926"/>
      <c r="BA40" s="926"/>
      <c r="BB40" s="926"/>
      <c r="BC40" s="926"/>
      <c r="BD40" s="926"/>
      <c r="BE40" s="926"/>
      <c r="BF40" s="926"/>
      <c r="BG40" s="926"/>
      <c r="BH40" s="926"/>
      <c r="BI40" s="926"/>
      <c r="BJ40" s="926"/>
      <c r="BK40" s="926"/>
      <c r="BL40" s="926"/>
      <c r="BM40" s="926"/>
      <c r="BN40" s="926"/>
      <c r="BO40" s="926"/>
      <c r="BP40" s="926"/>
      <c r="BQ40" s="926"/>
      <c r="BR40" s="926"/>
      <c r="BS40" s="926"/>
      <c r="BT40" s="926"/>
      <c r="BU40" s="926"/>
      <c r="BV40" s="926"/>
      <c r="BW40" s="926"/>
      <c r="BX40" s="926"/>
      <c r="BY40" s="926"/>
      <c r="BZ40" s="926"/>
      <c r="CA40" s="926"/>
      <c r="CB40" s="926"/>
      <c r="CC40" s="926"/>
      <c r="CD40" s="926"/>
      <c r="CE40" s="926"/>
      <c r="CF40" s="926"/>
      <c r="CG40" s="926"/>
      <c r="CH40" s="926"/>
      <c r="CI40" s="926"/>
      <c r="CJ40" s="926"/>
      <c r="CK40" s="926"/>
      <c r="CL40" s="926"/>
      <c r="CM40" s="926"/>
      <c r="CN40" s="926"/>
      <c r="CO40" s="926"/>
      <c r="CP40" s="926"/>
      <c r="CQ40" s="926"/>
      <c r="CR40" s="926"/>
      <c r="CS40" s="926"/>
      <c r="CT40" s="926"/>
      <c r="CU40" s="926"/>
      <c r="CV40" s="926"/>
      <c r="CW40" s="926"/>
      <c r="CX40" s="926"/>
      <c r="CY40" s="926"/>
      <c r="CZ40" s="926"/>
      <c r="DA40" s="926"/>
      <c r="DB40" s="926"/>
      <c r="DC40" s="926"/>
      <c r="DD40" s="926"/>
      <c r="DE40" s="926"/>
      <c r="DF40" s="926"/>
      <c r="DG40" s="926"/>
      <c r="DH40" s="926"/>
      <c r="DI40" s="926"/>
      <c r="DJ40" s="926"/>
      <c r="DK40" s="926"/>
      <c r="DL40" s="926"/>
      <c r="DM40" s="926"/>
      <c r="DN40" s="926"/>
      <c r="DO40" s="926"/>
      <c r="DP40" s="926"/>
      <c r="DQ40" s="926"/>
      <c r="DR40" s="926"/>
      <c r="DS40" s="926"/>
      <c r="DT40" s="926"/>
      <c r="DU40" s="926"/>
      <c r="DV40" s="926"/>
      <c r="DW40" s="926"/>
      <c r="DX40" s="926"/>
      <c r="DY40" s="926"/>
      <c r="DZ40" s="926"/>
      <c r="EA40" s="926"/>
      <c r="EB40" s="926"/>
      <c r="EC40" s="926"/>
      <c r="ED40" s="926"/>
      <c r="EE40" s="926"/>
      <c r="EF40" s="926"/>
      <c r="EG40" s="926"/>
      <c r="EH40" s="926"/>
      <c r="EI40" s="926"/>
      <c r="EJ40" s="926"/>
      <c r="EK40" s="926"/>
      <c r="EL40" s="926"/>
      <c r="EM40" s="926"/>
      <c r="EN40" s="926"/>
      <c r="EO40" s="926"/>
      <c r="EP40" s="926"/>
      <c r="EQ40" s="926"/>
      <c r="ER40" s="926"/>
      <c r="ES40" s="926"/>
      <c r="ET40" s="926"/>
      <c r="EU40" s="926"/>
      <c r="EV40" s="926"/>
      <c r="EW40" s="926"/>
      <c r="EX40" s="926"/>
      <c r="EY40" s="926"/>
      <c r="EZ40" s="926"/>
      <c r="FA40" s="926"/>
      <c r="FB40" s="926"/>
      <c r="FC40" s="926"/>
      <c r="FD40" s="926"/>
      <c r="FE40" s="926"/>
      <c r="FF40" s="926"/>
      <c r="FG40" s="926"/>
      <c r="FH40" s="926"/>
      <c r="FI40" s="926"/>
      <c r="FJ40" s="926"/>
      <c r="FK40" s="926"/>
      <c r="FL40" s="926"/>
      <c r="FM40" s="926"/>
      <c r="FN40" s="926"/>
      <c r="FO40" s="926"/>
      <c r="FP40" s="926"/>
      <c r="FQ40" s="926"/>
      <c r="FR40" s="926"/>
      <c r="FS40" s="926"/>
      <c r="FT40" s="926"/>
      <c r="FU40" s="926"/>
      <c r="FV40" s="926"/>
      <c r="FW40" s="926"/>
      <c r="FX40" s="926"/>
      <c r="FY40" s="926"/>
      <c r="FZ40" s="926"/>
      <c r="GA40" s="926"/>
      <c r="GB40" s="926"/>
      <c r="GC40" s="926"/>
      <c r="GD40" s="926"/>
      <c r="GE40" s="926"/>
      <c r="GF40" s="926"/>
      <c r="GG40" s="926"/>
      <c r="GH40" s="926"/>
      <c r="GI40" s="926"/>
      <c r="GJ40" s="926"/>
      <c r="GK40" s="926"/>
      <c r="GL40" s="926"/>
      <c r="GM40" s="926"/>
      <c r="GN40" s="926"/>
      <c r="GO40" s="926"/>
      <c r="GP40" s="926"/>
      <c r="GQ40" s="926"/>
      <c r="GR40" s="926"/>
      <c r="GS40" s="926"/>
      <c r="GT40" s="926"/>
      <c r="GU40" s="926"/>
      <c r="GV40" s="926"/>
      <c r="GW40" s="926"/>
      <c r="GX40" s="926"/>
      <c r="GY40" s="926"/>
      <c r="GZ40" s="926"/>
      <c r="HA40" s="926"/>
      <c r="HB40" s="926"/>
      <c r="HC40" s="926"/>
      <c r="HD40" s="926"/>
      <c r="HE40" s="926"/>
      <c r="HF40" s="926"/>
      <c r="HG40" s="926"/>
      <c r="HH40" s="926"/>
      <c r="HI40" s="926"/>
      <c r="HJ40" s="926"/>
      <c r="HK40" s="926"/>
      <c r="HL40" s="926"/>
      <c r="HM40" s="926"/>
      <c r="HN40" s="926"/>
      <c r="HO40" s="926"/>
      <c r="HP40" s="926"/>
      <c r="HQ40" s="926"/>
      <c r="HR40" s="926"/>
      <c r="HS40" s="926"/>
      <c r="HT40" s="926"/>
      <c r="HU40" s="926"/>
      <c r="HV40" s="926"/>
      <c r="HW40" s="926"/>
      <c r="HX40" s="926"/>
      <c r="HY40" s="926"/>
      <c r="HZ40" s="926"/>
      <c r="IA40" s="926"/>
      <c r="IB40" s="926"/>
      <c r="IC40" s="926"/>
      <c r="ID40" s="926"/>
      <c r="IE40" s="926"/>
      <c r="IF40" s="926"/>
      <c r="IG40" s="926"/>
      <c r="IH40" s="926"/>
      <c r="II40" s="926"/>
      <c r="IJ40" s="926"/>
      <c r="IK40" s="926"/>
      <c r="IL40" s="926"/>
      <c r="IM40" s="926"/>
      <c r="IN40" s="926"/>
      <c r="IO40" s="926"/>
      <c r="IP40" s="926"/>
      <c r="IQ40" s="926"/>
      <c r="IR40" s="926"/>
      <c r="IS40" s="926"/>
      <c r="IT40" s="926"/>
      <c r="IU40" s="926"/>
      <c r="IV40" s="926"/>
      <c r="IW40" s="926"/>
      <c r="IX40" s="926"/>
      <c r="IY40" s="926"/>
      <c r="IZ40" s="926"/>
      <c r="JA40" s="926"/>
      <c r="JB40" s="926"/>
      <c r="JC40" s="926"/>
      <c r="JD40" s="926"/>
      <c r="JE40" s="926"/>
      <c r="JF40" s="926"/>
      <c r="JG40" s="926"/>
      <c r="JH40" s="926"/>
      <c r="JI40" s="926"/>
      <c r="JJ40" s="926"/>
      <c r="JK40" s="926"/>
      <c r="JL40" s="926"/>
      <c r="JM40" s="926"/>
      <c r="JN40" s="926"/>
      <c r="JO40" s="926"/>
      <c r="JP40" s="926"/>
      <c r="JQ40" s="926"/>
      <c r="JR40" s="926"/>
      <c r="JS40" s="926"/>
      <c r="JT40" s="926"/>
      <c r="JU40" s="926"/>
      <c r="JV40" s="926"/>
      <c r="JW40" s="926"/>
      <c r="JX40" s="926"/>
      <c r="JY40" s="926"/>
      <c r="JZ40" s="926"/>
      <c r="KA40" s="926"/>
      <c r="KB40" s="926"/>
      <c r="KC40" s="926"/>
      <c r="KD40" s="926"/>
      <c r="KE40" s="926"/>
      <c r="KF40" s="926"/>
      <c r="KG40" s="926"/>
      <c r="KH40" s="926"/>
      <c r="KI40" s="926"/>
      <c r="KJ40" s="926"/>
      <c r="KK40" s="926"/>
      <c r="KL40" s="926"/>
      <c r="KM40" s="926"/>
      <c r="KN40" s="926"/>
      <c r="KO40" s="926"/>
      <c r="KP40" s="926"/>
      <c r="KQ40" s="926"/>
      <c r="KR40" s="926"/>
      <c r="KS40" s="926"/>
      <c r="KT40" s="926"/>
      <c r="KU40" s="926"/>
      <c r="KV40" s="926"/>
      <c r="KW40" s="926"/>
      <c r="KX40" s="926"/>
      <c r="KY40" s="926"/>
      <c r="KZ40" s="926"/>
      <c r="LA40" s="926"/>
      <c r="LB40" s="926"/>
      <c r="LC40" s="926"/>
      <c r="LD40" s="926"/>
      <c r="LE40" s="926"/>
    </row>
    <row r="41" spans="1:319" s="930" customFormat="1" ht="12.75">
      <c r="A41" s="928"/>
      <c r="B41" s="929" t="s">
        <v>1304</v>
      </c>
      <c r="D41" s="931"/>
      <c r="E41" s="931"/>
      <c r="F41" s="932"/>
      <c r="G41" s="932"/>
      <c r="H41" s="932"/>
      <c r="I41" s="932"/>
      <c r="J41" s="932"/>
      <c r="K41" s="932"/>
      <c r="L41" s="932"/>
      <c r="M41" s="932"/>
      <c r="N41" s="932"/>
      <c r="O41" s="932"/>
      <c r="P41" s="932"/>
      <c r="Q41" s="932"/>
      <c r="R41" s="932"/>
      <c r="S41" s="932"/>
      <c r="T41" s="932"/>
      <c r="U41" s="932"/>
      <c r="V41" s="932"/>
      <c r="W41" s="932"/>
      <c r="X41" s="932"/>
      <c r="Y41" s="932"/>
      <c r="Z41" s="932"/>
      <c r="AA41" s="932"/>
      <c r="AB41" s="932"/>
      <c r="AC41" s="932"/>
      <c r="AD41" s="932"/>
      <c r="AE41" s="932"/>
      <c r="AF41" s="932"/>
      <c r="AG41" s="932"/>
      <c r="AH41" s="932"/>
      <c r="AI41" s="932"/>
      <c r="AJ41" s="932"/>
      <c r="AK41" s="932"/>
      <c r="AL41" s="932"/>
      <c r="AM41" s="932"/>
      <c r="AN41" s="932"/>
      <c r="AO41" s="932"/>
      <c r="AP41" s="932"/>
      <c r="AQ41" s="932"/>
      <c r="AR41" s="932"/>
      <c r="AS41" s="932"/>
      <c r="AT41" s="932"/>
      <c r="AU41" s="932"/>
      <c r="AV41" s="932"/>
      <c r="AW41" s="932"/>
      <c r="AX41" s="932"/>
      <c r="AY41" s="932"/>
      <c r="AZ41" s="932"/>
      <c r="BA41" s="932"/>
      <c r="BB41" s="932"/>
      <c r="BC41" s="932"/>
      <c r="BD41" s="932"/>
      <c r="BE41" s="932"/>
      <c r="BF41" s="932"/>
      <c r="BG41" s="932"/>
      <c r="BH41" s="932"/>
      <c r="BI41" s="932"/>
      <c r="BJ41" s="932"/>
      <c r="BK41" s="932"/>
      <c r="BL41" s="932"/>
      <c r="BM41" s="932"/>
      <c r="BN41" s="932"/>
      <c r="BO41" s="932"/>
      <c r="BP41" s="932"/>
      <c r="BQ41" s="932"/>
      <c r="BR41" s="932"/>
      <c r="BS41" s="932"/>
      <c r="BT41" s="932"/>
      <c r="BU41" s="932"/>
      <c r="BV41" s="932"/>
      <c r="BW41" s="932"/>
      <c r="BX41" s="932"/>
      <c r="BY41" s="932"/>
      <c r="BZ41" s="932"/>
      <c r="CA41" s="932"/>
      <c r="CB41" s="932"/>
      <c r="CC41" s="932"/>
      <c r="CD41" s="932"/>
      <c r="CE41" s="932"/>
      <c r="CF41" s="932"/>
      <c r="CG41" s="932"/>
      <c r="CH41" s="932"/>
      <c r="CI41" s="932"/>
      <c r="CJ41" s="932"/>
      <c r="CK41" s="932"/>
      <c r="CL41" s="932"/>
      <c r="CM41" s="932"/>
      <c r="CN41" s="932"/>
      <c r="CO41" s="932"/>
      <c r="CP41" s="932"/>
      <c r="CQ41" s="932"/>
      <c r="CR41" s="932"/>
      <c r="CS41" s="932"/>
      <c r="CT41" s="932"/>
      <c r="CU41" s="932"/>
      <c r="CV41" s="932"/>
      <c r="CW41" s="932"/>
      <c r="CX41" s="932"/>
      <c r="CY41" s="932"/>
      <c r="CZ41" s="932"/>
      <c r="DA41" s="932"/>
      <c r="DB41" s="932"/>
      <c r="DC41" s="932"/>
      <c r="DD41" s="932"/>
      <c r="DE41" s="932"/>
      <c r="DF41" s="932"/>
      <c r="DG41" s="932"/>
      <c r="DH41" s="932"/>
      <c r="DI41" s="932"/>
      <c r="DJ41" s="932"/>
      <c r="DK41" s="932"/>
      <c r="DL41" s="932"/>
      <c r="DM41" s="932"/>
      <c r="DN41" s="932"/>
      <c r="DO41" s="932"/>
      <c r="DP41" s="932"/>
      <c r="DQ41" s="932"/>
      <c r="DR41" s="932"/>
      <c r="DS41" s="932"/>
      <c r="DT41" s="932"/>
      <c r="DU41" s="932"/>
      <c r="DV41" s="932"/>
      <c r="DW41" s="932"/>
      <c r="DX41" s="932"/>
      <c r="DY41" s="932"/>
      <c r="DZ41" s="932"/>
      <c r="EA41" s="932"/>
      <c r="EB41" s="932"/>
      <c r="EC41" s="932"/>
      <c r="ED41" s="932"/>
      <c r="EE41" s="932"/>
      <c r="EF41" s="932"/>
      <c r="EG41" s="932"/>
      <c r="EH41" s="932"/>
      <c r="EI41" s="932"/>
      <c r="EJ41" s="932"/>
      <c r="EK41" s="932"/>
      <c r="EL41" s="932"/>
      <c r="EM41" s="932"/>
      <c r="EN41" s="932"/>
      <c r="EO41" s="932"/>
      <c r="EP41" s="932"/>
      <c r="EQ41" s="932"/>
      <c r="ER41" s="932"/>
      <c r="ES41" s="932"/>
      <c r="ET41" s="932"/>
      <c r="EU41" s="932"/>
      <c r="EV41" s="932"/>
      <c r="EW41" s="932"/>
      <c r="EX41" s="932"/>
      <c r="EY41" s="932"/>
      <c r="EZ41" s="932"/>
      <c r="FA41" s="932"/>
      <c r="FB41" s="932"/>
      <c r="FC41" s="932"/>
      <c r="FD41" s="932"/>
      <c r="FE41" s="932"/>
      <c r="FF41" s="932"/>
      <c r="FG41" s="932"/>
      <c r="FH41" s="932"/>
      <c r="FI41" s="932"/>
      <c r="FJ41" s="932"/>
      <c r="FK41" s="932"/>
      <c r="FL41" s="932"/>
      <c r="FM41" s="932"/>
      <c r="FN41" s="932"/>
      <c r="FO41" s="932"/>
      <c r="FP41" s="932"/>
      <c r="FQ41" s="932"/>
      <c r="FR41" s="932"/>
      <c r="FS41" s="932"/>
      <c r="FT41" s="932"/>
      <c r="FU41" s="932"/>
      <c r="FV41" s="932"/>
      <c r="FW41" s="932"/>
      <c r="FX41" s="932"/>
      <c r="FY41" s="932"/>
      <c r="FZ41" s="932"/>
      <c r="GA41" s="932"/>
      <c r="GB41" s="932"/>
      <c r="GC41" s="932"/>
      <c r="GD41" s="932"/>
      <c r="GE41" s="932"/>
      <c r="GF41" s="932"/>
      <c r="GG41" s="932"/>
      <c r="GH41" s="932"/>
      <c r="GI41" s="932"/>
      <c r="GJ41" s="932"/>
      <c r="GK41" s="932"/>
      <c r="GL41" s="932"/>
      <c r="GM41" s="932"/>
      <c r="GN41" s="932"/>
      <c r="GO41" s="932"/>
      <c r="GP41" s="932"/>
      <c r="GQ41" s="932"/>
      <c r="GR41" s="932"/>
      <c r="GS41" s="932"/>
      <c r="GT41" s="932"/>
      <c r="GU41" s="932"/>
      <c r="GV41" s="932"/>
      <c r="GW41" s="932"/>
      <c r="GX41" s="932"/>
      <c r="GY41" s="932"/>
      <c r="GZ41" s="932"/>
      <c r="HA41" s="932"/>
      <c r="HB41" s="932"/>
      <c r="HC41" s="932"/>
      <c r="HD41" s="932"/>
      <c r="HE41" s="932"/>
      <c r="HF41" s="932"/>
      <c r="HG41" s="932"/>
      <c r="HH41" s="932"/>
      <c r="HI41" s="932"/>
      <c r="HJ41" s="932"/>
      <c r="HK41" s="932"/>
      <c r="HL41" s="932"/>
      <c r="HM41" s="932"/>
      <c r="HN41" s="932"/>
      <c r="HO41" s="932"/>
      <c r="HP41" s="932"/>
      <c r="HQ41" s="932"/>
      <c r="HR41" s="932"/>
      <c r="HS41" s="932"/>
      <c r="HT41" s="932"/>
      <c r="HU41" s="932"/>
      <c r="HV41" s="932"/>
      <c r="HW41" s="932"/>
      <c r="HX41" s="932"/>
      <c r="HY41" s="932"/>
      <c r="HZ41" s="932"/>
      <c r="IA41" s="932"/>
      <c r="IB41" s="932"/>
      <c r="IC41" s="932"/>
      <c r="ID41" s="932"/>
      <c r="IE41" s="932"/>
      <c r="IF41" s="932"/>
      <c r="IG41" s="932"/>
      <c r="IH41" s="932"/>
      <c r="II41" s="932"/>
      <c r="IJ41" s="932"/>
      <c r="IK41" s="932"/>
      <c r="IL41" s="932"/>
      <c r="IM41" s="932"/>
      <c r="IN41" s="932"/>
      <c r="IO41" s="932"/>
      <c r="IP41" s="932"/>
      <c r="IQ41" s="932"/>
      <c r="IR41" s="932"/>
      <c r="IS41" s="932"/>
      <c r="IT41" s="932"/>
      <c r="IU41" s="932"/>
      <c r="IV41" s="932"/>
      <c r="IW41" s="932"/>
      <c r="IX41" s="932"/>
      <c r="IY41" s="932"/>
      <c r="IZ41" s="932"/>
      <c r="JA41" s="932"/>
      <c r="JB41" s="932"/>
      <c r="JC41" s="932"/>
      <c r="JD41" s="932"/>
      <c r="JE41" s="932"/>
      <c r="JF41" s="932"/>
      <c r="JG41" s="932"/>
      <c r="JH41" s="932"/>
      <c r="JI41" s="932"/>
      <c r="JJ41" s="932"/>
      <c r="JK41" s="932"/>
      <c r="JL41" s="932"/>
      <c r="JM41" s="932"/>
      <c r="JN41" s="932"/>
      <c r="JO41" s="932"/>
      <c r="JP41" s="932"/>
      <c r="JQ41" s="932"/>
      <c r="JR41" s="932"/>
      <c r="JS41" s="932"/>
      <c r="JT41" s="932"/>
      <c r="JU41" s="932"/>
      <c r="JV41" s="932"/>
      <c r="JW41" s="932"/>
      <c r="JX41" s="932"/>
      <c r="JY41" s="932"/>
      <c r="JZ41" s="932"/>
      <c r="KA41" s="932"/>
      <c r="KB41" s="932"/>
      <c r="KC41" s="932"/>
      <c r="KD41" s="932"/>
      <c r="KE41" s="932"/>
      <c r="KF41" s="932"/>
      <c r="KG41" s="932"/>
      <c r="KH41" s="932"/>
      <c r="KI41" s="932"/>
      <c r="KJ41" s="932"/>
      <c r="KK41" s="932"/>
      <c r="KL41" s="932"/>
      <c r="KM41" s="932"/>
      <c r="KN41" s="932"/>
      <c r="KO41" s="932"/>
      <c r="KP41" s="932"/>
      <c r="KQ41" s="932"/>
      <c r="KR41" s="932"/>
      <c r="KS41" s="932"/>
      <c r="KT41" s="932"/>
      <c r="KU41" s="932"/>
      <c r="KV41" s="932"/>
      <c r="KW41" s="932"/>
      <c r="KX41" s="932"/>
      <c r="KY41" s="932"/>
      <c r="KZ41" s="932"/>
      <c r="LA41" s="932"/>
      <c r="LB41" s="932"/>
      <c r="LC41" s="932"/>
      <c r="LD41" s="932"/>
      <c r="LE41" s="932"/>
    </row>
    <row r="42" spans="1:319" s="928" customFormat="1" ht="12.75" customHeight="1">
      <c r="B42" s="1448" t="s">
        <v>517</v>
      </c>
      <c r="C42" s="1449" t="s">
        <v>518</v>
      </c>
      <c r="D42" s="1449"/>
      <c r="E42" s="1449"/>
      <c r="F42" s="1449"/>
      <c r="G42" s="1449"/>
      <c r="H42" s="1450" t="s">
        <v>1309</v>
      </c>
      <c r="I42" s="1452" t="s">
        <v>918</v>
      </c>
      <c r="J42" s="1452"/>
      <c r="K42" s="1452"/>
      <c r="L42" s="1452"/>
      <c r="M42" s="1452"/>
      <c r="N42" s="1452"/>
      <c r="O42" s="1452"/>
      <c r="P42" s="1452"/>
      <c r="Q42" s="1452"/>
      <c r="R42" s="1452"/>
      <c r="S42" s="1452"/>
      <c r="T42" s="1452"/>
      <c r="U42" s="1452"/>
      <c r="V42" s="1452"/>
      <c r="W42" s="1452"/>
      <c r="X42" s="1452"/>
      <c r="Y42" s="1452"/>
      <c r="Z42" s="1452"/>
      <c r="AA42" s="1452"/>
      <c r="AB42" s="1452"/>
      <c r="AC42" s="1452"/>
      <c r="AD42" s="1452"/>
      <c r="AE42" s="1452"/>
      <c r="AF42" s="1452"/>
      <c r="AG42" s="1452"/>
      <c r="AH42" s="1452"/>
      <c r="AI42" s="1452"/>
      <c r="AJ42" s="1452"/>
      <c r="AK42" s="1452"/>
      <c r="AL42" s="1452"/>
      <c r="AM42" s="1452"/>
      <c r="AN42" s="1452"/>
      <c r="AO42" s="1452"/>
      <c r="AP42" s="1452"/>
      <c r="AQ42" s="1452"/>
      <c r="AR42" s="1452"/>
      <c r="AS42" s="1452"/>
      <c r="AT42" s="1452"/>
      <c r="AU42" s="1452"/>
      <c r="AV42" s="1452"/>
      <c r="AW42" s="1452"/>
      <c r="AX42" s="1452"/>
      <c r="AY42" s="1452"/>
      <c r="AZ42" s="1452"/>
      <c r="BA42" s="1452"/>
      <c r="BB42" s="1452"/>
      <c r="BC42" s="1452"/>
      <c r="BD42" s="1452"/>
      <c r="BE42" s="1452"/>
      <c r="BF42" s="1452"/>
      <c r="BG42" s="1452"/>
      <c r="BH42" s="1452"/>
      <c r="BI42" s="1452"/>
      <c r="BJ42" s="1452"/>
      <c r="BK42" s="1452"/>
      <c r="BL42" s="1452"/>
      <c r="BM42" s="1452"/>
      <c r="BN42" s="1452"/>
      <c r="BO42" s="1452"/>
      <c r="BP42" s="1452"/>
      <c r="BQ42" s="1452"/>
      <c r="BR42" s="1452"/>
      <c r="BS42" s="1452"/>
      <c r="BT42" s="1452"/>
      <c r="BU42" s="1452"/>
      <c r="BV42" s="1452"/>
      <c r="BW42" s="1452"/>
      <c r="BX42" s="1452"/>
      <c r="BY42" s="1452"/>
      <c r="BZ42" s="1452"/>
      <c r="CA42" s="1452"/>
      <c r="CB42" s="1452"/>
      <c r="CC42" s="1452"/>
      <c r="CD42" s="1452"/>
      <c r="CE42" s="1452"/>
      <c r="CF42" s="1452"/>
      <c r="CG42" s="1452"/>
      <c r="CH42" s="1452"/>
      <c r="CI42" s="1452"/>
      <c r="CJ42" s="1452"/>
      <c r="CK42" s="1452"/>
      <c r="CL42" s="1452"/>
      <c r="CM42" s="1452"/>
      <c r="CN42" s="1452"/>
      <c r="CO42" s="1452"/>
      <c r="CP42" s="1452"/>
      <c r="CQ42" s="1452"/>
      <c r="CR42" s="1452"/>
      <c r="CS42" s="1452"/>
      <c r="CT42" s="1452"/>
      <c r="CU42" s="1452"/>
      <c r="CV42" s="1452"/>
      <c r="CW42" s="1452"/>
      <c r="CX42" s="1452"/>
      <c r="CY42" s="1452"/>
      <c r="CZ42" s="1452"/>
      <c r="DA42" s="1452"/>
      <c r="DB42" s="1452"/>
      <c r="DC42" s="1452"/>
      <c r="DD42" s="1452"/>
      <c r="DE42" s="1452"/>
      <c r="DF42" s="1452"/>
      <c r="DG42" s="1452"/>
      <c r="DH42" s="1452"/>
      <c r="DI42" s="1452"/>
      <c r="DJ42" s="1452"/>
      <c r="DK42" s="1452"/>
      <c r="DL42" s="1452"/>
      <c r="DM42" s="1452"/>
      <c r="DN42" s="1452"/>
      <c r="DO42" s="1452"/>
      <c r="DP42" s="1452"/>
      <c r="DQ42" s="1452"/>
      <c r="DR42" s="1452"/>
      <c r="DS42" s="1452"/>
      <c r="DT42" s="1452"/>
      <c r="DU42" s="1452"/>
      <c r="DV42" s="1452"/>
      <c r="DW42" s="1452"/>
      <c r="DX42" s="1452"/>
      <c r="DY42" s="1452"/>
      <c r="DZ42" s="1452"/>
      <c r="EA42" s="1452"/>
      <c r="EB42" s="1452"/>
      <c r="EC42" s="1452"/>
      <c r="ED42" s="1452"/>
      <c r="EE42" s="1452"/>
      <c r="EF42" s="1452"/>
      <c r="EG42" s="1452"/>
      <c r="EH42" s="1452"/>
      <c r="EI42" s="1452"/>
      <c r="EJ42" s="1452"/>
      <c r="EK42" s="1452"/>
      <c r="EL42" s="1452"/>
      <c r="EM42" s="1452"/>
      <c r="EN42" s="1452"/>
      <c r="EO42" s="1452"/>
      <c r="EP42" s="1452"/>
      <c r="EQ42" s="1452"/>
      <c r="ER42" s="1452"/>
      <c r="ES42" s="1452"/>
      <c r="ET42" s="1452"/>
      <c r="EU42" s="1452"/>
      <c r="EV42" s="1452"/>
      <c r="EW42" s="1452"/>
      <c r="EX42" s="1452"/>
      <c r="EY42" s="1452"/>
      <c r="EZ42" s="1452"/>
      <c r="FA42" s="1452"/>
      <c r="FB42" s="1452"/>
      <c r="FC42" s="1452"/>
      <c r="FD42" s="1452"/>
      <c r="FE42" s="1452"/>
      <c r="FF42" s="1452"/>
      <c r="FG42" s="1452"/>
      <c r="FH42" s="1452"/>
      <c r="FI42" s="1452"/>
      <c r="FJ42" s="1452"/>
      <c r="FK42" s="1452"/>
      <c r="FL42" s="1452"/>
      <c r="FM42" s="1452"/>
      <c r="FN42" s="1452"/>
      <c r="FO42" s="1452"/>
      <c r="FP42" s="1452"/>
      <c r="FQ42" s="1452"/>
      <c r="FR42" s="1452"/>
      <c r="FS42" s="1452"/>
      <c r="FT42" s="1452"/>
      <c r="FU42" s="1452"/>
      <c r="FV42" s="1452"/>
      <c r="FW42" s="1452"/>
      <c r="FX42" s="1452"/>
      <c r="FY42" s="1452"/>
      <c r="FZ42" s="1452"/>
      <c r="GA42" s="1452"/>
      <c r="GB42" s="1452"/>
      <c r="GC42" s="1452"/>
      <c r="GD42" s="1452"/>
      <c r="GE42" s="1452"/>
      <c r="GF42" s="1452"/>
      <c r="GG42" s="1452"/>
      <c r="GH42" s="1452"/>
      <c r="GI42" s="1452"/>
      <c r="GJ42" s="1452"/>
      <c r="GK42" s="1452"/>
      <c r="GL42" s="1452"/>
      <c r="GM42" s="1452"/>
      <c r="GN42" s="1452"/>
      <c r="GO42" s="1452"/>
      <c r="GP42" s="1452"/>
      <c r="GQ42" s="1452"/>
      <c r="GR42" s="1452"/>
      <c r="GS42" s="1452"/>
      <c r="GT42" s="1452"/>
      <c r="GU42" s="1452"/>
      <c r="GV42" s="1452"/>
      <c r="GW42" s="1452"/>
      <c r="GX42" s="1452"/>
      <c r="GY42" s="1452"/>
      <c r="GZ42" s="1452"/>
      <c r="HA42" s="1452"/>
      <c r="HB42" s="1452"/>
      <c r="HC42" s="1452"/>
      <c r="HD42" s="1452"/>
      <c r="HE42" s="1452"/>
      <c r="HF42" s="1452"/>
      <c r="HG42" s="1452"/>
      <c r="HH42" s="1452"/>
      <c r="HI42" s="1452"/>
      <c r="HJ42" s="1452"/>
      <c r="HK42" s="1452"/>
      <c r="HL42" s="1452"/>
      <c r="HM42" s="1452"/>
      <c r="HN42" s="1452"/>
      <c r="HO42" s="1452"/>
      <c r="HP42" s="1452"/>
      <c r="HQ42" s="1452"/>
      <c r="HR42" s="1452"/>
      <c r="HS42" s="1452"/>
      <c r="HT42" s="1452"/>
      <c r="HU42" s="1452"/>
      <c r="HV42" s="1452"/>
      <c r="HW42" s="1452"/>
      <c r="HX42" s="1452"/>
      <c r="HY42" s="1452"/>
      <c r="HZ42" s="1452"/>
      <c r="IA42" s="1452"/>
      <c r="IB42" s="1452"/>
      <c r="IC42" s="1452"/>
      <c r="ID42" s="1452"/>
      <c r="IE42" s="1452"/>
      <c r="IF42" s="1452"/>
      <c r="IG42" s="1452"/>
      <c r="IH42" s="1452"/>
      <c r="II42" s="1452"/>
      <c r="IJ42" s="1452"/>
      <c r="IK42" s="1452"/>
      <c r="IL42" s="1452"/>
      <c r="IM42" s="1452"/>
      <c r="IN42" s="1452"/>
      <c r="IO42" s="1452"/>
      <c r="IP42" s="1452"/>
      <c r="IQ42" s="1452"/>
      <c r="IR42" s="1452"/>
      <c r="IS42" s="1452"/>
      <c r="IT42" s="1452"/>
      <c r="IU42" s="1452"/>
      <c r="IV42" s="1452"/>
      <c r="IW42" s="1452"/>
      <c r="IX42" s="1452"/>
      <c r="IY42" s="1452"/>
      <c r="IZ42" s="1452"/>
      <c r="JA42" s="1452"/>
      <c r="JB42" s="1452"/>
      <c r="JC42" s="1452"/>
      <c r="JD42" s="1452"/>
      <c r="JE42" s="1452"/>
      <c r="JF42" s="1452"/>
      <c r="JG42" s="1452"/>
      <c r="JH42" s="1452"/>
      <c r="JI42" s="1452"/>
      <c r="JJ42" s="1452"/>
      <c r="JK42" s="1452"/>
      <c r="JL42" s="1452"/>
      <c r="JM42" s="1452"/>
      <c r="JN42" s="1452"/>
      <c r="JO42" s="1452"/>
      <c r="JP42" s="1452"/>
      <c r="JQ42" s="1452"/>
      <c r="JR42" s="1452"/>
      <c r="JS42" s="1452"/>
      <c r="JT42" s="1452"/>
      <c r="JU42" s="1452"/>
      <c r="JV42" s="1452"/>
      <c r="JW42" s="1452"/>
      <c r="JX42" s="1452"/>
      <c r="JY42" s="1452"/>
      <c r="JZ42" s="1452"/>
      <c r="KA42" s="1452"/>
      <c r="KB42" s="1452"/>
      <c r="KC42" s="1452"/>
      <c r="KD42" s="1452"/>
      <c r="KE42" s="1452"/>
      <c r="KF42" s="1452"/>
      <c r="KG42" s="1452"/>
      <c r="KH42" s="1452"/>
      <c r="KI42" s="1452"/>
      <c r="KJ42" s="1452"/>
      <c r="KK42" s="1452"/>
      <c r="KL42" s="1452"/>
      <c r="KM42" s="1452"/>
      <c r="KN42" s="1452"/>
      <c r="KO42" s="1452"/>
      <c r="KP42" s="1452"/>
      <c r="KQ42" s="1452"/>
      <c r="KR42" s="1452"/>
      <c r="KS42" s="1452"/>
      <c r="KT42" s="1452"/>
      <c r="KU42" s="1452"/>
      <c r="KV42" s="1452"/>
      <c r="KW42" s="1452"/>
      <c r="KX42" s="1452"/>
      <c r="KY42" s="1452"/>
      <c r="KZ42" s="1452"/>
      <c r="LA42" s="1452"/>
      <c r="LB42" s="1452"/>
      <c r="LC42" s="1452"/>
      <c r="LD42" s="1452"/>
      <c r="LE42" s="1452"/>
      <c r="LF42" s="1452"/>
      <c r="LG42" s="1345" t="s">
        <v>1116</v>
      </c>
    </row>
    <row r="43" spans="1:319" s="602" customFormat="1" ht="50.1" customHeight="1">
      <c r="A43" s="813"/>
      <c r="B43" s="1448"/>
      <c r="C43" s="1449"/>
      <c r="D43" s="1449"/>
      <c r="E43" s="1449"/>
      <c r="F43" s="1449"/>
      <c r="G43" s="1449"/>
      <c r="H43" s="1451"/>
      <c r="I43" s="955" t="s">
        <v>665</v>
      </c>
      <c r="J43" s="955" t="s">
        <v>666</v>
      </c>
      <c r="K43" s="955" t="s">
        <v>667</v>
      </c>
      <c r="L43" s="955" t="s">
        <v>668</v>
      </c>
      <c r="M43" s="956" t="s">
        <v>669</v>
      </c>
      <c r="N43" s="956" t="s">
        <v>670</v>
      </c>
      <c r="O43" s="956" t="s">
        <v>671</v>
      </c>
      <c r="P43" s="956" t="s">
        <v>672</v>
      </c>
      <c r="Q43" s="956" t="s">
        <v>673</v>
      </c>
      <c r="R43" s="956" t="s">
        <v>674</v>
      </c>
      <c r="S43" s="956" t="s">
        <v>675</v>
      </c>
      <c r="T43" s="956" t="s">
        <v>676</v>
      </c>
      <c r="U43" s="956" t="s">
        <v>677</v>
      </c>
      <c r="V43" s="956" t="s">
        <v>678</v>
      </c>
      <c r="W43" s="956" t="s">
        <v>679</v>
      </c>
      <c r="X43" s="956" t="s">
        <v>680</v>
      </c>
      <c r="Y43" s="956" t="s">
        <v>681</v>
      </c>
      <c r="Z43" s="956" t="s">
        <v>682</v>
      </c>
      <c r="AA43" s="956" t="s">
        <v>683</v>
      </c>
      <c r="AB43" s="956" t="s">
        <v>684</v>
      </c>
      <c r="AC43" s="956" t="s">
        <v>685</v>
      </c>
      <c r="AD43" s="956" t="s">
        <v>686</v>
      </c>
      <c r="AE43" s="956" t="s">
        <v>687</v>
      </c>
      <c r="AF43" s="956" t="s">
        <v>688</v>
      </c>
      <c r="AG43" s="956" t="s">
        <v>689</v>
      </c>
      <c r="AH43" s="956" t="s">
        <v>690</v>
      </c>
      <c r="AI43" s="956" t="s">
        <v>691</v>
      </c>
      <c r="AJ43" s="956" t="s">
        <v>692</v>
      </c>
      <c r="AK43" s="956" t="s">
        <v>693</v>
      </c>
      <c r="AL43" s="956" t="s">
        <v>694</v>
      </c>
      <c r="AM43" s="956" t="s">
        <v>695</v>
      </c>
      <c r="AN43" s="956" t="s">
        <v>696</v>
      </c>
      <c r="AO43" s="956" t="s">
        <v>697</v>
      </c>
      <c r="AP43" s="956" t="s">
        <v>698</v>
      </c>
      <c r="AQ43" s="956" t="s">
        <v>699</v>
      </c>
      <c r="AR43" s="956" t="s">
        <v>700</v>
      </c>
      <c r="AS43" s="956" t="s">
        <v>701</v>
      </c>
      <c r="AT43" s="956" t="s">
        <v>702</v>
      </c>
      <c r="AU43" s="956" t="s">
        <v>703</v>
      </c>
      <c r="AV43" s="956" t="s">
        <v>704</v>
      </c>
      <c r="AW43" s="956" t="s">
        <v>705</v>
      </c>
      <c r="AX43" s="956" t="s">
        <v>706</v>
      </c>
      <c r="AY43" s="956" t="s">
        <v>707</v>
      </c>
      <c r="AZ43" s="956" t="s">
        <v>708</v>
      </c>
      <c r="BA43" s="956" t="s">
        <v>709</v>
      </c>
      <c r="BB43" s="956" t="s">
        <v>710</v>
      </c>
      <c r="BC43" s="956" t="s">
        <v>711</v>
      </c>
      <c r="BD43" s="956" t="s">
        <v>712</v>
      </c>
      <c r="BE43" s="956" t="s">
        <v>713</v>
      </c>
      <c r="BF43" s="956" t="s">
        <v>714</v>
      </c>
      <c r="BG43" s="956" t="s">
        <v>715</v>
      </c>
      <c r="BH43" s="956" t="s">
        <v>716</v>
      </c>
      <c r="BI43" s="956" t="s">
        <v>717</v>
      </c>
      <c r="BJ43" s="956" t="s">
        <v>718</v>
      </c>
      <c r="BK43" s="956" t="s">
        <v>719</v>
      </c>
      <c r="BL43" s="956" t="s">
        <v>720</v>
      </c>
      <c r="BM43" s="956" t="s">
        <v>721</v>
      </c>
      <c r="BN43" s="956" t="s">
        <v>722</v>
      </c>
      <c r="BO43" s="956" t="s">
        <v>723</v>
      </c>
      <c r="BP43" s="956" t="s">
        <v>724</v>
      </c>
      <c r="BQ43" s="956" t="s">
        <v>725</v>
      </c>
      <c r="BR43" s="956" t="s">
        <v>726</v>
      </c>
      <c r="BS43" s="956" t="s">
        <v>727</v>
      </c>
      <c r="BT43" s="956" t="s">
        <v>728</v>
      </c>
      <c r="BU43" s="956" t="s">
        <v>729</v>
      </c>
      <c r="BV43" s="956" t="s">
        <v>730</v>
      </c>
      <c r="BW43" s="956" t="s">
        <v>731</v>
      </c>
      <c r="BX43" s="956" t="s">
        <v>732</v>
      </c>
      <c r="BY43" s="956" t="s">
        <v>733</v>
      </c>
      <c r="BZ43" s="956" t="s">
        <v>734</v>
      </c>
      <c r="CA43" s="956" t="s">
        <v>735</v>
      </c>
      <c r="CB43" s="956" t="s">
        <v>736</v>
      </c>
      <c r="CC43" s="956" t="s">
        <v>737</v>
      </c>
      <c r="CD43" s="956" t="s">
        <v>738</v>
      </c>
      <c r="CE43" s="956" t="s">
        <v>739</v>
      </c>
      <c r="CF43" s="956" t="s">
        <v>740</v>
      </c>
      <c r="CG43" s="956" t="s">
        <v>741</v>
      </c>
      <c r="CH43" s="956" t="s">
        <v>742</v>
      </c>
      <c r="CI43" s="956" t="s">
        <v>743</v>
      </c>
      <c r="CJ43" s="956" t="s">
        <v>744</v>
      </c>
      <c r="CK43" s="956" t="s">
        <v>745</v>
      </c>
      <c r="CL43" s="956" t="s">
        <v>746</v>
      </c>
      <c r="CM43" s="956" t="s">
        <v>747</v>
      </c>
      <c r="CN43" s="956" t="s">
        <v>748</v>
      </c>
      <c r="CO43" s="956" t="s">
        <v>749</v>
      </c>
      <c r="CP43" s="956" t="s">
        <v>750</v>
      </c>
      <c r="CQ43" s="956" t="s">
        <v>751</v>
      </c>
      <c r="CR43" s="956" t="s">
        <v>752</v>
      </c>
      <c r="CS43" s="956" t="s">
        <v>753</v>
      </c>
      <c r="CT43" s="956" t="s">
        <v>754</v>
      </c>
      <c r="CU43" s="956" t="s">
        <v>755</v>
      </c>
      <c r="CV43" s="956" t="s">
        <v>756</v>
      </c>
      <c r="CW43" s="956" t="s">
        <v>757</v>
      </c>
      <c r="CX43" s="956" t="s">
        <v>758</v>
      </c>
      <c r="CY43" s="956" t="s">
        <v>759</v>
      </c>
      <c r="CZ43" s="956" t="s">
        <v>760</v>
      </c>
      <c r="DA43" s="956" t="s">
        <v>761</v>
      </c>
      <c r="DB43" s="956" t="s">
        <v>762</v>
      </c>
      <c r="DC43" s="956" t="s">
        <v>763</v>
      </c>
      <c r="DD43" s="956" t="s">
        <v>764</v>
      </c>
      <c r="DE43" s="956" t="s">
        <v>765</v>
      </c>
      <c r="DF43" s="956" t="s">
        <v>766</v>
      </c>
      <c r="DG43" s="956" t="s">
        <v>767</v>
      </c>
      <c r="DH43" s="956" t="s">
        <v>768</v>
      </c>
      <c r="DI43" s="956" t="s">
        <v>769</v>
      </c>
      <c r="DJ43" s="956" t="s">
        <v>770</v>
      </c>
      <c r="DK43" s="956" t="s">
        <v>771</v>
      </c>
      <c r="DL43" s="956" t="s">
        <v>772</v>
      </c>
      <c r="DM43" s="956" t="s">
        <v>773</v>
      </c>
      <c r="DN43" s="956" t="s">
        <v>774</v>
      </c>
      <c r="DO43" s="956" t="s">
        <v>775</v>
      </c>
      <c r="DP43" s="956" t="s">
        <v>776</v>
      </c>
      <c r="DQ43" s="956" t="s">
        <v>777</v>
      </c>
      <c r="DR43" s="956" t="s">
        <v>778</v>
      </c>
      <c r="DS43" s="956" t="s">
        <v>779</v>
      </c>
      <c r="DT43" s="956" t="s">
        <v>780</v>
      </c>
      <c r="DU43" s="956" t="s">
        <v>781</v>
      </c>
      <c r="DV43" s="956" t="s">
        <v>782</v>
      </c>
      <c r="DW43" s="956" t="s">
        <v>783</v>
      </c>
      <c r="DX43" s="956" t="s">
        <v>784</v>
      </c>
      <c r="DY43" s="956" t="s">
        <v>785</v>
      </c>
      <c r="DZ43" s="956" t="s">
        <v>786</v>
      </c>
      <c r="EA43" s="956" t="s">
        <v>787</v>
      </c>
      <c r="EB43" s="956" t="s">
        <v>788</v>
      </c>
      <c r="EC43" s="956" t="s">
        <v>789</v>
      </c>
      <c r="ED43" s="956" t="s">
        <v>790</v>
      </c>
      <c r="EE43" s="956" t="s">
        <v>791</v>
      </c>
      <c r="EF43" s="956" t="s">
        <v>792</v>
      </c>
      <c r="EG43" s="956" t="s">
        <v>793</v>
      </c>
      <c r="EH43" s="956" t="s">
        <v>794</v>
      </c>
      <c r="EI43" s="956" t="s">
        <v>795</v>
      </c>
      <c r="EJ43" s="956" t="s">
        <v>796</v>
      </c>
      <c r="EK43" s="956" t="s">
        <v>797</v>
      </c>
      <c r="EL43" s="956" t="s">
        <v>798</v>
      </c>
      <c r="EM43" s="956" t="s">
        <v>799</v>
      </c>
      <c r="EN43" s="956" t="s">
        <v>800</v>
      </c>
      <c r="EO43" s="956" t="s">
        <v>801</v>
      </c>
      <c r="EP43" s="956" t="s">
        <v>802</v>
      </c>
      <c r="EQ43" s="956" t="s">
        <v>803</v>
      </c>
      <c r="ER43" s="956" t="s">
        <v>804</v>
      </c>
      <c r="ES43" s="956" t="s">
        <v>805</v>
      </c>
      <c r="ET43" s="956" t="s">
        <v>806</v>
      </c>
      <c r="EU43" s="956" t="s">
        <v>807</v>
      </c>
      <c r="EV43" s="956" t="s">
        <v>808</v>
      </c>
      <c r="EW43" s="956" t="s">
        <v>809</v>
      </c>
      <c r="EX43" s="956" t="s">
        <v>810</v>
      </c>
      <c r="EY43" s="956" t="s">
        <v>811</v>
      </c>
      <c r="EZ43" s="956" t="s">
        <v>812</v>
      </c>
      <c r="FA43" s="956" t="s">
        <v>813</v>
      </c>
      <c r="FB43" s="956" t="s">
        <v>814</v>
      </c>
      <c r="FC43" s="956" t="s">
        <v>815</v>
      </c>
      <c r="FD43" s="956" t="s">
        <v>816</v>
      </c>
      <c r="FE43" s="956" t="s">
        <v>817</v>
      </c>
      <c r="FF43" s="956" t="s">
        <v>818</v>
      </c>
      <c r="FG43" s="956" t="s">
        <v>819</v>
      </c>
      <c r="FH43" s="956" t="s">
        <v>820</v>
      </c>
      <c r="FI43" s="956" t="s">
        <v>821</v>
      </c>
      <c r="FJ43" s="956" t="s">
        <v>822</v>
      </c>
      <c r="FK43" s="956" t="s">
        <v>823</v>
      </c>
      <c r="FL43" s="956" t="s">
        <v>824</v>
      </c>
      <c r="FM43" s="956" t="s">
        <v>825</v>
      </c>
      <c r="FN43" s="956" t="s">
        <v>826</v>
      </c>
      <c r="FO43" s="956" t="s">
        <v>827</v>
      </c>
      <c r="FP43" s="956" t="s">
        <v>828</v>
      </c>
      <c r="FQ43" s="956" t="s">
        <v>829</v>
      </c>
      <c r="FR43" s="956" t="s">
        <v>830</v>
      </c>
      <c r="FS43" s="956" t="s">
        <v>831</v>
      </c>
      <c r="FT43" s="956" t="s">
        <v>832</v>
      </c>
      <c r="FU43" s="956" t="s">
        <v>833</v>
      </c>
      <c r="FV43" s="956" t="s">
        <v>834</v>
      </c>
      <c r="FW43" s="956" t="s">
        <v>835</v>
      </c>
      <c r="FX43" s="956" t="s">
        <v>836</v>
      </c>
      <c r="FY43" s="956" t="s">
        <v>837</v>
      </c>
      <c r="FZ43" s="956" t="s">
        <v>838</v>
      </c>
      <c r="GA43" s="956" t="s">
        <v>839</v>
      </c>
      <c r="GB43" s="956" t="s">
        <v>840</v>
      </c>
      <c r="GC43" s="956" t="s">
        <v>841</v>
      </c>
      <c r="GD43" s="956" t="s">
        <v>842</v>
      </c>
      <c r="GE43" s="956" t="s">
        <v>843</v>
      </c>
      <c r="GF43" s="956" t="s">
        <v>844</v>
      </c>
      <c r="GG43" s="956" t="s">
        <v>845</v>
      </c>
      <c r="GH43" s="956" t="s">
        <v>846</v>
      </c>
      <c r="GI43" s="956" t="s">
        <v>847</v>
      </c>
      <c r="GJ43" s="956" t="s">
        <v>848</v>
      </c>
      <c r="GK43" s="956" t="s">
        <v>849</v>
      </c>
      <c r="GL43" s="956" t="s">
        <v>850</v>
      </c>
      <c r="GM43" s="956" t="s">
        <v>851</v>
      </c>
      <c r="GN43" s="956" t="s">
        <v>852</v>
      </c>
      <c r="GO43" s="956" t="s">
        <v>853</v>
      </c>
      <c r="GP43" s="956" t="s">
        <v>854</v>
      </c>
      <c r="GQ43" s="956" t="s">
        <v>855</v>
      </c>
      <c r="GR43" s="956" t="s">
        <v>856</v>
      </c>
      <c r="GS43" s="956" t="s">
        <v>857</v>
      </c>
      <c r="GT43" s="956" t="s">
        <v>858</v>
      </c>
      <c r="GU43" s="956" t="s">
        <v>859</v>
      </c>
      <c r="GV43" s="956" t="s">
        <v>860</v>
      </c>
      <c r="GW43" s="956" t="s">
        <v>861</v>
      </c>
      <c r="GX43" s="956" t="s">
        <v>862</v>
      </c>
      <c r="GY43" s="956" t="s">
        <v>863</v>
      </c>
      <c r="GZ43" s="956" t="s">
        <v>864</v>
      </c>
      <c r="HA43" s="956" t="s">
        <v>865</v>
      </c>
      <c r="HB43" s="956" t="s">
        <v>866</v>
      </c>
      <c r="HC43" s="956" t="s">
        <v>867</v>
      </c>
      <c r="HD43" s="956" t="s">
        <v>868</v>
      </c>
      <c r="HE43" s="956" t="s">
        <v>869</v>
      </c>
      <c r="HF43" s="956" t="s">
        <v>870</v>
      </c>
      <c r="HG43" s="956" t="s">
        <v>871</v>
      </c>
      <c r="HH43" s="956" t="s">
        <v>872</v>
      </c>
      <c r="HI43" s="956" t="s">
        <v>873</v>
      </c>
      <c r="HJ43" s="956" t="s">
        <v>874</v>
      </c>
      <c r="HK43" s="956" t="s">
        <v>875</v>
      </c>
      <c r="HL43" s="956" t="s">
        <v>876</v>
      </c>
      <c r="HM43" s="956" t="s">
        <v>877</v>
      </c>
      <c r="HN43" s="956" t="s">
        <v>878</v>
      </c>
      <c r="HO43" s="956" t="s">
        <v>879</v>
      </c>
      <c r="HP43" s="956" t="s">
        <v>880</v>
      </c>
      <c r="HQ43" s="956" t="s">
        <v>881</v>
      </c>
      <c r="HR43" s="956" t="s">
        <v>882</v>
      </c>
      <c r="HS43" s="956" t="s">
        <v>883</v>
      </c>
      <c r="HT43" s="956" t="s">
        <v>884</v>
      </c>
      <c r="HU43" s="956" t="s">
        <v>885</v>
      </c>
      <c r="HV43" s="956" t="s">
        <v>886</v>
      </c>
      <c r="HW43" s="956" t="s">
        <v>887</v>
      </c>
      <c r="HX43" s="956" t="s">
        <v>888</v>
      </c>
      <c r="HY43" s="956" t="s">
        <v>889</v>
      </c>
      <c r="HZ43" s="956" t="s">
        <v>890</v>
      </c>
      <c r="IA43" s="956" t="s">
        <v>891</v>
      </c>
      <c r="IB43" s="956" t="s">
        <v>892</v>
      </c>
      <c r="IC43" s="956" t="s">
        <v>893</v>
      </c>
      <c r="ID43" s="956" t="s">
        <v>894</v>
      </c>
      <c r="IE43" s="956" t="s">
        <v>895</v>
      </c>
      <c r="IF43" s="956" t="s">
        <v>896</v>
      </c>
      <c r="IG43" s="956" t="s">
        <v>897</v>
      </c>
      <c r="IH43" s="956" t="s">
        <v>898</v>
      </c>
      <c r="II43" s="956" t="s">
        <v>899</v>
      </c>
      <c r="IJ43" s="956" t="s">
        <v>900</v>
      </c>
      <c r="IK43" s="956" t="s">
        <v>901</v>
      </c>
      <c r="IL43" s="956" t="s">
        <v>902</v>
      </c>
      <c r="IM43" s="956" t="s">
        <v>903</v>
      </c>
      <c r="IN43" s="956" t="s">
        <v>904</v>
      </c>
      <c r="IO43" s="956" t="s">
        <v>905</v>
      </c>
      <c r="IP43" s="956" t="s">
        <v>906</v>
      </c>
      <c r="IQ43" s="956" t="s">
        <v>907</v>
      </c>
      <c r="IR43" s="956" t="s">
        <v>908</v>
      </c>
      <c r="IS43" s="956" t="s">
        <v>909</v>
      </c>
      <c r="IT43" s="956" t="s">
        <v>910</v>
      </c>
      <c r="IU43" s="956" t="s">
        <v>911</v>
      </c>
      <c r="IV43" s="956" t="s">
        <v>1313</v>
      </c>
      <c r="IW43" s="956" t="s">
        <v>1314</v>
      </c>
      <c r="IX43" s="956" t="s">
        <v>1315</v>
      </c>
      <c r="IY43" s="956" t="s">
        <v>1316</v>
      </c>
      <c r="IZ43" s="956" t="s">
        <v>1317</v>
      </c>
      <c r="JA43" s="956" t="s">
        <v>1318</v>
      </c>
      <c r="JB43" s="956" t="s">
        <v>1319</v>
      </c>
      <c r="JC43" s="956" t="s">
        <v>1320</v>
      </c>
      <c r="JD43" s="956" t="s">
        <v>1321</v>
      </c>
      <c r="JE43" s="956" t="s">
        <v>1322</v>
      </c>
      <c r="JF43" s="956" t="s">
        <v>1323</v>
      </c>
      <c r="JG43" s="956" t="s">
        <v>1324</v>
      </c>
      <c r="JH43" s="956" t="s">
        <v>1325</v>
      </c>
      <c r="JI43" s="956" t="s">
        <v>1326</v>
      </c>
      <c r="JJ43" s="956" t="s">
        <v>1327</v>
      </c>
      <c r="JK43" s="956" t="s">
        <v>1328</v>
      </c>
      <c r="JL43" s="956" t="s">
        <v>1329</v>
      </c>
      <c r="JM43" s="956" t="s">
        <v>1330</v>
      </c>
      <c r="JN43" s="956" t="s">
        <v>1331</v>
      </c>
      <c r="JO43" s="956" t="s">
        <v>1332</v>
      </c>
      <c r="JP43" s="956" t="s">
        <v>1333</v>
      </c>
      <c r="JQ43" s="956" t="s">
        <v>1334</v>
      </c>
      <c r="JR43" s="956" t="s">
        <v>1335</v>
      </c>
      <c r="JS43" s="956" t="s">
        <v>1336</v>
      </c>
      <c r="JT43" s="956" t="s">
        <v>1337</v>
      </c>
      <c r="JU43" s="956" t="s">
        <v>1338</v>
      </c>
      <c r="JV43" s="956" t="s">
        <v>1339</v>
      </c>
      <c r="JW43" s="956" t="s">
        <v>1340</v>
      </c>
      <c r="JX43" s="956" t="s">
        <v>1341</v>
      </c>
      <c r="JY43" s="956" t="s">
        <v>1342</v>
      </c>
      <c r="JZ43" s="956" t="s">
        <v>1343</v>
      </c>
      <c r="KA43" s="956" t="s">
        <v>1344</v>
      </c>
      <c r="KB43" s="956" t="s">
        <v>1345</v>
      </c>
      <c r="KC43" s="956" t="s">
        <v>1346</v>
      </c>
      <c r="KD43" s="956" t="s">
        <v>1347</v>
      </c>
      <c r="KE43" s="956" t="s">
        <v>1348</v>
      </c>
      <c r="KF43" s="956" t="s">
        <v>1349</v>
      </c>
      <c r="KG43" s="956" t="s">
        <v>1350</v>
      </c>
      <c r="KH43" s="956" t="s">
        <v>1351</v>
      </c>
      <c r="KI43" s="956" t="s">
        <v>1352</v>
      </c>
      <c r="KJ43" s="956" t="s">
        <v>1353</v>
      </c>
      <c r="KK43" s="956" t="s">
        <v>1354</v>
      </c>
      <c r="KL43" s="956" t="s">
        <v>1355</v>
      </c>
      <c r="KM43" s="956" t="s">
        <v>1356</v>
      </c>
      <c r="KN43" s="956" t="s">
        <v>1357</v>
      </c>
      <c r="KO43" s="956" t="s">
        <v>1358</v>
      </c>
      <c r="KP43" s="956" t="s">
        <v>1359</v>
      </c>
      <c r="KQ43" s="956" t="s">
        <v>1360</v>
      </c>
      <c r="KR43" s="956" t="s">
        <v>1361</v>
      </c>
      <c r="KS43" s="956" t="s">
        <v>1362</v>
      </c>
      <c r="KT43" s="956" t="s">
        <v>1363</v>
      </c>
      <c r="KU43" s="956" t="s">
        <v>1364</v>
      </c>
      <c r="KV43" s="956" t="s">
        <v>1365</v>
      </c>
      <c r="KW43" s="956" t="s">
        <v>1468</v>
      </c>
      <c r="KX43" s="956" t="s">
        <v>1469</v>
      </c>
      <c r="KY43" s="956" t="s">
        <v>1470</v>
      </c>
      <c r="KZ43" s="956" t="s">
        <v>1471</v>
      </c>
      <c r="LA43" s="956" t="s">
        <v>1472</v>
      </c>
      <c r="LB43" s="956" t="s">
        <v>1473</v>
      </c>
      <c r="LC43" s="956" t="s">
        <v>1474</v>
      </c>
      <c r="LD43" s="956" t="s">
        <v>1475</v>
      </c>
      <c r="LE43" s="956" t="s">
        <v>1476</v>
      </c>
      <c r="LF43" s="956" t="s">
        <v>1477</v>
      </c>
      <c r="LG43" s="1346"/>
    </row>
    <row r="44" spans="1:319" s="602" customFormat="1" ht="26.25" customHeight="1">
      <c r="B44" s="1456">
        <v>1</v>
      </c>
      <c r="C44" s="714" t="s">
        <v>524</v>
      </c>
      <c r="D44" s="1457" t="s">
        <v>1233</v>
      </c>
      <c r="E44" s="1458"/>
      <c r="F44" s="1458"/>
      <c r="G44" s="1459"/>
      <c r="H44" s="809">
        <v>0</v>
      </c>
      <c r="I44" s="809">
        <v>0</v>
      </c>
      <c r="J44" s="809">
        <v>0</v>
      </c>
      <c r="K44" s="809">
        <v>0</v>
      </c>
      <c r="L44" s="809">
        <v>0</v>
      </c>
      <c r="M44" s="809">
        <v>0</v>
      </c>
      <c r="N44" s="809">
        <v>0</v>
      </c>
      <c r="O44" s="809">
        <v>0</v>
      </c>
      <c r="P44" s="809">
        <v>0</v>
      </c>
      <c r="Q44" s="809">
        <v>0</v>
      </c>
      <c r="R44" s="809">
        <v>0</v>
      </c>
      <c r="S44" s="809">
        <v>0</v>
      </c>
      <c r="T44" s="809">
        <v>0</v>
      </c>
      <c r="U44" s="809">
        <v>0</v>
      </c>
      <c r="V44" s="809">
        <v>0</v>
      </c>
      <c r="W44" s="809">
        <v>0</v>
      </c>
      <c r="X44" s="809">
        <v>0</v>
      </c>
      <c r="Y44" s="809">
        <v>0</v>
      </c>
      <c r="Z44" s="809">
        <v>0</v>
      </c>
      <c r="AA44" s="809">
        <v>0</v>
      </c>
      <c r="AB44" s="809">
        <v>0</v>
      </c>
      <c r="AC44" s="809">
        <v>0</v>
      </c>
      <c r="AD44" s="809">
        <v>0</v>
      </c>
      <c r="AE44" s="809">
        <v>0</v>
      </c>
      <c r="AF44" s="809">
        <v>0</v>
      </c>
      <c r="AG44" s="809">
        <v>0</v>
      </c>
      <c r="AH44" s="809">
        <v>0</v>
      </c>
      <c r="AI44" s="809">
        <v>0</v>
      </c>
      <c r="AJ44" s="809">
        <v>0</v>
      </c>
      <c r="AK44" s="809">
        <v>0</v>
      </c>
      <c r="AL44" s="809">
        <v>0</v>
      </c>
      <c r="AM44" s="809">
        <v>0</v>
      </c>
      <c r="AN44" s="809">
        <v>0</v>
      </c>
      <c r="AO44" s="809">
        <v>0</v>
      </c>
      <c r="AP44" s="809">
        <v>0</v>
      </c>
      <c r="AQ44" s="809">
        <v>0</v>
      </c>
      <c r="AR44" s="809">
        <v>0</v>
      </c>
      <c r="AS44" s="809">
        <v>0</v>
      </c>
      <c r="AT44" s="809">
        <v>0</v>
      </c>
      <c r="AU44" s="809">
        <v>0</v>
      </c>
      <c r="AV44" s="809">
        <v>0</v>
      </c>
      <c r="AW44" s="809">
        <v>0</v>
      </c>
      <c r="AX44" s="809">
        <v>0</v>
      </c>
      <c r="AY44" s="809">
        <v>0</v>
      </c>
      <c r="AZ44" s="809">
        <v>0</v>
      </c>
      <c r="BA44" s="809">
        <v>0</v>
      </c>
      <c r="BB44" s="809">
        <v>0</v>
      </c>
      <c r="BC44" s="809">
        <v>0</v>
      </c>
      <c r="BD44" s="809">
        <v>0</v>
      </c>
      <c r="BE44" s="809">
        <v>0</v>
      </c>
      <c r="BF44" s="809">
        <v>0</v>
      </c>
      <c r="BG44" s="809">
        <v>0</v>
      </c>
      <c r="BH44" s="809">
        <v>0</v>
      </c>
      <c r="BI44" s="809">
        <v>0</v>
      </c>
      <c r="BJ44" s="809">
        <v>0</v>
      </c>
      <c r="BK44" s="809">
        <v>0</v>
      </c>
      <c r="BL44" s="809">
        <v>0</v>
      </c>
      <c r="BM44" s="809">
        <v>0</v>
      </c>
      <c r="BN44" s="809">
        <v>0</v>
      </c>
      <c r="BO44" s="809">
        <v>0</v>
      </c>
      <c r="BP44" s="809">
        <v>0</v>
      </c>
      <c r="BQ44" s="809">
        <v>0</v>
      </c>
      <c r="BR44" s="809">
        <v>0</v>
      </c>
      <c r="BS44" s="809">
        <v>0</v>
      </c>
      <c r="BT44" s="809">
        <v>0</v>
      </c>
      <c r="BU44" s="809">
        <v>0</v>
      </c>
      <c r="BV44" s="809">
        <v>0</v>
      </c>
      <c r="BW44" s="809">
        <v>0</v>
      </c>
      <c r="BX44" s="809">
        <v>0</v>
      </c>
      <c r="BY44" s="809">
        <v>0</v>
      </c>
      <c r="BZ44" s="809">
        <v>0</v>
      </c>
      <c r="CA44" s="809">
        <v>0</v>
      </c>
      <c r="CB44" s="809">
        <v>0</v>
      </c>
      <c r="CC44" s="809">
        <v>0</v>
      </c>
      <c r="CD44" s="809">
        <v>0</v>
      </c>
      <c r="CE44" s="809">
        <v>0</v>
      </c>
      <c r="CF44" s="809">
        <v>0</v>
      </c>
      <c r="CG44" s="809">
        <v>0</v>
      </c>
      <c r="CH44" s="809">
        <v>0</v>
      </c>
      <c r="CI44" s="809">
        <v>0</v>
      </c>
      <c r="CJ44" s="809">
        <v>0</v>
      </c>
      <c r="CK44" s="809">
        <v>0</v>
      </c>
      <c r="CL44" s="809">
        <v>0</v>
      </c>
      <c r="CM44" s="809">
        <v>0</v>
      </c>
      <c r="CN44" s="809">
        <v>0</v>
      </c>
      <c r="CO44" s="809">
        <v>0</v>
      </c>
      <c r="CP44" s="809">
        <v>0</v>
      </c>
      <c r="CQ44" s="809">
        <v>0</v>
      </c>
      <c r="CR44" s="809">
        <v>0</v>
      </c>
      <c r="CS44" s="809">
        <v>0</v>
      </c>
      <c r="CT44" s="809">
        <v>0</v>
      </c>
      <c r="CU44" s="809">
        <v>0</v>
      </c>
      <c r="CV44" s="809">
        <v>0</v>
      </c>
      <c r="CW44" s="809">
        <v>0</v>
      </c>
      <c r="CX44" s="809">
        <v>0</v>
      </c>
      <c r="CY44" s="809">
        <v>0</v>
      </c>
      <c r="CZ44" s="809">
        <v>0</v>
      </c>
      <c r="DA44" s="809">
        <v>0</v>
      </c>
      <c r="DB44" s="809">
        <v>0</v>
      </c>
      <c r="DC44" s="809">
        <v>0</v>
      </c>
      <c r="DD44" s="809">
        <v>0</v>
      </c>
      <c r="DE44" s="809">
        <v>0</v>
      </c>
      <c r="DF44" s="809">
        <v>0</v>
      </c>
      <c r="DG44" s="809">
        <v>0</v>
      </c>
      <c r="DH44" s="809">
        <v>0</v>
      </c>
      <c r="DI44" s="809">
        <v>0</v>
      </c>
      <c r="DJ44" s="809">
        <v>0</v>
      </c>
      <c r="DK44" s="809">
        <v>0</v>
      </c>
      <c r="DL44" s="809">
        <v>0</v>
      </c>
      <c r="DM44" s="809">
        <v>0</v>
      </c>
      <c r="DN44" s="809">
        <v>0</v>
      </c>
      <c r="DO44" s="809">
        <v>0</v>
      </c>
      <c r="DP44" s="809">
        <v>0</v>
      </c>
      <c r="DQ44" s="809">
        <v>0</v>
      </c>
      <c r="DR44" s="809">
        <v>0</v>
      </c>
      <c r="DS44" s="809">
        <v>0</v>
      </c>
      <c r="DT44" s="809">
        <v>0</v>
      </c>
      <c r="DU44" s="809">
        <v>0</v>
      </c>
      <c r="DV44" s="809">
        <v>0</v>
      </c>
      <c r="DW44" s="809">
        <v>0</v>
      </c>
      <c r="DX44" s="809">
        <v>0</v>
      </c>
      <c r="DY44" s="809">
        <v>0</v>
      </c>
      <c r="DZ44" s="809">
        <v>0</v>
      </c>
      <c r="EA44" s="809">
        <v>0</v>
      </c>
      <c r="EB44" s="809">
        <v>0</v>
      </c>
      <c r="EC44" s="809">
        <v>0</v>
      </c>
      <c r="ED44" s="809">
        <v>0</v>
      </c>
      <c r="EE44" s="809">
        <v>0</v>
      </c>
      <c r="EF44" s="809">
        <v>0</v>
      </c>
      <c r="EG44" s="809">
        <v>0</v>
      </c>
      <c r="EH44" s="809">
        <v>0</v>
      </c>
      <c r="EI44" s="809">
        <v>0</v>
      </c>
      <c r="EJ44" s="809">
        <v>0</v>
      </c>
      <c r="EK44" s="809">
        <v>0</v>
      </c>
      <c r="EL44" s="809">
        <v>0</v>
      </c>
      <c r="EM44" s="809">
        <v>0</v>
      </c>
      <c r="EN44" s="809">
        <v>0</v>
      </c>
      <c r="EO44" s="809">
        <v>0</v>
      </c>
      <c r="EP44" s="809">
        <v>0</v>
      </c>
      <c r="EQ44" s="809">
        <v>0</v>
      </c>
      <c r="ER44" s="809">
        <v>0</v>
      </c>
      <c r="ES44" s="809">
        <v>0</v>
      </c>
      <c r="ET44" s="809">
        <v>0</v>
      </c>
      <c r="EU44" s="809">
        <v>0</v>
      </c>
      <c r="EV44" s="809">
        <v>0</v>
      </c>
      <c r="EW44" s="809">
        <v>0</v>
      </c>
      <c r="EX44" s="809">
        <v>0</v>
      </c>
      <c r="EY44" s="809">
        <v>0</v>
      </c>
      <c r="EZ44" s="809">
        <v>0</v>
      </c>
      <c r="FA44" s="809">
        <v>0</v>
      </c>
      <c r="FB44" s="809">
        <v>0</v>
      </c>
      <c r="FC44" s="809">
        <v>0</v>
      </c>
      <c r="FD44" s="809">
        <v>0</v>
      </c>
      <c r="FE44" s="809">
        <v>0</v>
      </c>
      <c r="FF44" s="809">
        <v>0</v>
      </c>
      <c r="FG44" s="809">
        <v>0</v>
      </c>
      <c r="FH44" s="809">
        <v>0</v>
      </c>
      <c r="FI44" s="809">
        <v>0</v>
      </c>
      <c r="FJ44" s="809">
        <v>0</v>
      </c>
      <c r="FK44" s="809">
        <v>0</v>
      </c>
      <c r="FL44" s="809">
        <v>0</v>
      </c>
      <c r="FM44" s="809">
        <v>0</v>
      </c>
      <c r="FN44" s="809">
        <v>0</v>
      </c>
      <c r="FO44" s="809">
        <v>0</v>
      </c>
      <c r="FP44" s="809">
        <v>0</v>
      </c>
      <c r="FQ44" s="809">
        <v>0</v>
      </c>
      <c r="FR44" s="809">
        <v>0</v>
      </c>
      <c r="FS44" s="809">
        <v>0</v>
      </c>
      <c r="FT44" s="809">
        <v>0</v>
      </c>
      <c r="FU44" s="809">
        <v>0</v>
      </c>
      <c r="FV44" s="809">
        <v>0</v>
      </c>
      <c r="FW44" s="809">
        <v>0</v>
      </c>
      <c r="FX44" s="809">
        <v>0</v>
      </c>
      <c r="FY44" s="809">
        <v>0</v>
      </c>
      <c r="FZ44" s="809">
        <v>0</v>
      </c>
      <c r="GA44" s="809">
        <v>0</v>
      </c>
      <c r="GB44" s="809">
        <v>0</v>
      </c>
      <c r="GC44" s="809">
        <v>0</v>
      </c>
      <c r="GD44" s="809">
        <v>0</v>
      </c>
      <c r="GE44" s="809">
        <v>0</v>
      </c>
      <c r="GF44" s="809">
        <v>0</v>
      </c>
      <c r="GG44" s="809">
        <v>0</v>
      </c>
      <c r="GH44" s="809">
        <v>0</v>
      </c>
      <c r="GI44" s="809">
        <v>0</v>
      </c>
      <c r="GJ44" s="809">
        <v>0</v>
      </c>
      <c r="GK44" s="809">
        <v>0</v>
      </c>
      <c r="GL44" s="809">
        <v>0</v>
      </c>
      <c r="GM44" s="809">
        <v>0</v>
      </c>
      <c r="GN44" s="809">
        <v>0</v>
      </c>
      <c r="GO44" s="809">
        <v>0</v>
      </c>
      <c r="GP44" s="809">
        <v>0</v>
      </c>
      <c r="GQ44" s="809">
        <v>0</v>
      </c>
      <c r="GR44" s="809">
        <v>0</v>
      </c>
      <c r="GS44" s="809">
        <v>0</v>
      </c>
      <c r="GT44" s="809">
        <v>0</v>
      </c>
      <c r="GU44" s="809">
        <v>0</v>
      </c>
      <c r="GV44" s="809">
        <v>0</v>
      </c>
      <c r="GW44" s="809">
        <v>0</v>
      </c>
      <c r="GX44" s="809">
        <v>0</v>
      </c>
      <c r="GY44" s="809">
        <v>0</v>
      </c>
      <c r="GZ44" s="809">
        <v>0</v>
      </c>
      <c r="HA44" s="809">
        <v>0</v>
      </c>
      <c r="HB44" s="809">
        <v>0</v>
      </c>
      <c r="HC44" s="809">
        <v>0</v>
      </c>
      <c r="HD44" s="809">
        <v>0</v>
      </c>
      <c r="HE44" s="809">
        <v>0</v>
      </c>
      <c r="HF44" s="809">
        <v>0</v>
      </c>
      <c r="HG44" s="809">
        <v>0</v>
      </c>
      <c r="HH44" s="809">
        <v>0</v>
      </c>
      <c r="HI44" s="809">
        <v>0</v>
      </c>
      <c r="HJ44" s="809">
        <v>0</v>
      </c>
      <c r="HK44" s="809">
        <v>0</v>
      </c>
      <c r="HL44" s="809">
        <v>0</v>
      </c>
      <c r="HM44" s="809">
        <v>0</v>
      </c>
      <c r="HN44" s="809">
        <v>0</v>
      </c>
      <c r="HO44" s="809">
        <v>0</v>
      </c>
      <c r="HP44" s="809">
        <v>0</v>
      </c>
      <c r="HQ44" s="809">
        <v>0</v>
      </c>
      <c r="HR44" s="809">
        <v>0</v>
      </c>
      <c r="HS44" s="809">
        <v>0</v>
      </c>
      <c r="HT44" s="809">
        <v>0</v>
      </c>
      <c r="HU44" s="809">
        <v>0</v>
      </c>
      <c r="HV44" s="809">
        <v>0</v>
      </c>
      <c r="HW44" s="809">
        <v>0</v>
      </c>
      <c r="HX44" s="809">
        <v>0</v>
      </c>
      <c r="HY44" s="809">
        <v>0</v>
      </c>
      <c r="HZ44" s="809">
        <v>0</v>
      </c>
      <c r="IA44" s="809">
        <v>0</v>
      </c>
      <c r="IB44" s="809">
        <v>0</v>
      </c>
      <c r="IC44" s="809">
        <v>0</v>
      </c>
      <c r="ID44" s="809">
        <v>0</v>
      </c>
      <c r="IE44" s="809">
        <v>0</v>
      </c>
      <c r="IF44" s="809">
        <v>0</v>
      </c>
      <c r="IG44" s="809">
        <v>0</v>
      </c>
      <c r="IH44" s="809">
        <v>0</v>
      </c>
      <c r="II44" s="809">
        <v>0</v>
      </c>
      <c r="IJ44" s="809">
        <v>0</v>
      </c>
      <c r="IK44" s="809">
        <v>0</v>
      </c>
      <c r="IL44" s="809">
        <v>0</v>
      </c>
      <c r="IM44" s="809">
        <v>0</v>
      </c>
      <c r="IN44" s="809">
        <v>0</v>
      </c>
      <c r="IO44" s="809">
        <v>0</v>
      </c>
      <c r="IP44" s="809">
        <v>0</v>
      </c>
      <c r="IQ44" s="809">
        <v>0</v>
      </c>
      <c r="IR44" s="809">
        <v>0</v>
      </c>
      <c r="IS44" s="809">
        <v>0</v>
      </c>
      <c r="IT44" s="809">
        <v>0</v>
      </c>
      <c r="IU44" s="809">
        <v>0</v>
      </c>
      <c r="IV44" s="809">
        <v>0</v>
      </c>
      <c r="IW44" s="809">
        <v>0</v>
      </c>
      <c r="IX44" s="809">
        <v>0</v>
      </c>
      <c r="IY44" s="809">
        <v>0</v>
      </c>
      <c r="IZ44" s="809">
        <v>0</v>
      </c>
      <c r="JA44" s="809">
        <v>0</v>
      </c>
      <c r="JB44" s="809">
        <v>0</v>
      </c>
      <c r="JC44" s="809">
        <v>0</v>
      </c>
      <c r="JD44" s="809">
        <v>0</v>
      </c>
      <c r="JE44" s="809">
        <v>0</v>
      </c>
      <c r="JF44" s="809">
        <v>0</v>
      </c>
      <c r="JG44" s="809">
        <v>0</v>
      </c>
      <c r="JH44" s="809">
        <v>0</v>
      </c>
      <c r="JI44" s="809">
        <v>0</v>
      </c>
      <c r="JJ44" s="809">
        <v>0</v>
      </c>
      <c r="JK44" s="809">
        <v>0</v>
      </c>
      <c r="JL44" s="809">
        <v>0</v>
      </c>
      <c r="JM44" s="809">
        <v>0</v>
      </c>
      <c r="JN44" s="809">
        <v>0</v>
      </c>
      <c r="JO44" s="809">
        <v>0</v>
      </c>
      <c r="JP44" s="809">
        <v>0</v>
      </c>
      <c r="JQ44" s="809">
        <v>0</v>
      </c>
      <c r="JR44" s="809">
        <v>0</v>
      </c>
      <c r="JS44" s="809">
        <v>0</v>
      </c>
      <c r="JT44" s="809">
        <v>0</v>
      </c>
      <c r="JU44" s="809">
        <v>0</v>
      </c>
      <c r="JV44" s="809">
        <v>0</v>
      </c>
      <c r="JW44" s="809">
        <v>0</v>
      </c>
      <c r="JX44" s="809">
        <v>0</v>
      </c>
      <c r="JY44" s="809">
        <v>0</v>
      </c>
      <c r="JZ44" s="809">
        <v>0</v>
      </c>
      <c r="KA44" s="809">
        <v>0</v>
      </c>
      <c r="KB44" s="809">
        <v>0</v>
      </c>
      <c r="KC44" s="809">
        <v>0</v>
      </c>
      <c r="KD44" s="809">
        <v>0</v>
      </c>
      <c r="KE44" s="809">
        <v>0</v>
      </c>
      <c r="KF44" s="809">
        <v>0</v>
      </c>
      <c r="KG44" s="809">
        <v>0</v>
      </c>
      <c r="KH44" s="809">
        <v>0</v>
      </c>
      <c r="KI44" s="809">
        <v>0</v>
      </c>
      <c r="KJ44" s="809">
        <v>0</v>
      </c>
      <c r="KK44" s="809">
        <v>0</v>
      </c>
      <c r="KL44" s="809">
        <v>0</v>
      </c>
      <c r="KM44" s="809">
        <v>0</v>
      </c>
      <c r="KN44" s="809">
        <v>0</v>
      </c>
      <c r="KO44" s="809">
        <v>0</v>
      </c>
      <c r="KP44" s="809">
        <v>0</v>
      </c>
      <c r="KQ44" s="809">
        <v>0</v>
      </c>
      <c r="KR44" s="809">
        <v>0</v>
      </c>
      <c r="KS44" s="809">
        <v>0</v>
      </c>
      <c r="KT44" s="809">
        <v>0</v>
      </c>
      <c r="KU44" s="809">
        <v>0</v>
      </c>
      <c r="KV44" s="809">
        <v>0</v>
      </c>
      <c r="KW44" s="809">
        <v>0</v>
      </c>
      <c r="KX44" s="809">
        <v>0</v>
      </c>
      <c r="KY44" s="809">
        <v>0</v>
      </c>
      <c r="KZ44" s="809">
        <v>0</v>
      </c>
      <c r="LA44" s="809">
        <v>0</v>
      </c>
      <c r="LB44" s="809">
        <v>0</v>
      </c>
      <c r="LC44" s="809">
        <v>0</v>
      </c>
      <c r="LD44" s="809">
        <v>0</v>
      </c>
      <c r="LE44" s="809">
        <v>0</v>
      </c>
      <c r="LF44" s="809">
        <v>0</v>
      </c>
      <c r="LG44" s="918">
        <f>SUM(H44:LF44)</f>
        <v>0</v>
      </c>
    </row>
    <row r="45" spans="1:319" s="602" customFormat="1" ht="15.95" customHeight="1">
      <c r="B45" s="1456"/>
      <c r="C45" s="714" t="s">
        <v>530</v>
      </c>
      <c r="D45" s="1474" t="s">
        <v>1046</v>
      </c>
      <c r="E45" s="1475"/>
      <c r="F45" s="1475"/>
      <c r="G45" s="1476"/>
      <c r="H45" s="809">
        <v>0</v>
      </c>
      <c r="I45" s="809">
        <v>0</v>
      </c>
      <c r="J45" s="809">
        <v>0</v>
      </c>
      <c r="K45" s="809">
        <v>0</v>
      </c>
      <c r="L45" s="809">
        <v>0</v>
      </c>
      <c r="M45" s="809">
        <v>0</v>
      </c>
      <c r="N45" s="809">
        <v>0</v>
      </c>
      <c r="O45" s="809">
        <v>0</v>
      </c>
      <c r="P45" s="809">
        <v>0</v>
      </c>
      <c r="Q45" s="809">
        <v>0</v>
      </c>
      <c r="R45" s="809">
        <v>0</v>
      </c>
      <c r="S45" s="809">
        <v>0</v>
      </c>
      <c r="T45" s="809">
        <v>0</v>
      </c>
      <c r="U45" s="809">
        <v>0</v>
      </c>
      <c r="V45" s="809">
        <v>0</v>
      </c>
      <c r="W45" s="809">
        <v>0</v>
      </c>
      <c r="X45" s="809">
        <v>0</v>
      </c>
      <c r="Y45" s="809">
        <v>0</v>
      </c>
      <c r="Z45" s="809">
        <v>0</v>
      </c>
      <c r="AA45" s="809">
        <v>0</v>
      </c>
      <c r="AB45" s="809">
        <v>0</v>
      </c>
      <c r="AC45" s="809">
        <v>0</v>
      </c>
      <c r="AD45" s="809">
        <v>0</v>
      </c>
      <c r="AE45" s="809">
        <v>0</v>
      </c>
      <c r="AF45" s="809">
        <v>0</v>
      </c>
      <c r="AG45" s="809">
        <v>0</v>
      </c>
      <c r="AH45" s="809">
        <v>0</v>
      </c>
      <c r="AI45" s="809">
        <v>0</v>
      </c>
      <c r="AJ45" s="809">
        <v>0</v>
      </c>
      <c r="AK45" s="809">
        <v>0</v>
      </c>
      <c r="AL45" s="809">
        <v>0</v>
      </c>
      <c r="AM45" s="809">
        <v>0</v>
      </c>
      <c r="AN45" s="809">
        <v>0</v>
      </c>
      <c r="AO45" s="809">
        <v>0</v>
      </c>
      <c r="AP45" s="809">
        <v>0</v>
      </c>
      <c r="AQ45" s="809">
        <v>0</v>
      </c>
      <c r="AR45" s="809">
        <v>0</v>
      </c>
      <c r="AS45" s="809">
        <v>0</v>
      </c>
      <c r="AT45" s="809">
        <v>0</v>
      </c>
      <c r="AU45" s="809">
        <v>0</v>
      </c>
      <c r="AV45" s="809">
        <v>0</v>
      </c>
      <c r="AW45" s="809">
        <v>0</v>
      </c>
      <c r="AX45" s="809">
        <v>0</v>
      </c>
      <c r="AY45" s="809">
        <v>0</v>
      </c>
      <c r="AZ45" s="809">
        <v>0</v>
      </c>
      <c r="BA45" s="809">
        <v>0</v>
      </c>
      <c r="BB45" s="809">
        <v>0</v>
      </c>
      <c r="BC45" s="809">
        <v>0</v>
      </c>
      <c r="BD45" s="809">
        <v>0</v>
      </c>
      <c r="BE45" s="809">
        <v>0</v>
      </c>
      <c r="BF45" s="809">
        <v>0</v>
      </c>
      <c r="BG45" s="809">
        <v>0</v>
      </c>
      <c r="BH45" s="809">
        <v>0</v>
      </c>
      <c r="BI45" s="809">
        <v>0</v>
      </c>
      <c r="BJ45" s="809">
        <v>0</v>
      </c>
      <c r="BK45" s="809">
        <v>0</v>
      </c>
      <c r="BL45" s="809">
        <v>0</v>
      </c>
      <c r="BM45" s="809">
        <v>0</v>
      </c>
      <c r="BN45" s="809">
        <v>0</v>
      </c>
      <c r="BO45" s="809">
        <v>0</v>
      </c>
      <c r="BP45" s="809">
        <v>0</v>
      </c>
      <c r="BQ45" s="809">
        <v>0</v>
      </c>
      <c r="BR45" s="809">
        <v>0</v>
      </c>
      <c r="BS45" s="809">
        <v>0</v>
      </c>
      <c r="BT45" s="809">
        <v>0</v>
      </c>
      <c r="BU45" s="809">
        <v>0</v>
      </c>
      <c r="BV45" s="809">
        <v>0</v>
      </c>
      <c r="BW45" s="809">
        <v>0</v>
      </c>
      <c r="BX45" s="809">
        <v>0</v>
      </c>
      <c r="BY45" s="809">
        <v>0</v>
      </c>
      <c r="BZ45" s="809">
        <v>0</v>
      </c>
      <c r="CA45" s="809">
        <v>0</v>
      </c>
      <c r="CB45" s="809">
        <v>0</v>
      </c>
      <c r="CC45" s="809">
        <v>0</v>
      </c>
      <c r="CD45" s="809">
        <v>0</v>
      </c>
      <c r="CE45" s="809">
        <v>0</v>
      </c>
      <c r="CF45" s="809">
        <v>0</v>
      </c>
      <c r="CG45" s="809">
        <v>0</v>
      </c>
      <c r="CH45" s="809">
        <v>0</v>
      </c>
      <c r="CI45" s="809">
        <v>0</v>
      </c>
      <c r="CJ45" s="809">
        <v>0</v>
      </c>
      <c r="CK45" s="809">
        <v>0</v>
      </c>
      <c r="CL45" s="809">
        <v>0</v>
      </c>
      <c r="CM45" s="809">
        <v>0</v>
      </c>
      <c r="CN45" s="809">
        <v>0</v>
      </c>
      <c r="CO45" s="809">
        <v>0</v>
      </c>
      <c r="CP45" s="809">
        <v>0</v>
      </c>
      <c r="CQ45" s="809">
        <v>0</v>
      </c>
      <c r="CR45" s="809">
        <v>0</v>
      </c>
      <c r="CS45" s="809">
        <v>0</v>
      </c>
      <c r="CT45" s="809">
        <v>0</v>
      </c>
      <c r="CU45" s="809">
        <v>0</v>
      </c>
      <c r="CV45" s="809">
        <v>0</v>
      </c>
      <c r="CW45" s="809">
        <v>0</v>
      </c>
      <c r="CX45" s="809">
        <v>0</v>
      </c>
      <c r="CY45" s="809">
        <v>0</v>
      </c>
      <c r="CZ45" s="809">
        <v>0</v>
      </c>
      <c r="DA45" s="809">
        <v>0</v>
      </c>
      <c r="DB45" s="809">
        <v>0</v>
      </c>
      <c r="DC45" s="809">
        <v>0</v>
      </c>
      <c r="DD45" s="809">
        <v>0</v>
      </c>
      <c r="DE45" s="809">
        <v>0</v>
      </c>
      <c r="DF45" s="809">
        <v>0</v>
      </c>
      <c r="DG45" s="809">
        <v>0</v>
      </c>
      <c r="DH45" s="809">
        <v>0</v>
      </c>
      <c r="DI45" s="809">
        <v>0</v>
      </c>
      <c r="DJ45" s="809">
        <v>0</v>
      </c>
      <c r="DK45" s="809">
        <v>0</v>
      </c>
      <c r="DL45" s="809">
        <v>0</v>
      </c>
      <c r="DM45" s="809">
        <v>0</v>
      </c>
      <c r="DN45" s="809">
        <v>0</v>
      </c>
      <c r="DO45" s="809">
        <v>0</v>
      </c>
      <c r="DP45" s="809">
        <v>0</v>
      </c>
      <c r="DQ45" s="809">
        <v>0</v>
      </c>
      <c r="DR45" s="809">
        <v>0</v>
      </c>
      <c r="DS45" s="809">
        <v>0</v>
      </c>
      <c r="DT45" s="809">
        <v>0</v>
      </c>
      <c r="DU45" s="809">
        <v>0</v>
      </c>
      <c r="DV45" s="809">
        <v>0</v>
      </c>
      <c r="DW45" s="809">
        <v>0</v>
      </c>
      <c r="DX45" s="809">
        <v>0</v>
      </c>
      <c r="DY45" s="809">
        <v>0</v>
      </c>
      <c r="DZ45" s="809">
        <v>0</v>
      </c>
      <c r="EA45" s="809">
        <v>0</v>
      </c>
      <c r="EB45" s="809">
        <v>0</v>
      </c>
      <c r="EC45" s="809">
        <v>0</v>
      </c>
      <c r="ED45" s="809">
        <v>0</v>
      </c>
      <c r="EE45" s="809">
        <v>0</v>
      </c>
      <c r="EF45" s="809">
        <v>0</v>
      </c>
      <c r="EG45" s="809">
        <v>0</v>
      </c>
      <c r="EH45" s="809">
        <v>0</v>
      </c>
      <c r="EI45" s="809">
        <v>0</v>
      </c>
      <c r="EJ45" s="809">
        <v>0</v>
      </c>
      <c r="EK45" s="809">
        <v>0</v>
      </c>
      <c r="EL45" s="809">
        <v>0</v>
      </c>
      <c r="EM45" s="809">
        <v>0</v>
      </c>
      <c r="EN45" s="809">
        <v>0</v>
      </c>
      <c r="EO45" s="809">
        <v>0</v>
      </c>
      <c r="EP45" s="809">
        <v>0</v>
      </c>
      <c r="EQ45" s="809">
        <v>0</v>
      </c>
      <c r="ER45" s="809">
        <v>0</v>
      </c>
      <c r="ES45" s="809">
        <v>0</v>
      </c>
      <c r="ET45" s="809">
        <v>0</v>
      </c>
      <c r="EU45" s="809">
        <v>0</v>
      </c>
      <c r="EV45" s="809">
        <v>0</v>
      </c>
      <c r="EW45" s="809">
        <v>0</v>
      </c>
      <c r="EX45" s="809">
        <v>0</v>
      </c>
      <c r="EY45" s="809">
        <v>0</v>
      </c>
      <c r="EZ45" s="809">
        <v>0</v>
      </c>
      <c r="FA45" s="809">
        <v>0</v>
      </c>
      <c r="FB45" s="809">
        <v>0</v>
      </c>
      <c r="FC45" s="809">
        <v>0</v>
      </c>
      <c r="FD45" s="809">
        <v>0</v>
      </c>
      <c r="FE45" s="809">
        <v>0</v>
      </c>
      <c r="FF45" s="809">
        <v>0</v>
      </c>
      <c r="FG45" s="809">
        <v>0</v>
      </c>
      <c r="FH45" s="809">
        <v>0</v>
      </c>
      <c r="FI45" s="809">
        <v>0</v>
      </c>
      <c r="FJ45" s="809">
        <v>0</v>
      </c>
      <c r="FK45" s="809">
        <v>0</v>
      </c>
      <c r="FL45" s="809">
        <v>0</v>
      </c>
      <c r="FM45" s="809">
        <v>0</v>
      </c>
      <c r="FN45" s="809">
        <v>0</v>
      </c>
      <c r="FO45" s="809">
        <v>0</v>
      </c>
      <c r="FP45" s="809">
        <v>0</v>
      </c>
      <c r="FQ45" s="809">
        <v>0</v>
      </c>
      <c r="FR45" s="809">
        <v>0</v>
      </c>
      <c r="FS45" s="809">
        <v>0</v>
      </c>
      <c r="FT45" s="809">
        <v>0</v>
      </c>
      <c r="FU45" s="809">
        <v>0</v>
      </c>
      <c r="FV45" s="809">
        <v>0</v>
      </c>
      <c r="FW45" s="809">
        <v>0</v>
      </c>
      <c r="FX45" s="809">
        <v>0</v>
      </c>
      <c r="FY45" s="809">
        <v>0</v>
      </c>
      <c r="FZ45" s="809">
        <v>0</v>
      </c>
      <c r="GA45" s="809">
        <v>0</v>
      </c>
      <c r="GB45" s="809">
        <v>0</v>
      </c>
      <c r="GC45" s="809">
        <v>0</v>
      </c>
      <c r="GD45" s="809">
        <v>0</v>
      </c>
      <c r="GE45" s="809">
        <v>0</v>
      </c>
      <c r="GF45" s="809">
        <v>0</v>
      </c>
      <c r="GG45" s="809">
        <v>0</v>
      </c>
      <c r="GH45" s="809">
        <v>0</v>
      </c>
      <c r="GI45" s="809">
        <v>0</v>
      </c>
      <c r="GJ45" s="809">
        <v>0</v>
      </c>
      <c r="GK45" s="809">
        <v>0</v>
      </c>
      <c r="GL45" s="809">
        <v>0</v>
      </c>
      <c r="GM45" s="809">
        <v>0</v>
      </c>
      <c r="GN45" s="809">
        <v>0</v>
      </c>
      <c r="GO45" s="809">
        <v>0</v>
      </c>
      <c r="GP45" s="809">
        <v>0</v>
      </c>
      <c r="GQ45" s="809">
        <v>0</v>
      </c>
      <c r="GR45" s="809">
        <v>0</v>
      </c>
      <c r="GS45" s="809">
        <v>0</v>
      </c>
      <c r="GT45" s="809">
        <v>0</v>
      </c>
      <c r="GU45" s="809">
        <v>0</v>
      </c>
      <c r="GV45" s="809">
        <v>0</v>
      </c>
      <c r="GW45" s="809">
        <v>0</v>
      </c>
      <c r="GX45" s="809">
        <v>0</v>
      </c>
      <c r="GY45" s="809">
        <v>0</v>
      </c>
      <c r="GZ45" s="809">
        <v>0</v>
      </c>
      <c r="HA45" s="809">
        <v>0</v>
      </c>
      <c r="HB45" s="809">
        <v>0</v>
      </c>
      <c r="HC45" s="809">
        <v>0</v>
      </c>
      <c r="HD45" s="809">
        <v>0</v>
      </c>
      <c r="HE45" s="809">
        <v>0</v>
      </c>
      <c r="HF45" s="809">
        <v>0</v>
      </c>
      <c r="HG45" s="809">
        <v>0</v>
      </c>
      <c r="HH45" s="809">
        <v>0</v>
      </c>
      <c r="HI45" s="809">
        <v>0</v>
      </c>
      <c r="HJ45" s="809">
        <v>0</v>
      </c>
      <c r="HK45" s="809">
        <v>0</v>
      </c>
      <c r="HL45" s="809">
        <v>0</v>
      </c>
      <c r="HM45" s="809">
        <v>0</v>
      </c>
      <c r="HN45" s="809">
        <v>0</v>
      </c>
      <c r="HO45" s="809">
        <v>0</v>
      </c>
      <c r="HP45" s="809">
        <v>0</v>
      </c>
      <c r="HQ45" s="809">
        <v>0</v>
      </c>
      <c r="HR45" s="809">
        <v>0</v>
      </c>
      <c r="HS45" s="809">
        <v>0</v>
      </c>
      <c r="HT45" s="809">
        <v>0</v>
      </c>
      <c r="HU45" s="809">
        <v>0</v>
      </c>
      <c r="HV45" s="809">
        <v>0</v>
      </c>
      <c r="HW45" s="809">
        <v>0</v>
      </c>
      <c r="HX45" s="809">
        <v>0</v>
      </c>
      <c r="HY45" s="809">
        <v>0</v>
      </c>
      <c r="HZ45" s="809">
        <v>0</v>
      </c>
      <c r="IA45" s="809">
        <v>0</v>
      </c>
      <c r="IB45" s="809">
        <v>0</v>
      </c>
      <c r="IC45" s="809">
        <v>0</v>
      </c>
      <c r="ID45" s="809">
        <v>0</v>
      </c>
      <c r="IE45" s="809">
        <v>0</v>
      </c>
      <c r="IF45" s="809">
        <v>0</v>
      </c>
      <c r="IG45" s="809">
        <v>0</v>
      </c>
      <c r="IH45" s="809">
        <v>0</v>
      </c>
      <c r="II45" s="809">
        <v>0</v>
      </c>
      <c r="IJ45" s="809">
        <v>0</v>
      </c>
      <c r="IK45" s="809">
        <v>0</v>
      </c>
      <c r="IL45" s="809">
        <v>0</v>
      </c>
      <c r="IM45" s="809">
        <v>0</v>
      </c>
      <c r="IN45" s="809">
        <v>0</v>
      </c>
      <c r="IO45" s="809">
        <v>0</v>
      </c>
      <c r="IP45" s="809">
        <v>0</v>
      </c>
      <c r="IQ45" s="809">
        <v>0</v>
      </c>
      <c r="IR45" s="809">
        <v>0</v>
      </c>
      <c r="IS45" s="809">
        <v>0</v>
      </c>
      <c r="IT45" s="809">
        <v>0</v>
      </c>
      <c r="IU45" s="809">
        <v>0</v>
      </c>
      <c r="IV45" s="809">
        <v>0</v>
      </c>
      <c r="IW45" s="809">
        <v>0</v>
      </c>
      <c r="IX45" s="809">
        <v>0</v>
      </c>
      <c r="IY45" s="809">
        <v>0</v>
      </c>
      <c r="IZ45" s="809">
        <v>0</v>
      </c>
      <c r="JA45" s="809">
        <v>0</v>
      </c>
      <c r="JB45" s="809">
        <v>0</v>
      </c>
      <c r="JC45" s="809">
        <v>0</v>
      </c>
      <c r="JD45" s="809">
        <v>0</v>
      </c>
      <c r="JE45" s="809">
        <v>0</v>
      </c>
      <c r="JF45" s="809">
        <v>0</v>
      </c>
      <c r="JG45" s="809">
        <v>0</v>
      </c>
      <c r="JH45" s="809">
        <v>0</v>
      </c>
      <c r="JI45" s="809">
        <v>0</v>
      </c>
      <c r="JJ45" s="809">
        <v>0</v>
      </c>
      <c r="JK45" s="809">
        <v>0</v>
      </c>
      <c r="JL45" s="809">
        <v>0</v>
      </c>
      <c r="JM45" s="809">
        <v>0</v>
      </c>
      <c r="JN45" s="809">
        <v>0</v>
      </c>
      <c r="JO45" s="809">
        <v>0</v>
      </c>
      <c r="JP45" s="809">
        <v>0</v>
      </c>
      <c r="JQ45" s="809">
        <v>0</v>
      </c>
      <c r="JR45" s="809">
        <v>0</v>
      </c>
      <c r="JS45" s="809">
        <v>0</v>
      </c>
      <c r="JT45" s="809">
        <v>0</v>
      </c>
      <c r="JU45" s="809">
        <v>0</v>
      </c>
      <c r="JV45" s="809">
        <v>0</v>
      </c>
      <c r="JW45" s="809">
        <v>0</v>
      </c>
      <c r="JX45" s="809">
        <v>0</v>
      </c>
      <c r="JY45" s="809">
        <v>0</v>
      </c>
      <c r="JZ45" s="809">
        <v>0</v>
      </c>
      <c r="KA45" s="809">
        <v>0</v>
      </c>
      <c r="KB45" s="809">
        <v>0</v>
      </c>
      <c r="KC45" s="809">
        <v>0</v>
      </c>
      <c r="KD45" s="809">
        <v>0</v>
      </c>
      <c r="KE45" s="809">
        <v>0</v>
      </c>
      <c r="KF45" s="809">
        <v>0</v>
      </c>
      <c r="KG45" s="809">
        <v>0</v>
      </c>
      <c r="KH45" s="809">
        <v>0</v>
      </c>
      <c r="KI45" s="809">
        <v>0</v>
      </c>
      <c r="KJ45" s="809">
        <v>0</v>
      </c>
      <c r="KK45" s="809">
        <v>0</v>
      </c>
      <c r="KL45" s="809">
        <v>0</v>
      </c>
      <c r="KM45" s="809">
        <v>0</v>
      </c>
      <c r="KN45" s="809">
        <v>0</v>
      </c>
      <c r="KO45" s="809">
        <v>0</v>
      </c>
      <c r="KP45" s="809">
        <v>0</v>
      </c>
      <c r="KQ45" s="809">
        <v>0</v>
      </c>
      <c r="KR45" s="809">
        <v>0</v>
      </c>
      <c r="KS45" s="809">
        <v>0</v>
      </c>
      <c r="KT45" s="809">
        <v>0</v>
      </c>
      <c r="KU45" s="809">
        <v>0</v>
      </c>
      <c r="KV45" s="809">
        <v>0</v>
      </c>
      <c r="KW45" s="809">
        <v>0</v>
      </c>
      <c r="KX45" s="809">
        <v>0</v>
      </c>
      <c r="KY45" s="809">
        <v>0</v>
      </c>
      <c r="KZ45" s="809">
        <v>0</v>
      </c>
      <c r="LA45" s="809">
        <v>0</v>
      </c>
      <c r="LB45" s="809">
        <v>0</v>
      </c>
      <c r="LC45" s="809">
        <v>0</v>
      </c>
      <c r="LD45" s="809">
        <v>0</v>
      </c>
      <c r="LE45" s="809">
        <v>0</v>
      </c>
      <c r="LF45" s="809">
        <v>0</v>
      </c>
      <c r="LG45" s="918">
        <f>SUM(H45:LF45)</f>
        <v>0</v>
      </c>
    </row>
    <row r="46" spans="1:319" s="602" customFormat="1" ht="35.25" customHeight="1">
      <c r="B46" s="1456"/>
      <c r="C46" s="714" t="s">
        <v>531</v>
      </c>
      <c r="D46" s="1457" t="s">
        <v>1234</v>
      </c>
      <c r="E46" s="1458"/>
      <c r="F46" s="1458"/>
      <c r="G46" s="1459"/>
      <c r="H46" s="809">
        <v>0</v>
      </c>
      <c r="I46" s="809">
        <v>0</v>
      </c>
      <c r="J46" s="809">
        <v>0</v>
      </c>
      <c r="K46" s="809">
        <v>0</v>
      </c>
      <c r="L46" s="809">
        <v>0</v>
      </c>
      <c r="M46" s="809">
        <v>0</v>
      </c>
      <c r="N46" s="809">
        <v>0</v>
      </c>
      <c r="O46" s="809">
        <v>0</v>
      </c>
      <c r="P46" s="809">
        <v>0</v>
      </c>
      <c r="Q46" s="809">
        <v>0</v>
      </c>
      <c r="R46" s="809">
        <v>0</v>
      </c>
      <c r="S46" s="809">
        <v>0</v>
      </c>
      <c r="T46" s="809">
        <v>0</v>
      </c>
      <c r="U46" s="809">
        <v>0</v>
      </c>
      <c r="V46" s="809">
        <v>0</v>
      </c>
      <c r="W46" s="809">
        <v>0</v>
      </c>
      <c r="X46" s="809">
        <v>0</v>
      </c>
      <c r="Y46" s="809">
        <v>0</v>
      </c>
      <c r="Z46" s="809">
        <v>0</v>
      </c>
      <c r="AA46" s="809">
        <v>0</v>
      </c>
      <c r="AB46" s="809">
        <v>0</v>
      </c>
      <c r="AC46" s="809">
        <v>0</v>
      </c>
      <c r="AD46" s="809">
        <v>0</v>
      </c>
      <c r="AE46" s="809">
        <v>0</v>
      </c>
      <c r="AF46" s="809">
        <v>0</v>
      </c>
      <c r="AG46" s="809">
        <v>0</v>
      </c>
      <c r="AH46" s="809">
        <v>0</v>
      </c>
      <c r="AI46" s="809">
        <v>0</v>
      </c>
      <c r="AJ46" s="809">
        <v>0</v>
      </c>
      <c r="AK46" s="809">
        <v>0</v>
      </c>
      <c r="AL46" s="809">
        <v>0</v>
      </c>
      <c r="AM46" s="809">
        <v>0</v>
      </c>
      <c r="AN46" s="809">
        <v>0</v>
      </c>
      <c r="AO46" s="809">
        <v>0</v>
      </c>
      <c r="AP46" s="809">
        <v>0</v>
      </c>
      <c r="AQ46" s="809">
        <v>0</v>
      </c>
      <c r="AR46" s="809">
        <v>0</v>
      </c>
      <c r="AS46" s="809">
        <v>0</v>
      </c>
      <c r="AT46" s="809">
        <v>0</v>
      </c>
      <c r="AU46" s="809">
        <v>0</v>
      </c>
      <c r="AV46" s="809">
        <v>0</v>
      </c>
      <c r="AW46" s="809">
        <v>0</v>
      </c>
      <c r="AX46" s="809">
        <v>0</v>
      </c>
      <c r="AY46" s="809">
        <v>0</v>
      </c>
      <c r="AZ46" s="809">
        <v>0</v>
      </c>
      <c r="BA46" s="809">
        <v>0</v>
      </c>
      <c r="BB46" s="809">
        <v>0</v>
      </c>
      <c r="BC46" s="809">
        <v>0</v>
      </c>
      <c r="BD46" s="809">
        <v>0</v>
      </c>
      <c r="BE46" s="809">
        <v>0</v>
      </c>
      <c r="BF46" s="809">
        <v>0</v>
      </c>
      <c r="BG46" s="809">
        <v>0</v>
      </c>
      <c r="BH46" s="809">
        <v>0</v>
      </c>
      <c r="BI46" s="809">
        <v>0</v>
      </c>
      <c r="BJ46" s="809">
        <v>0</v>
      </c>
      <c r="BK46" s="809">
        <v>0</v>
      </c>
      <c r="BL46" s="809">
        <v>0</v>
      </c>
      <c r="BM46" s="809">
        <v>0</v>
      </c>
      <c r="BN46" s="809">
        <v>0</v>
      </c>
      <c r="BO46" s="809">
        <v>0</v>
      </c>
      <c r="BP46" s="809">
        <v>0</v>
      </c>
      <c r="BQ46" s="809">
        <v>0</v>
      </c>
      <c r="BR46" s="809">
        <v>0</v>
      </c>
      <c r="BS46" s="809">
        <v>0</v>
      </c>
      <c r="BT46" s="809">
        <v>0</v>
      </c>
      <c r="BU46" s="809">
        <v>0</v>
      </c>
      <c r="BV46" s="809">
        <v>0</v>
      </c>
      <c r="BW46" s="809">
        <v>0</v>
      </c>
      <c r="BX46" s="809">
        <v>0</v>
      </c>
      <c r="BY46" s="809">
        <v>0</v>
      </c>
      <c r="BZ46" s="809">
        <v>0</v>
      </c>
      <c r="CA46" s="809">
        <v>0</v>
      </c>
      <c r="CB46" s="809">
        <v>0</v>
      </c>
      <c r="CC46" s="809">
        <v>0</v>
      </c>
      <c r="CD46" s="809">
        <v>0</v>
      </c>
      <c r="CE46" s="809">
        <v>0</v>
      </c>
      <c r="CF46" s="809">
        <v>0</v>
      </c>
      <c r="CG46" s="809">
        <v>0</v>
      </c>
      <c r="CH46" s="809">
        <v>0</v>
      </c>
      <c r="CI46" s="809">
        <v>0</v>
      </c>
      <c r="CJ46" s="809">
        <v>0</v>
      </c>
      <c r="CK46" s="809">
        <v>0</v>
      </c>
      <c r="CL46" s="809">
        <v>0</v>
      </c>
      <c r="CM46" s="809">
        <v>0</v>
      </c>
      <c r="CN46" s="809">
        <v>0</v>
      </c>
      <c r="CO46" s="809">
        <v>0</v>
      </c>
      <c r="CP46" s="809">
        <v>0</v>
      </c>
      <c r="CQ46" s="809">
        <v>0</v>
      </c>
      <c r="CR46" s="809">
        <v>0</v>
      </c>
      <c r="CS46" s="809">
        <v>0</v>
      </c>
      <c r="CT46" s="809">
        <v>0</v>
      </c>
      <c r="CU46" s="809">
        <v>0</v>
      </c>
      <c r="CV46" s="809">
        <v>0</v>
      </c>
      <c r="CW46" s="809">
        <v>0</v>
      </c>
      <c r="CX46" s="809">
        <v>0</v>
      </c>
      <c r="CY46" s="809">
        <v>0</v>
      </c>
      <c r="CZ46" s="809">
        <v>0</v>
      </c>
      <c r="DA46" s="809">
        <v>0</v>
      </c>
      <c r="DB46" s="809">
        <v>0</v>
      </c>
      <c r="DC46" s="809">
        <v>0</v>
      </c>
      <c r="DD46" s="809">
        <v>0</v>
      </c>
      <c r="DE46" s="809">
        <v>0</v>
      </c>
      <c r="DF46" s="809">
        <v>0</v>
      </c>
      <c r="DG46" s="809">
        <v>0</v>
      </c>
      <c r="DH46" s="809">
        <v>0</v>
      </c>
      <c r="DI46" s="809">
        <v>0</v>
      </c>
      <c r="DJ46" s="809">
        <v>0</v>
      </c>
      <c r="DK46" s="809">
        <v>0</v>
      </c>
      <c r="DL46" s="809">
        <v>0</v>
      </c>
      <c r="DM46" s="809">
        <v>0</v>
      </c>
      <c r="DN46" s="809">
        <v>0</v>
      </c>
      <c r="DO46" s="809">
        <v>0</v>
      </c>
      <c r="DP46" s="809">
        <v>0</v>
      </c>
      <c r="DQ46" s="809">
        <v>0</v>
      </c>
      <c r="DR46" s="809">
        <v>0</v>
      </c>
      <c r="DS46" s="809">
        <v>0</v>
      </c>
      <c r="DT46" s="809">
        <v>0</v>
      </c>
      <c r="DU46" s="809">
        <v>0</v>
      </c>
      <c r="DV46" s="809">
        <v>0</v>
      </c>
      <c r="DW46" s="809">
        <v>0</v>
      </c>
      <c r="DX46" s="809">
        <v>0</v>
      </c>
      <c r="DY46" s="809">
        <v>0</v>
      </c>
      <c r="DZ46" s="809">
        <v>0</v>
      </c>
      <c r="EA46" s="809">
        <v>0</v>
      </c>
      <c r="EB46" s="809">
        <v>0</v>
      </c>
      <c r="EC46" s="809">
        <v>0</v>
      </c>
      <c r="ED46" s="809">
        <v>0</v>
      </c>
      <c r="EE46" s="809">
        <v>0</v>
      </c>
      <c r="EF46" s="809">
        <v>0</v>
      </c>
      <c r="EG46" s="809">
        <v>0</v>
      </c>
      <c r="EH46" s="809">
        <v>0</v>
      </c>
      <c r="EI46" s="809">
        <v>0</v>
      </c>
      <c r="EJ46" s="809">
        <v>0</v>
      </c>
      <c r="EK46" s="809">
        <v>0</v>
      </c>
      <c r="EL46" s="809">
        <v>0</v>
      </c>
      <c r="EM46" s="809">
        <v>0</v>
      </c>
      <c r="EN46" s="809">
        <v>0</v>
      </c>
      <c r="EO46" s="809">
        <v>0</v>
      </c>
      <c r="EP46" s="809">
        <v>0</v>
      </c>
      <c r="EQ46" s="809">
        <v>0</v>
      </c>
      <c r="ER46" s="809">
        <v>0</v>
      </c>
      <c r="ES46" s="809">
        <v>0</v>
      </c>
      <c r="ET46" s="809">
        <v>0</v>
      </c>
      <c r="EU46" s="809">
        <v>0</v>
      </c>
      <c r="EV46" s="809">
        <v>0</v>
      </c>
      <c r="EW46" s="809">
        <v>0</v>
      </c>
      <c r="EX46" s="809">
        <v>0</v>
      </c>
      <c r="EY46" s="809">
        <v>0</v>
      </c>
      <c r="EZ46" s="809">
        <v>0</v>
      </c>
      <c r="FA46" s="809">
        <v>0</v>
      </c>
      <c r="FB46" s="809">
        <v>0</v>
      </c>
      <c r="FC46" s="809">
        <v>0</v>
      </c>
      <c r="FD46" s="809">
        <v>0</v>
      </c>
      <c r="FE46" s="809">
        <v>0</v>
      </c>
      <c r="FF46" s="809">
        <v>0</v>
      </c>
      <c r="FG46" s="809">
        <v>0</v>
      </c>
      <c r="FH46" s="809">
        <v>0</v>
      </c>
      <c r="FI46" s="809">
        <v>0</v>
      </c>
      <c r="FJ46" s="809">
        <v>0</v>
      </c>
      <c r="FK46" s="809">
        <v>0</v>
      </c>
      <c r="FL46" s="809">
        <v>0</v>
      </c>
      <c r="FM46" s="809">
        <v>0</v>
      </c>
      <c r="FN46" s="809">
        <v>0</v>
      </c>
      <c r="FO46" s="809">
        <v>0</v>
      </c>
      <c r="FP46" s="809">
        <v>0</v>
      </c>
      <c r="FQ46" s="809">
        <v>0</v>
      </c>
      <c r="FR46" s="809">
        <v>0</v>
      </c>
      <c r="FS46" s="809">
        <v>0</v>
      </c>
      <c r="FT46" s="809">
        <v>0</v>
      </c>
      <c r="FU46" s="809">
        <v>0</v>
      </c>
      <c r="FV46" s="809">
        <v>0</v>
      </c>
      <c r="FW46" s="809">
        <v>0</v>
      </c>
      <c r="FX46" s="809">
        <v>0</v>
      </c>
      <c r="FY46" s="809">
        <v>0</v>
      </c>
      <c r="FZ46" s="809">
        <v>0</v>
      </c>
      <c r="GA46" s="809">
        <v>0</v>
      </c>
      <c r="GB46" s="809">
        <v>0</v>
      </c>
      <c r="GC46" s="809">
        <v>0</v>
      </c>
      <c r="GD46" s="809">
        <v>0</v>
      </c>
      <c r="GE46" s="809">
        <v>0</v>
      </c>
      <c r="GF46" s="809">
        <v>0</v>
      </c>
      <c r="GG46" s="809">
        <v>0</v>
      </c>
      <c r="GH46" s="809">
        <v>0</v>
      </c>
      <c r="GI46" s="809">
        <v>0</v>
      </c>
      <c r="GJ46" s="809">
        <v>0</v>
      </c>
      <c r="GK46" s="809">
        <v>0</v>
      </c>
      <c r="GL46" s="809">
        <v>0</v>
      </c>
      <c r="GM46" s="809">
        <v>0</v>
      </c>
      <c r="GN46" s="809">
        <v>0</v>
      </c>
      <c r="GO46" s="809">
        <v>0</v>
      </c>
      <c r="GP46" s="809">
        <v>0</v>
      </c>
      <c r="GQ46" s="809">
        <v>0</v>
      </c>
      <c r="GR46" s="809">
        <v>0</v>
      </c>
      <c r="GS46" s="809">
        <v>0</v>
      </c>
      <c r="GT46" s="809">
        <v>0</v>
      </c>
      <c r="GU46" s="809">
        <v>0</v>
      </c>
      <c r="GV46" s="809">
        <v>0</v>
      </c>
      <c r="GW46" s="809">
        <v>0</v>
      </c>
      <c r="GX46" s="809">
        <v>0</v>
      </c>
      <c r="GY46" s="809">
        <v>0</v>
      </c>
      <c r="GZ46" s="809">
        <v>0</v>
      </c>
      <c r="HA46" s="809">
        <v>0</v>
      </c>
      <c r="HB46" s="809">
        <v>0</v>
      </c>
      <c r="HC46" s="809">
        <v>0</v>
      </c>
      <c r="HD46" s="809">
        <v>0</v>
      </c>
      <c r="HE46" s="809">
        <v>0</v>
      </c>
      <c r="HF46" s="809">
        <v>0</v>
      </c>
      <c r="HG46" s="809">
        <v>0</v>
      </c>
      <c r="HH46" s="809">
        <v>0</v>
      </c>
      <c r="HI46" s="809">
        <v>0</v>
      </c>
      <c r="HJ46" s="809">
        <v>0</v>
      </c>
      <c r="HK46" s="809">
        <v>0</v>
      </c>
      <c r="HL46" s="809">
        <v>0</v>
      </c>
      <c r="HM46" s="809">
        <v>0</v>
      </c>
      <c r="HN46" s="809">
        <v>0</v>
      </c>
      <c r="HO46" s="809">
        <v>0</v>
      </c>
      <c r="HP46" s="809">
        <v>0</v>
      </c>
      <c r="HQ46" s="809">
        <v>0</v>
      </c>
      <c r="HR46" s="809">
        <v>0</v>
      </c>
      <c r="HS46" s="809">
        <v>0</v>
      </c>
      <c r="HT46" s="809">
        <v>0</v>
      </c>
      <c r="HU46" s="809">
        <v>0</v>
      </c>
      <c r="HV46" s="809">
        <v>0</v>
      </c>
      <c r="HW46" s="809">
        <v>0</v>
      </c>
      <c r="HX46" s="809">
        <v>0</v>
      </c>
      <c r="HY46" s="809">
        <v>0</v>
      </c>
      <c r="HZ46" s="809">
        <v>0</v>
      </c>
      <c r="IA46" s="809">
        <v>0</v>
      </c>
      <c r="IB46" s="809">
        <v>0</v>
      </c>
      <c r="IC46" s="809">
        <v>0</v>
      </c>
      <c r="ID46" s="809">
        <v>0</v>
      </c>
      <c r="IE46" s="809">
        <v>0</v>
      </c>
      <c r="IF46" s="809">
        <v>0</v>
      </c>
      <c r="IG46" s="809">
        <v>0</v>
      </c>
      <c r="IH46" s="809">
        <v>0</v>
      </c>
      <c r="II46" s="809">
        <v>0</v>
      </c>
      <c r="IJ46" s="809">
        <v>0</v>
      </c>
      <c r="IK46" s="809">
        <v>0</v>
      </c>
      <c r="IL46" s="809">
        <v>0</v>
      </c>
      <c r="IM46" s="809">
        <v>0</v>
      </c>
      <c r="IN46" s="809">
        <v>0</v>
      </c>
      <c r="IO46" s="809">
        <v>0</v>
      </c>
      <c r="IP46" s="809">
        <v>0</v>
      </c>
      <c r="IQ46" s="809">
        <v>0</v>
      </c>
      <c r="IR46" s="809">
        <v>0</v>
      </c>
      <c r="IS46" s="809">
        <v>0</v>
      </c>
      <c r="IT46" s="809">
        <v>0</v>
      </c>
      <c r="IU46" s="809">
        <v>0</v>
      </c>
      <c r="IV46" s="809">
        <v>0</v>
      </c>
      <c r="IW46" s="809">
        <v>0</v>
      </c>
      <c r="IX46" s="809">
        <v>0</v>
      </c>
      <c r="IY46" s="809">
        <v>0</v>
      </c>
      <c r="IZ46" s="809">
        <v>0</v>
      </c>
      <c r="JA46" s="809">
        <v>0</v>
      </c>
      <c r="JB46" s="809">
        <v>0</v>
      </c>
      <c r="JC46" s="809">
        <v>0</v>
      </c>
      <c r="JD46" s="809">
        <v>0</v>
      </c>
      <c r="JE46" s="809">
        <v>0</v>
      </c>
      <c r="JF46" s="809">
        <v>0</v>
      </c>
      <c r="JG46" s="809">
        <v>0</v>
      </c>
      <c r="JH46" s="809">
        <v>0</v>
      </c>
      <c r="JI46" s="809">
        <v>0</v>
      </c>
      <c r="JJ46" s="809">
        <v>0</v>
      </c>
      <c r="JK46" s="809">
        <v>0</v>
      </c>
      <c r="JL46" s="809">
        <v>0</v>
      </c>
      <c r="JM46" s="809">
        <v>0</v>
      </c>
      <c r="JN46" s="809">
        <v>0</v>
      </c>
      <c r="JO46" s="809">
        <v>0</v>
      </c>
      <c r="JP46" s="809">
        <v>0</v>
      </c>
      <c r="JQ46" s="809">
        <v>0</v>
      </c>
      <c r="JR46" s="809">
        <v>0</v>
      </c>
      <c r="JS46" s="809">
        <v>0</v>
      </c>
      <c r="JT46" s="809">
        <v>0</v>
      </c>
      <c r="JU46" s="809">
        <v>0</v>
      </c>
      <c r="JV46" s="809">
        <v>0</v>
      </c>
      <c r="JW46" s="809">
        <v>0</v>
      </c>
      <c r="JX46" s="809">
        <v>0</v>
      </c>
      <c r="JY46" s="809">
        <v>0</v>
      </c>
      <c r="JZ46" s="809">
        <v>0</v>
      </c>
      <c r="KA46" s="809">
        <v>0</v>
      </c>
      <c r="KB46" s="809">
        <v>0</v>
      </c>
      <c r="KC46" s="809">
        <v>0</v>
      </c>
      <c r="KD46" s="809">
        <v>0</v>
      </c>
      <c r="KE46" s="809">
        <v>0</v>
      </c>
      <c r="KF46" s="809">
        <v>0</v>
      </c>
      <c r="KG46" s="809">
        <v>0</v>
      </c>
      <c r="KH46" s="809">
        <v>0</v>
      </c>
      <c r="KI46" s="809">
        <v>0</v>
      </c>
      <c r="KJ46" s="809">
        <v>0</v>
      </c>
      <c r="KK46" s="809">
        <v>0</v>
      </c>
      <c r="KL46" s="809">
        <v>0</v>
      </c>
      <c r="KM46" s="809">
        <v>0</v>
      </c>
      <c r="KN46" s="809">
        <v>0</v>
      </c>
      <c r="KO46" s="809">
        <v>0</v>
      </c>
      <c r="KP46" s="809">
        <v>0</v>
      </c>
      <c r="KQ46" s="809">
        <v>0</v>
      </c>
      <c r="KR46" s="809">
        <v>0</v>
      </c>
      <c r="KS46" s="809">
        <v>0</v>
      </c>
      <c r="KT46" s="809">
        <v>0</v>
      </c>
      <c r="KU46" s="809">
        <v>0</v>
      </c>
      <c r="KV46" s="809">
        <v>0</v>
      </c>
      <c r="KW46" s="809">
        <v>0</v>
      </c>
      <c r="KX46" s="809">
        <v>0</v>
      </c>
      <c r="KY46" s="809">
        <v>0</v>
      </c>
      <c r="KZ46" s="809">
        <v>0</v>
      </c>
      <c r="LA46" s="809">
        <v>0</v>
      </c>
      <c r="LB46" s="809">
        <v>0</v>
      </c>
      <c r="LC46" s="809">
        <v>0</v>
      </c>
      <c r="LD46" s="809">
        <v>0</v>
      </c>
      <c r="LE46" s="809">
        <v>0</v>
      </c>
      <c r="LF46" s="809">
        <v>0</v>
      </c>
      <c r="LG46" s="918">
        <f>SUM(H46:LF46)</f>
        <v>0</v>
      </c>
    </row>
    <row r="47" spans="1:319" s="602" customFormat="1" ht="15" customHeight="1">
      <c r="B47" s="1456"/>
      <c r="C47" s="714" t="s">
        <v>533</v>
      </c>
      <c r="D47" s="1457" t="s">
        <v>1212</v>
      </c>
      <c r="E47" s="1458"/>
      <c r="F47" s="1458"/>
      <c r="G47" s="1459"/>
      <c r="H47" s="809">
        <v>0</v>
      </c>
      <c r="I47" s="809">
        <v>0</v>
      </c>
      <c r="J47" s="809">
        <v>0</v>
      </c>
      <c r="K47" s="809">
        <v>0</v>
      </c>
      <c r="L47" s="809">
        <v>0</v>
      </c>
      <c r="M47" s="809">
        <v>0</v>
      </c>
      <c r="N47" s="809">
        <v>0</v>
      </c>
      <c r="O47" s="809">
        <v>0</v>
      </c>
      <c r="P47" s="809">
        <v>0</v>
      </c>
      <c r="Q47" s="809">
        <v>0</v>
      </c>
      <c r="R47" s="809">
        <v>0</v>
      </c>
      <c r="S47" s="809">
        <v>0</v>
      </c>
      <c r="T47" s="809">
        <v>0</v>
      </c>
      <c r="U47" s="809">
        <v>0</v>
      </c>
      <c r="V47" s="809">
        <v>0</v>
      </c>
      <c r="W47" s="809">
        <v>0</v>
      </c>
      <c r="X47" s="809">
        <v>0</v>
      </c>
      <c r="Y47" s="809">
        <v>0</v>
      </c>
      <c r="Z47" s="809">
        <v>0</v>
      </c>
      <c r="AA47" s="809">
        <v>0</v>
      </c>
      <c r="AB47" s="809">
        <v>0</v>
      </c>
      <c r="AC47" s="809">
        <v>0</v>
      </c>
      <c r="AD47" s="809">
        <v>0</v>
      </c>
      <c r="AE47" s="809">
        <v>0</v>
      </c>
      <c r="AF47" s="809">
        <v>0</v>
      </c>
      <c r="AG47" s="809">
        <v>0</v>
      </c>
      <c r="AH47" s="809">
        <v>0</v>
      </c>
      <c r="AI47" s="809">
        <v>0</v>
      </c>
      <c r="AJ47" s="809">
        <v>0</v>
      </c>
      <c r="AK47" s="809">
        <v>0</v>
      </c>
      <c r="AL47" s="809">
        <v>0</v>
      </c>
      <c r="AM47" s="809">
        <v>0</v>
      </c>
      <c r="AN47" s="809">
        <v>0</v>
      </c>
      <c r="AO47" s="809">
        <v>0</v>
      </c>
      <c r="AP47" s="809">
        <v>0</v>
      </c>
      <c r="AQ47" s="809">
        <v>0</v>
      </c>
      <c r="AR47" s="809">
        <v>0</v>
      </c>
      <c r="AS47" s="809">
        <v>0</v>
      </c>
      <c r="AT47" s="809">
        <v>0</v>
      </c>
      <c r="AU47" s="809">
        <v>0</v>
      </c>
      <c r="AV47" s="809">
        <v>0</v>
      </c>
      <c r="AW47" s="809">
        <v>0</v>
      </c>
      <c r="AX47" s="809">
        <v>0</v>
      </c>
      <c r="AY47" s="809">
        <v>0</v>
      </c>
      <c r="AZ47" s="809">
        <v>0</v>
      </c>
      <c r="BA47" s="809">
        <v>0</v>
      </c>
      <c r="BB47" s="809">
        <v>0</v>
      </c>
      <c r="BC47" s="809">
        <v>0</v>
      </c>
      <c r="BD47" s="809">
        <v>0</v>
      </c>
      <c r="BE47" s="809">
        <v>0</v>
      </c>
      <c r="BF47" s="809">
        <v>0</v>
      </c>
      <c r="BG47" s="809">
        <v>0</v>
      </c>
      <c r="BH47" s="809">
        <v>0</v>
      </c>
      <c r="BI47" s="809">
        <v>0</v>
      </c>
      <c r="BJ47" s="809">
        <v>0</v>
      </c>
      <c r="BK47" s="809">
        <v>0</v>
      </c>
      <c r="BL47" s="809">
        <v>0</v>
      </c>
      <c r="BM47" s="809">
        <v>0</v>
      </c>
      <c r="BN47" s="809">
        <v>0</v>
      </c>
      <c r="BO47" s="809">
        <v>0</v>
      </c>
      <c r="BP47" s="809">
        <v>0</v>
      </c>
      <c r="BQ47" s="809">
        <v>0</v>
      </c>
      <c r="BR47" s="809">
        <v>0</v>
      </c>
      <c r="BS47" s="809">
        <v>0</v>
      </c>
      <c r="BT47" s="809">
        <v>0</v>
      </c>
      <c r="BU47" s="809">
        <v>0</v>
      </c>
      <c r="BV47" s="809">
        <v>0</v>
      </c>
      <c r="BW47" s="809">
        <v>0</v>
      </c>
      <c r="BX47" s="809">
        <v>0</v>
      </c>
      <c r="BY47" s="809">
        <v>0</v>
      </c>
      <c r="BZ47" s="809">
        <v>0</v>
      </c>
      <c r="CA47" s="809">
        <v>0</v>
      </c>
      <c r="CB47" s="809">
        <v>0</v>
      </c>
      <c r="CC47" s="809">
        <v>0</v>
      </c>
      <c r="CD47" s="809">
        <v>0</v>
      </c>
      <c r="CE47" s="809">
        <v>0</v>
      </c>
      <c r="CF47" s="809">
        <v>0</v>
      </c>
      <c r="CG47" s="809">
        <v>0</v>
      </c>
      <c r="CH47" s="809">
        <v>0</v>
      </c>
      <c r="CI47" s="809">
        <v>0</v>
      </c>
      <c r="CJ47" s="809">
        <v>0</v>
      </c>
      <c r="CK47" s="809">
        <v>0</v>
      </c>
      <c r="CL47" s="809">
        <v>0</v>
      </c>
      <c r="CM47" s="809">
        <v>0</v>
      </c>
      <c r="CN47" s="809">
        <v>0</v>
      </c>
      <c r="CO47" s="809">
        <v>0</v>
      </c>
      <c r="CP47" s="809">
        <v>0</v>
      </c>
      <c r="CQ47" s="809">
        <v>0</v>
      </c>
      <c r="CR47" s="809">
        <v>0</v>
      </c>
      <c r="CS47" s="809">
        <v>0</v>
      </c>
      <c r="CT47" s="809">
        <v>0</v>
      </c>
      <c r="CU47" s="809">
        <v>0</v>
      </c>
      <c r="CV47" s="809">
        <v>0</v>
      </c>
      <c r="CW47" s="809">
        <v>0</v>
      </c>
      <c r="CX47" s="809">
        <v>0</v>
      </c>
      <c r="CY47" s="809">
        <v>0</v>
      </c>
      <c r="CZ47" s="809">
        <v>0</v>
      </c>
      <c r="DA47" s="809">
        <v>0</v>
      </c>
      <c r="DB47" s="809">
        <v>0</v>
      </c>
      <c r="DC47" s="809">
        <v>0</v>
      </c>
      <c r="DD47" s="809">
        <v>0</v>
      </c>
      <c r="DE47" s="809">
        <v>0</v>
      </c>
      <c r="DF47" s="809">
        <v>0</v>
      </c>
      <c r="DG47" s="809">
        <v>0</v>
      </c>
      <c r="DH47" s="809">
        <v>0</v>
      </c>
      <c r="DI47" s="809">
        <v>0</v>
      </c>
      <c r="DJ47" s="809">
        <v>0</v>
      </c>
      <c r="DK47" s="809">
        <v>0</v>
      </c>
      <c r="DL47" s="809">
        <v>0</v>
      </c>
      <c r="DM47" s="809">
        <v>0</v>
      </c>
      <c r="DN47" s="809">
        <v>0</v>
      </c>
      <c r="DO47" s="809">
        <v>0</v>
      </c>
      <c r="DP47" s="809">
        <v>0</v>
      </c>
      <c r="DQ47" s="809">
        <v>0</v>
      </c>
      <c r="DR47" s="809">
        <v>0</v>
      </c>
      <c r="DS47" s="809">
        <v>0</v>
      </c>
      <c r="DT47" s="809">
        <v>0</v>
      </c>
      <c r="DU47" s="809">
        <v>0</v>
      </c>
      <c r="DV47" s="809">
        <v>0</v>
      </c>
      <c r="DW47" s="809">
        <v>0</v>
      </c>
      <c r="DX47" s="809">
        <v>0</v>
      </c>
      <c r="DY47" s="809">
        <v>0</v>
      </c>
      <c r="DZ47" s="809">
        <v>0</v>
      </c>
      <c r="EA47" s="809">
        <v>0</v>
      </c>
      <c r="EB47" s="809">
        <v>0</v>
      </c>
      <c r="EC47" s="809">
        <v>0</v>
      </c>
      <c r="ED47" s="809">
        <v>0</v>
      </c>
      <c r="EE47" s="809">
        <v>0</v>
      </c>
      <c r="EF47" s="809">
        <v>0</v>
      </c>
      <c r="EG47" s="809">
        <v>0</v>
      </c>
      <c r="EH47" s="809">
        <v>0</v>
      </c>
      <c r="EI47" s="809">
        <v>0</v>
      </c>
      <c r="EJ47" s="809">
        <v>0</v>
      </c>
      <c r="EK47" s="809">
        <v>0</v>
      </c>
      <c r="EL47" s="809">
        <v>0</v>
      </c>
      <c r="EM47" s="809">
        <v>0</v>
      </c>
      <c r="EN47" s="809">
        <v>0</v>
      </c>
      <c r="EO47" s="809">
        <v>0</v>
      </c>
      <c r="EP47" s="809">
        <v>0</v>
      </c>
      <c r="EQ47" s="809">
        <v>0</v>
      </c>
      <c r="ER47" s="809">
        <v>0</v>
      </c>
      <c r="ES47" s="809">
        <v>0</v>
      </c>
      <c r="ET47" s="809">
        <v>0</v>
      </c>
      <c r="EU47" s="809">
        <v>0</v>
      </c>
      <c r="EV47" s="809">
        <v>0</v>
      </c>
      <c r="EW47" s="809">
        <v>0</v>
      </c>
      <c r="EX47" s="809">
        <v>0</v>
      </c>
      <c r="EY47" s="809">
        <v>0</v>
      </c>
      <c r="EZ47" s="809">
        <v>0</v>
      </c>
      <c r="FA47" s="809">
        <v>0</v>
      </c>
      <c r="FB47" s="809">
        <v>0</v>
      </c>
      <c r="FC47" s="809">
        <v>0</v>
      </c>
      <c r="FD47" s="809">
        <v>0</v>
      </c>
      <c r="FE47" s="809">
        <v>0</v>
      </c>
      <c r="FF47" s="809">
        <v>0</v>
      </c>
      <c r="FG47" s="809">
        <v>0</v>
      </c>
      <c r="FH47" s="809">
        <v>0</v>
      </c>
      <c r="FI47" s="809">
        <v>0</v>
      </c>
      <c r="FJ47" s="809">
        <v>0</v>
      </c>
      <c r="FK47" s="809">
        <v>0</v>
      </c>
      <c r="FL47" s="809">
        <v>0</v>
      </c>
      <c r="FM47" s="809">
        <v>0</v>
      </c>
      <c r="FN47" s="809">
        <v>0</v>
      </c>
      <c r="FO47" s="809">
        <v>0</v>
      </c>
      <c r="FP47" s="809">
        <v>0</v>
      </c>
      <c r="FQ47" s="809">
        <v>0</v>
      </c>
      <c r="FR47" s="809">
        <v>0</v>
      </c>
      <c r="FS47" s="809">
        <v>0</v>
      </c>
      <c r="FT47" s="809">
        <v>0</v>
      </c>
      <c r="FU47" s="809">
        <v>0</v>
      </c>
      <c r="FV47" s="809">
        <v>0</v>
      </c>
      <c r="FW47" s="809">
        <v>0</v>
      </c>
      <c r="FX47" s="809">
        <v>0</v>
      </c>
      <c r="FY47" s="809">
        <v>0</v>
      </c>
      <c r="FZ47" s="809">
        <v>0</v>
      </c>
      <c r="GA47" s="809">
        <v>0</v>
      </c>
      <c r="GB47" s="809">
        <v>0</v>
      </c>
      <c r="GC47" s="809">
        <v>0</v>
      </c>
      <c r="GD47" s="809">
        <v>0</v>
      </c>
      <c r="GE47" s="809">
        <v>0</v>
      </c>
      <c r="GF47" s="809">
        <v>0</v>
      </c>
      <c r="GG47" s="809">
        <v>0</v>
      </c>
      <c r="GH47" s="809">
        <v>0</v>
      </c>
      <c r="GI47" s="809">
        <v>0</v>
      </c>
      <c r="GJ47" s="809">
        <v>0</v>
      </c>
      <c r="GK47" s="809">
        <v>0</v>
      </c>
      <c r="GL47" s="809">
        <v>0</v>
      </c>
      <c r="GM47" s="809">
        <v>0</v>
      </c>
      <c r="GN47" s="809">
        <v>0</v>
      </c>
      <c r="GO47" s="809">
        <v>0</v>
      </c>
      <c r="GP47" s="809">
        <v>0</v>
      </c>
      <c r="GQ47" s="809">
        <v>0</v>
      </c>
      <c r="GR47" s="809">
        <v>0</v>
      </c>
      <c r="GS47" s="809">
        <v>0</v>
      </c>
      <c r="GT47" s="809">
        <v>0</v>
      </c>
      <c r="GU47" s="809">
        <v>0</v>
      </c>
      <c r="GV47" s="809">
        <v>0</v>
      </c>
      <c r="GW47" s="809">
        <v>0</v>
      </c>
      <c r="GX47" s="809">
        <v>0</v>
      </c>
      <c r="GY47" s="809">
        <v>0</v>
      </c>
      <c r="GZ47" s="809">
        <v>0</v>
      </c>
      <c r="HA47" s="809">
        <v>0</v>
      </c>
      <c r="HB47" s="809">
        <v>0</v>
      </c>
      <c r="HC47" s="809">
        <v>0</v>
      </c>
      <c r="HD47" s="809">
        <v>0</v>
      </c>
      <c r="HE47" s="809">
        <v>0</v>
      </c>
      <c r="HF47" s="809">
        <v>0</v>
      </c>
      <c r="HG47" s="809">
        <v>0</v>
      </c>
      <c r="HH47" s="809">
        <v>0</v>
      </c>
      <c r="HI47" s="809">
        <v>0</v>
      </c>
      <c r="HJ47" s="809">
        <v>0</v>
      </c>
      <c r="HK47" s="809">
        <v>0</v>
      </c>
      <c r="HL47" s="809">
        <v>0</v>
      </c>
      <c r="HM47" s="809">
        <v>0</v>
      </c>
      <c r="HN47" s="809">
        <v>0</v>
      </c>
      <c r="HO47" s="809">
        <v>0</v>
      </c>
      <c r="HP47" s="809">
        <v>0</v>
      </c>
      <c r="HQ47" s="809">
        <v>0</v>
      </c>
      <c r="HR47" s="809">
        <v>0</v>
      </c>
      <c r="HS47" s="809">
        <v>0</v>
      </c>
      <c r="HT47" s="809">
        <v>0</v>
      </c>
      <c r="HU47" s="809">
        <v>0</v>
      </c>
      <c r="HV47" s="809">
        <v>0</v>
      </c>
      <c r="HW47" s="809">
        <v>0</v>
      </c>
      <c r="HX47" s="809">
        <v>0</v>
      </c>
      <c r="HY47" s="809">
        <v>0</v>
      </c>
      <c r="HZ47" s="809">
        <v>0</v>
      </c>
      <c r="IA47" s="809">
        <v>0</v>
      </c>
      <c r="IB47" s="809">
        <v>0</v>
      </c>
      <c r="IC47" s="809">
        <v>0</v>
      </c>
      <c r="ID47" s="809">
        <v>0</v>
      </c>
      <c r="IE47" s="809">
        <v>0</v>
      </c>
      <c r="IF47" s="809">
        <v>0</v>
      </c>
      <c r="IG47" s="809">
        <v>0</v>
      </c>
      <c r="IH47" s="809">
        <v>0</v>
      </c>
      <c r="II47" s="809">
        <v>0</v>
      </c>
      <c r="IJ47" s="809">
        <v>0</v>
      </c>
      <c r="IK47" s="809">
        <v>0</v>
      </c>
      <c r="IL47" s="809">
        <v>0</v>
      </c>
      <c r="IM47" s="809">
        <v>0</v>
      </c>
      <c r="IN47" s="809">
        <v>0</v>
      </c>
      <c r="IO47" s="809">
        <v>0</v>
      </c>
      <c r="IP47" s="809">
        <v>0</v>
      </c>
      <c r="IQ47" s="809">
        <v>0</v>
      </c>
      <c r="IR47" s="809">
        <v>0</v>
      </c>
      <c r="IS47" s="809">
        <v>0</v>
      </c>
      <c r="IT47" s="809">
        <v>0</v>
      </c>
      <c r="IU47" s="809">
        <v>0</v>
      </c>
      <c r="IV47" s="809">
        <v>0</v>
      </c>
      <c r="IW47" s="809">
        <v>0</v>
      </c>
      <c r="IX47" s="809">
        <v>0</v>
      </c>
      <c r="IY47" s="809">
        <v>0</v>
      </c>
      <c r="IZ47" s="809">
        <v>0</v>
      </c>
      <c r="JA47" s="809">
        <v>0</v>
      </c>
      <c r="JB47" s="809">
        <v>0</v>
      </c>
      <c r="JC47" s="809">
        <v>0</v>
      </c>
      <c r="JD47" s="809">
        <v>0</v>
      </c>
      <c r="JE47" s="809">
        <v>0</v>
      </c>
      <c r="JF47" s="809">
        <v>0</v>
      </c>
      <c r="JG47" s="809">
        <v>0</v>
      </c>
      <c r="JH47" s="809">
        <v>0</v>
      </c>
      <c r="JI47" s="809">
        <v>0</v>
      </c>
      <c r="JJ47" s="809">
        <v>0</v>
      </c>
      <c r="JK47" s="809">
        <v>0</v>
      </c>
      <c r="JL47" s="809">
        <v>0</v>
      </c>
      <c r="JM47" s="809">
        <v>0</v>
      </c>
      <c r="JN47" s="809">
        <v>0</v>
      </c>
      <c r="JO47" s="809">
        <v>0</v>
      </c>
      <c r="JP47" s="809">
        <v>0</v>
      </c>
      <c r="JQ47" s="809">
        <v>0</v>
      </c>
      <c r="JR47" s="809">
        <v>0</v>
      </c>
      <c r="JS47" s="809">
        <v>0</v>
      </c>
      <c r="JT47" s="809">
        <v>0</v>
      </c>
      <c r="JU47" s="809">
        <v>0</v>
      </c>
      <c r="JV47" s="809">
        <v>0</v>
      </c>
      <c r="JW47" s="809">
        <v>0</v>
      </c>
      <c r="JX47" s="809">
        <v>0</v>
      </c>
      <c r="JY47" s="809">
        <v>0</v>
      </c>
      <c r="JZ47" s="809">
        <v>0</v>
      </c>
      <c r="KA47" s="809">
        <v>0</v>
      </c>
      <c r="KB47" s="809">
        <v>0</v>
      </c>
      <c r="KC47" s="809">
        <v>0</v>
      </c>
      <c r="KD47" s="809">
        <v>0</v>
      </c>
      <c r="KE47" s="809">
        <v>0</v>
      </c>
      <c r="KF47" s="809">
        <v>0</v>
      </c>
      <c r="KG47" s="809">
        <v>0</v>
      </c>
      <c r="KH47" s="809">
        <v>0</v>
      </c>
      <c r="KI47" s="809">
        <v>0</v>
      </c>
      <c r="KJ47" s="809">
        <v>0</v>
      </c>
      <c r="KK47" s="809">
        <v>0</v>
      </c>
      <c r="KL47" s="809">
        <v>0</v>
      </c>
      <c r="KM47" s="809">
        <v>0</v>
      </c>
      <c r="KN47" s="809">
        <v>0</v>
      </c>
      <c r="KO47" s="809">
        <v>0</v>
      </c>
      <c r="KP47" s="809">
        <v>0</v>
      </c>
      <c r="KQ47" s="809">
        <v>0</v>
      </c>
      <c r="KR47" s="809">
        <v>0</v>
      </c>
      <c r="KS47" s="809">
        <v>0</v>
      </c>
      <c r="KT47" s="809">
        <v>0</v>
      </c>
      <c r="KU47" s="809">
        <v>0</v>
      </c>
      <c r="KV47" s="809">
        <v>0</v>
      </c>
      <c r="KW47" s="809">
        <v>0</v>
      </c>
      <c r="KX47" s="809">
        <v>0</v>
      </c>
      <c r="KY47" s="809">
        <v>0</v>
      </c>
      <c r="KZ47" s="809">
        <v>0</v>
      </c>
      <c r="LA47" s="809">
        <v>0</v>
      </c>
      <c r="LB47" s="809">
        <v>0</v>
      </c>
      <c r="LC47" s="809">
        <v>0</v>
      </c>
      <c r="LD47" s="809">
        <v>0</v>
      </c>
      <c r="LE47" s="809">
        <v>0</v>
      </c>
      <c r="LF47" s="809">
        <v>0</v>
      </c>
      <c r="LG47" s="918">
        <f>SUM(H47:LF47)</f>
        <v>0</v>
      </c>
    </row>
    <row r="48" spans="1:319" s="602" customFormat="1" ht="25.5" customHeight="1">
      <c r="B48" s="1456"/>
      <c r="C48" s="1466" t="s">
        <v>1235</v>
      </c>
      <c r="D48" s="1467"/>
      <c r="E48" s="1467"/>
      <c r="F48" s="1467"/>
      <c r="G48" s="1468"/>
      <c r="H48" s="919">
        <f t="shared" ref="H48:BS48" si="61">SUM(H44:H47)</f>
        <v>0</v>
      </c>
      <c r="I48" s="919">
        <f t="shared" si="61"/>
        <v>0</v>
      </c>
      <c r="J48" s="919">
        <f t="shared" si="61"/>
        <v>0</v>
      </c>
      <c r="K48" s="919">
        <f t="shared" si="61"/>
        <v>0</v>
      </c>
      <c r="L48" s="919">
        <f t="shared" si="61"/>
        <v>0</v>
      </c>
      <c r="M48" s="919">
        <f t="shared" si="61"/>
        <v>0</v>
      </c>
      <c r="N48" s="919">
        <f t="shared" si="61"/>
        <v>0</v>
      </c>
      <c r="O48" s="919">
        <f t="shared" si="61"/>
        <v>0</v>
      </c>
      <c r="P48" s="919">
        <f t="shared" si="61"/>
        <v>0</v>
      </c>
      <c r="Q48" s="919">
        <f t="shared" si="61"/>
        <v>0</v>
      </c>
      <c r="R48" s="919">
        <f t="shared" si="61"/>
        <v>0</v>
      </c>
      <c r="S48" s="919">
        <f t="shared" si="61"/>
        <v>0</v>
      </c>
      <c r="T48" s="919">
        <f t="shared" si="61"/>
        <v>0</v>
      </c>
      <c r="U48" s="919">
        <f t="shared" si="61"/>
        <v>0</v>
      </c>
      <c r="V48" s="919">
        <f t="shared" si="61"/>
        <v>0</v>
      </c>
      <c r="W48" s="919">
        <f t="shared" si="61"/>
        <v>0</v>
      </c>
      <c r="X48" s="919">
        <f t="shared" si="61"/>
        <v>0</v>
      </c>
      <c r="Y48" s="919">
        <f t="shared" si="61"/>
        <v>0</v>
      </c>
      <c r="Z48" s="919">
        <f t="shared" si="61"/>
        <v>0</v>
      </c>
      <c r="AA48" s="919">
        <f t="shared" si="61"/>
        <v>0</v>
      </c>
      <c r="AB48" s="919">
        <f t="shared" si="61"/>
        <v>0</v>
      </c>
      <c r="AC48" s="919">
        <f t="shared" si="61"/>
        <v>0</v>
      </c>
      <c r="AD48" s="919">
        <f t="shared" si="61"/>
        <v>0</v>
      </c>
      <c r="AE48" s="919">
        <f t="shared" si="61"/>
        <v>0</v>
      </c>
      <c r="AF48" s="919">
        <f t="shared" si="61"/>
        <v>0</v>
      </c>
      <c r="AG48" s="919">
        <f t="shared" si="61"/>
        <v>0</v>
      </c>
      <c r="AH48" s="919">
        <f t="shared" si="61"/>
        <v>0</v>
      </c>
      <c r="AI48" s="919">
        <f t="shared" si="61"/>
        <v>0</v>
      </c>
      <c r="AJ48" s="919">
        <f t="shared" si="61"/>
        <v>0</v>
      </c>
      <c r="AK48" s="919">
        <f t="shared" si="61"/>
        <v>0</v>
      </c>
      <c r="AL48" s="919">
        <f t="shared" si="61"/>
        <v>0</v>
      </c>
      <c r="AM48" s="919">
        <f t="shared" si="61"/>
        <v>0</v>
      </c>
      <c r="AN48" s="919">
        <f t="shared" si="61"/>
        <v>0</v>
      </c>
      <c r="AO48" s="919">
        <f t="shared" si="61"/>
        <v>0</v>
      </c>
      <c r="AP48" s="919">
        <f t="shared" si="61"/>
        <v>0</v>
      </c>
      <c r="AQ48" s="919">
        <f t="shared" si="61"/>
        <v>0</v>
      </c>
      <c r="AR48" s="919">
        <f t="shared" si="61"/>
        <v>0</v>
      </c>
      <c r="AS48" s="919">
        <f t="shared" si="61"/>
        <v>0</v>
      </c>
      <c r="AT48" s="919">
        <f t="shared" si="61"/>
        <v>0</v>
      </c>
      <c r="AU48" s="919">
        <f t="shared" si="61"/>
        <v>0</v>
      </c>
      <c r="AV48" s="919">
        <f t="shared" si="61"/>
        <v>0</v>
      </c>
      <c r="AW48" s="919">
        <f t="shared" si="61"/>
        <v>0</v>
      </c>
      <c r="AX48" s="919">
        <f t="shared" si="61"/>
        <v>0</v>
      </c>
      <c r="AY48" s="919">
        <f t="shared" si="61"/>
        <v>0</v>
      </c>
      <c r="AZ48" s="919">
        <f t="shared" si="61"/>
        <v>0</v>
      </c>
      <c r="BA48" s="919">
        <f t="shared" si="61"/>
        <v>0</v>
      </c>
      <c r="BB48" s="919">
        <f t="shared" si="61"/>
        <v>0</v>
      </c>
      <c r="BC48" s="919">
        <f t="shared" si="61"/>
        <v>0</v>
      </c>
      <c r="BD48" s="919">
        <f t="shared" si="61"/>
        <v>0</v>
      </c>
      <c r="BE48" s="919">
        <f t="shared" si="61"/>
        <v>0</v>
      </c>
      <c r="BF48" s="919">
        <f t="shared" si="61"/>
        <v>0</v>
      </c>
      <c r="BG48" s="919">
        <f t="shared" si="61"/>
        <v>0</v>
      </c>
      <c r="BH48" s="919">
        <f t="shared" si="61"/>
        <v>0</v>
      </c>
      <c r="BI48" s="919">
        <f t="shared" si="61"/>
        <v>0</v>
      </c>
      <c r="BJ48" s="919">
        <f t="shared" si="61"/>
        <v>0</v>
      </c>
      <c r="BK48" s="919">
        <f t="shared" si="61"/>
        <v>0</v>
      </c>
      <c r="BL48" s="919">
        <f t="shared" si="61"/>
        <v>0</v>
      </c>
      <c r="BM48" s="919">
        <f t="shared" si="61"/>
        <v>0</v>
      </c>
      <c r="BN48" s="919">
        <f t="shared" si="61"/>
        <v>0</v>
      </c>
      <c r="BO48" s="919">
        <f t="shared" si="61"/>
        <v>0</v>
      </c>
      <c r="BP48" s="919">
        <f t="shared" si="61"/>
        <v>0</v>
      </c>
      <c r="BQ48" s="919">
        <f t="shared" si="61"/>
        <v>0</v>
      </c>
      <c r="BR48" s="919">
        <f t="shared" si="61"/>
        <v>0</v>
      </c>
      <c r="BS48" s="919">
        <f t="shared" si="61"/>
        <v>0</v>
      </c>
      <c r="BT48" s="919">
        <f t="shared" ref="BT48:EE48" si="62">SUM(BT44:BT47)</f>
        <v>0</v>
      </c>
      <c r="BU48" s="919">
        <f t="shared" si="62"/>
        <v>0</v>
      </c>
      <c r="BV48" s="919">
        <f t="shared" si="62"/>
        <v>0</v>
      </c>
      <c r="BW48" s="919">
        <f t="shared" si="62"/>
        <v>0</v>
      </c>
      <c r="BX48" s="919">
        <f t="shared" si="62"/>
        <v>0</v>
      </c>
      <c r="BY48" s="919">
        <f t="shared" si="62"/>
        <v>0</v>
      </c>
      <c r="BZ48" s="919">
        <f t="shared" si="62"/>
        <v>0</v>
      </c>
      <c r="CA48" s="919">
        <f t="shared" si="62"/>
        <v>0</v>
      </c>
      <c r="CB48" s="919">
        <f t="shared" si="62"/>
        <v>0</v>
      </c>
      <c r="CC48" s="919">
        <f t="shared" si="62"/>
        <v>0</v>
      </c>
      <c r="CD48" s="919">
        <f t="shared" si="62"/>
        <v>0</v>
      </c>
      <c r="CE48" s="919">
        <f t="shared" si="62"/>
        <v>0</v>
      </c>
      <c r="CF48" s="919">
        <f t="shared" si="62"/>
        <v>0</v>
      </c>
      <c r="CG48" s="919">
        <f t="shared" si="62"/>
        <v>0</v>
      </c>
      <c r="CH48" s="919">
        <f t="shared" si="62"/>
        <v>0</v>
      </c>
      <c r="CI48" s="919">
        <f t="shared" si="62"/>
        <v>0</v>
      </c>
      <c r="CJ48" s="919">
        <f t="shared" si="62"/>
        <v>0</v>
      </c>
      <c r="CK48" s="919">
        <f t="shared" si="62"/>
        <v>0</v>
      </c>
      <c r="CL48" s="919">
        <f t="shared" si="62"/>
        <v>0</v>
      </c>
      <c r="CM48" s="919">
        <f t="shared" si="62"/>
        <v>0</v>
      </c>
      <c r="CN48" s="919">
        <f t="shared" si="62"/>
        <v>0</v>
      </c>
      <c r="CO48" s="919">
        <f t="shared" si="62"/>
        <v>0</v>
      </c>
      <c r="CP48" s="919">
        <f t="shared" si="62"/>
        <v>0</v>
      </c>
      <c r="CQ48" s="919">
        <f t="shared" si="62"/>
        <v>0</v>
      </c>
      <c r="CR48" s="919">
        <f t="shared" si="62"/>
        <v>0</v>
      </c>
      <c r="CS48" s="919">
        <f t="shared" si="62"/>
        <v>0</v>
      </c>
      <c r="CT48" s="919">
        <f t="shared" si="62"/>
        <v>0</v>
      </c>
      <c r="CU48" s="919">
        <f t="shared" si="62"/>
        <v>0</v>
      </c>
      <c r="CV48" s="919">
        <f t="shared" si="62"/>
        <v>0</v>
      </c>
      <c r="CW48" s="919">
        <f t="shared" si="62"/>
        <v>0</v>
      </c>
      <c r="CX48" s="919">
        <f t="shared" si="62"/>
        <v>0</v>
      </c>
      <c r="CY48" s="919">
        <f t="shared" si="62"/>
        <v>0</v>
      </c>
      <c r="CZ48" s="919">
        <f t="shared" si="62"/>
        <v>0</v>
      </c>
      <c r="DA48" s="919">
        <f t="shared" si="62"/>
        <v>0</v>
      </c>
      <c r="DB48" s="919">
        <f t="shared" si="62"/>
        <v>0</v>
      </c>
      <c r="DC48" s="919">
        <f t="shared" si="62"/>
        <v>0</v>
      </c>
      <c r="DD48" s="919">
        <f t="shared" si="62"/>
        <v>0</v>
      </c>
      <c r="DE48" s="919">
        <f t="shared" si="62"/>
        <v>0</v>
      </c>
      <c r="DF48" s="919">
        <f t="shared" si="62"/>
        <v>0</v>
      </c>
      <c r="DG48" s="919">
        <f t="shared" si="62"/>
        <v>0</v>
      </c>
      <c r="DH48" s="919">
        <f t="shared" si="62"/>
        <v>0</v>
      </c>
      <c r="DI48" s="919">
        <f t="shared" si="62"/>
        <v>0</v>
      </c>
      <c r="DJ48" s="919">
        <f t="shared" si="62"/>
        <v>0</v>
      </c>
      <c r="DK48" s="919">
        <f t="shared" si="62"/>
        <v>0</v>
      </c>
      <c r="DL48" s="919">
        <f t="shared" si="62"/>
        <v>0</v>
      </c>
      <c r="DM48" s="919">
        <f t="shared" si="62"/>
        <v>0</v>
      </c>
      <c r="DN48" s="919">
        <f t="shared" si="62"/>
        <v>0</v>
      </c>
      <c r="DO48" s="919">
        <f t="shared" si="62"/>
        <v>0</v>
      </c>
      <c r="DP48" s="919">
        <f t="shared" si="62"/>
        <v>0</v>
      </c>
      <c r="DQ48" s="919">
        <f t="shared" si="62"/>
        <v>0</v>
      </c>
      <c r="DR48" s="919">
        <f t="shared" si="62"/>
        <v>0</v>
      </c>
      <c r="DS48" s="919">
        <f t="shared" si="62"/>
        <v>0</v>
      </c>
      <c r="DT48" s="919">
        <f t="shared" si="62"/>
        <v>0</v>
      </c>
      <c r="DU48" s="919">
        <f t="shared" si="62"/>
        <v>0</v>
      </c>
      <c r="DV48" s="919">
        <f t="shared" si="62"/>
        <v>0</v>
      </c>
      <c r="DW48" s="919">
        <f t="shared" si="62"/>
        <v>0</v>
      </c>
      <c r="DX48" s="919">
        <f t="shared" si="62"/>
        <v>0</v>
      </c>
      <c r="DY48" s="919">
        <f t="shared" si="62"/>
        <v>0</v>
      </c>
      <c r="DZ48" s="919">
        <f t="shared" si="62"/>
        <v>0</v>
      </c>
      <c r="EA48" s="919">
        <f t="shared" si="62"/>
        <v>0</v>
      </c>
      <c r="EB48" s="919">
        <f t="shared" si="62"/>
        <v>0</v>
      </c>
      <c r="EC48" s="919">
        <f t="shared" si="62"/>
        <v>0</v>
      </c>
      <c r="ED48" s="919">
        <f t="shared" si="62"/>
        <v>0</v>
      </c>
      <c r="EE48" s="919">
        <f t="shared" si="62"/>
        <v>0</v>
      </c>
      <c r="EF48" s="919">
        <f>SUM(EF44:EF47)</f>
        <v>0</v>
      </c>
      <c r="EG48" s="919">
        <f>SUM(EG44:EG47)</f>
        <v>0</v>
      </c>
      <c r="EH48" s="919">
        <f>SUM(EH44:EH47)</f>
        <v>0</v>
      </c>
      <c r="EI48" s="919">
        <f t="shared" ref="EI48:GT48" si="63">SUM(EI44:EI47)</f>
        <v>0</v>
      </c>
      <c r="EJ48" s="919">
        <f t="shared" si="63"/>
        <v>0</v>
      </c>
      <c r="EK48" s="919">
        <f t="shared" si="63"/>
        <v>0</v>
      </c>
      <c r="EL48" s="919">
        <f t="shared" si="63"/>
        <v>0</v>
      </c>
      <c r="EM48" s="919">
        <f t="shared" si="63"/>
        <v>0</v>
      </c>
      <c r="EN48" s="919">
        <f t="shared" si="63"/>
        <v>0</v>
      </c>
      <c r="EO48" s="919">
        <f t="shared" si="63"/>
        <v>0</v>
      </c>
      <c r="EP48" s="919">
        <f t="shared" si="63"/>
        <v>0</v>
      </c>
      <c r="EQ48" s="919">
        <f t="shared" si="63"/>
        <v>0</v>
      </c>
      <c r="ER48" s="919">
        <f t="shared" si="63"/>
        <v>0</v>
      </c>
      <c r="ES48" s="919">
        <f t="shared" si="63"/>
        <v>0</v>
      </c>
      <c r="ET48" s="919">
        <f t="shared" si="63"/>
        <v>0</v>
      </c>
      <c r="EU48" s="919">
        <f t="shared" si="63"/>
        <v>0</v>
      </c>
      <c r="EV48" s="919">
        <f t="shared" si="63"/>
        <v>0</v>
      </c>
      <c r="EW48" s="919">
        <f t="shared" si="63"/>
        <v>0</v>
      </c>
      <c r="EX48" s="919">
        <f t="shared" si="63"/>
        <v>0</v>
      </c>
      <c r="EY48" s="919">
        <f t="shared" si="63"/>
        <v>0</v>
      </c>
      <c r="EZ48" s="919">
        <f t="shared" si="63"/>
        <v>0</v>
      </c>
      <c r="FA48" s="919">
        <f t="shared" si="63"/>
        <v>0</v>
      </c>
      <c r="FB48" s="919">
        <f t="shared" si="63"/>
        <v>0</v>
      </c>
      <c r="FC48" s="919">
        <f t="shared" si="63"/>
        <v>0</v>
      </c>
      <c r="FD48" s="919">
        <f t="shared" si="63"/>
        <v>0</v>
      </c>
      <c r="FE48" s="919">
        <f t="shared" si="63"/>
        <v>0</v>
      </c>
      <c r="FF48" s="919">
        <f t="shared" si="63"/>
        <v>0</v>
      </c>
      <c r="FG48" s="919">
        <f t="shared" si="63"/>
        <v>0</v>
      </c>
      <c r="FH48" s="919">
        <f t="shared" si="63"/>
        <v>0</v>
      </c>
      <c r="FI48" s="919">
        <f t="shared" si="63"/>
        <v>0</v>
      </c>
      <c r="FJ48" s="919">
        <f t="shared" si="63"/>
        <v>0</v>
      </c>
      <c r="FK48" s="919">
        <f t="shared" si="63"/>
        <v>0</v>
      </c>
      <c r="FL48" s="919">
        <f t="shared" si="63"/>
        <v>0</v>
      </c>
      <c r="FM48" s="919">
        <f t="shared" si="63"/>
        <v>0</v>
      </c>
      <c r="FN48" s="919">
        <f t="shared" si="63"/>
        <v>0</v>
      </c>
      <c r="FO48" s="919">
        <f t="shared" si="63"/>
        <v>0</v>
      </c>
      <c r="FP48" s="919">
        <f t="shared" si="63"/>
        <v>0</v>
      </c>
      <c r="FQ48" s="919">
        <f t="shared" si="63"/>
        <v>0</v>
      </c>
      <c r="FR48" s="919">
        <f t="shared" si="63"/>
        <v>0</v>
      </c>
      <c r="FS48" s="919">
        <f t="shared" si="63"/>
        <v>0</v>
      </c>
      <c r="FT48" s="919">
        <f t="shared" si="63"/>
        <v>0</v>
      </c>
      <c r="FU48" s="919">
        <f t="shared" si="63"/>
        <v>0</v>
      </c>
      <c r="FV48" s="919">
        <f t="shared" si="63"/>
        <v>0</v>
      </c>
      <c r="FW48" s="919">
        <f t="shared" si="63"/>
        <v>0</v>
      </c>
      <c r="FX48" s="919">
        <f t="shared" si="63"/>
        <v>0</v>
      </c>
      <c r="FY48" s="919">
        <f t="shared" si="63"/>
        <v>0</v>
      </c>
      <c r="FZ48" s="919">
        <f t="shared" si="63"/>
        <v>0</v>
      </c>
      <c r="GA48" s="919">
        <f t="shared" si="63"/>
        <v>0</v>
      </c>
      <c r="GB48" s="919">
        <f t="shared" si="63"/>
        <v>0</v>
      </c>
      <c r="GC48" s="919">
        <f t="shared" si="63"/>
        <v>0</v>
      </c>
      <c r="GD48" s="919">
        <f t="shared" si="63"/>
        <v>0</v>
      </c>
      <c r="GE48" s="919">
        <f t="shared" si="63"/>
        <v>0</v>
      </c>
      <c r="GF48" s="919">
        <f t="shared" si="63"/>
        <v>0</v>
      </c>
      <c r="GG48" s="919">
        <f t="shared" si="63"/>
        <v>0</v>
      </c>
      <c r="GH48" s="919">
        <f t="shared" si="63"/>
        <v>0</v>
      </c>
      <c r="GI48" s="919">
        <f t="shared" si="63"/>
        <v>0</v>
      </c>
      <c r="GJ48" s="919">
        <f t="shared" si="63"/>
        <v>0</v>
      </c>
      <c r="GK48" s="919">
        <f t="shared" si="63"/>
        <v>0</v>
      </c>
      <c r="GL48" s="919">
        <f t="shared" si="63"/>
        <v>0</v>
      </c>
      <c r="GM48" s="919">
        <f t="shared" si="63"/>
        <v>0</v>
      </c>
      <c r="GN48" s="919">
        <f t="shared" si="63"/>
        <v>0</v>
      </c>
      <c r="GO48" s="919">
        <f t="shared" si="63"/>
        <v>0</v>
      </c>
      <c r="GP48" s="919">
        <f t="shared" si="63"/>
        <v>0</v>
      </c>
      <c r="GQ48" s="919">
        <f t="shared" si="63"/>
        <v>0</v>
      </c>
      <c r="GR48" s="919">
        <f t="shared" si="63"/>
        <v>0</v>
      </c>
      <c r="GS48" s="919">
        <f t="shared" si="63"/>
        <v>0</v>
      </c>
      <c r="GT48" s="919">
        <f t="shared" si="63"/>
        <v>0</v>
      </c>
      <c r="GU48" s="919">
        <f t="shared" ref="GU48:IS48" si="64">SUM(GU44:GU47)</f>
        <v>0</v>
      </c>
      <c r="GV48" s="919">
        <f t="shared" si="64"/>
        <v>0</v>
      </c>
      <c r="GW48" s="919">
        <f t="shared" si="64"/>
        <v>0</v>
      </c>
      <c r="GX48" s="919">
        <f t="shared" si="64"/>
        <v>0</v>
      </c>
      <c r="GY48" s="919">
        <f t="shared" si="64"/>
        <v>0</v>
      </c>
      <c r="GZ48" s="919">
        <f t="shared" si="64"/>
        <v>0</v>
      </c>
      <c r="HA48" s="919">
        <f t="shared" si="64"/>
        <v>0</v>
      </c>
      <c r="HB48" s="919">
        <f t="shared" si="64"/>
        <v>0</v>
      </c>
      <c r="HC48" s="919">
        <f t="shared" si="64"/>
        <v>0</v>
      </c>
      <c r="HD48" s="919">
        <f t="shared" si="64"/>
        <v>0</v>
      </c>
      <c r="HE48" s="919">
        <f t="shared" si="64"/>
        <v>0</v>
      </c>
      <c r="HF48" s="919">
        <f t="shared" si="64"/>
        <v>0</v>
      </c>
      <c r="HG48" s="919">
        <f t="shared" si="64"/>
        <v>0</v>
      </c>
      <c r="HH48" s="919">
        <f t="shared" si="64"/>
        <v>0</v>
      </c>
      <c r="HI48" s="919">
        <f t="shared" si="64"/>
        <v>0</v>
      </c>
      <c r="HJ48" s="919">
        <f t="shared" si="64"/>
        <v>0</v>
      </c>
      <c r="HK48" s="919">
        <f t="shared" si="64"/>
        <v>0</v>
      </c>
      <c r="HL48" s="919">
        <f t="shared" si="64"/>
        <v>0</v>
      </c>
      <c r="HM48" s="919">
        <f t="shared" si="64"/>
        <v>0</v>
      </c>
      <c r="HN48" s="919">
        <f t="shared" si="64"/>
        <v>0</v>
      </c>
      <c r="HO48" s="919">
        <f t="shared" si="64"/>
        <v>0</v>
      </c>
      <c r="HP48" s="919">
        <f t="shared" si="64"/>
        <v>0</v>
      </c>
      <c r="HQ48" s="919">
        <f t="shared" si="64"/>
        <v>0</v>
      </c>
      <c r="HR48" s="919">
        <f t="shared" si="64"/>
        <v>0</v>
      </c>
      <c r="HS48" s="919">
        <f t="shared" si="64"/>
        <v>0</v>
      </c>
      <c r="HT48" s="919">
        <f t="shared" si="64"/>
        <v>0</v>
      </c>
      <c r="HU48" s="919">
        <f t="shared" si="64"/>
        <v>0</v>
      </c>
      <c r="HV48" s="919">
        <f t="shared" si="64"/>
        <v>0</v>
      </c>
      <c r="HW48" s="919">
        <f t="shared" si="64"/>
        <v>0</v>
      </c>
      <c r="HX48" s="919">
        <f t="shared" si="64"/>
        <v>0</v>
      </c>
      <c r="HY48" s="919">
        <f t="shared" si="64"/>
        <v>0</v>
      </c>
      <c r="HZ48" s="919">
        <f t="shared" si="64"/>
        <v>0</v>
      </c>
      <c r="IA48" s="919">
        <f t="shared" si="64"/>
        <v>0</v>
      </c>
      <c r="IB48" s="919">
        <f t="shared" si="64"/>
        <v>0</v>
      </c>
      <c r="IC48" s="919">
        <f t="shared" si="64"/>
        <v>0</v>
      </c>
      <c r="ID48" s="919">
        <f t="shared" si="64"/>
        <v>0</v>
      </c>
      <c r="IE48" s="919">
        <f t="shared" si="64"/>
        <v>0</v>
      </c>
      <c r="IF48" s="919">
        <f t="shared" si="64"/>
        <v>0</v>
      </c>
      <c r="IG48" s="919">
        <f t="shared" si="64"/>
        <v>0</v>
      </c>
      <c r="IH48" s="919">
        <f t="shared" si="64"/>
        <v>0</v>
      </c>
      <c r="II48" s="919">
        <f t="shared" si="64"/>
        <v>0</v>
      </c>
      <c r="IJ48" s="919">
        <f t="shared" si="64"/>
        <v>0</v>
      </c>
      <c r="IK48" s="919">
        <f t="shared" si="64"/>
        <v>0</v>
      </c>
      <c r="IL48" s="919">
        <f t="shared" si="64"/>
        <v>0</v>
      </c>
      <c r="IM48" s="919">
        <f t="shared" si="64"/>
        <v>0</v>
      </c>
      <c r="IN48" s="919">
        <f t="shared" si="64"/>
        <v>0</v>
      </c>
      <c r="IO48" s="919">
        <f t="shared" si="64"/>
        <v>0</v>
      </c>
      <c r="IP48" s="919">
        <f t="shared" si="64"/>
        <v>0</v>
      </c>
      <c r="IQ48" s="919">
        <f t="shared" si="64"/>
        <v>0</v>
      </c>
      <c r="IR48" s="919">
        <f t="shared" si="64"/>
        <v>0</v>
      </c>
      <c r="IS48" s="919">
        <f t="shared" si="64"/>
        <v>0</v>
      </c>
      <c r="IT48" s="919">
        <f t="shared" ref="IT48:KR48" si="65">SUM(IT44:IT47)</f>
        <v>0</v>
      </c>
      <c r="IU48" s="919">
        <f t="shared" si="65"/>
        <v>0</v>
      </c>
      <c r="IV48" s="919">
        <f t="shared" si="65"/>
        <v>0</v>
      </c>
      <c r="IW48" s="919">
        <f t="shared" si="65"/>
        <v>0</v>
      </c>
      <c r="IX48" s="919">
        <f t="shared" si="65"/>
        <v>0</v>
      </c>
      <c r="IY48" s="919">
        <f t="shared" si="65"/>
        <v>0</v>
      </c>
      <c r="IZ48" s="919">
        <f t="shared" si="65"/>
        <v>0</v>
      </c>
      <c r="JA48" s="919">
        <f t="shared" si="65"/>
        <v>0</v>
      </c>
      <c r="JB48" s="919">
        <f t="shared" si="65"/>
        <v>0</v>
      </c>
      <c r="JC48" s="919">
        <f t="shared" si="65"/>
        <v>0</v>
      </c>
      <c r="JD48" s="919">
        <f t="shared" si="65"/>
        <v>0</v>
      </c>
      <c r="JE48" s="919">
        <f t="shared" si="65"/>
        <v>0</v>
      </c>
      <c r="JF48" s="919">
        <f t="shared" si="65"/>
        <v>0</v>
      </c>
      <c r="JG48" s="919">
        <f t="shared" si="65"/>
        <v>0</v>
      </c>
      <c r="JH48" s="919">
        <f t="shared" si="65"/>
        <v>0</v>
      </c>
      <c r="JI48" s="919">
        <f t="shared" si="65"/>
        <v>0</v>
      </c>
      <c r="JJ48" s="919">
        <f t="shared" si="65"/>
        <v>0</v>
      </c>
      <c r="JK48" s="919">
        <f t="shared" si="65"/>
        <v>0</v>
      </c>
      <c r="JL48" s="919">
        <f t="shared" si="65"/>
        <v>0</v>
      </c>
      <c r="JM48" s="919">
        <f t="shared" si="65"/>
        <v>0</v>
      </c>
      <c r="JN48" s="919">
        <f t="shared" si="65"/>
        <v>0</v>
      </c>
      <c r="JO48" s="919">
        <f t="shared" si="65"/>
        <v>0</v>
      </c>
      <c r="JP48" s="919">
        <f t="shared" si="65"/>
        <v>0</v>
      </c>
      <c r="JQ48" s="919">
        <f t="shared" si="65"/>
        <v>0</v>
      </c>
      <c r="JR48" s="919">
        <f t="shared" si="65"/>
        <v>0</v>
      </c>
      <c r="JS48" s="919">
        <f t="shared" si="65"/>
        <v>0</v>
      </c>
      <c r="JT48" s="919">
        <f t="shared" si="65"/>
        <v>0</v>
      </c>
      <c r="JU48" s="919">
        <f t="shared" si="65"/>
        <v>0</v>
      </c>
      <c r="JV48" s="919">
        <f t="shared" si="65"/>
        <v>0</v>
      </c>
      <c r="JW48" s="919">
        <f t="shared" si="65"/>
        <v>0</v>
      </c>
      <c r="JX48" s="919">
        <f t="shared" si="65"/>
        <v>0</v>
      </c>
      <c r="JY48" s="919">
        <f t="shared" si="65"/>
        <v>0</v>
      </c>
      <c r="JZ48" s="919">
        <f t="shared" si="65"/>
        <v>0</v>
      </c>
      <c r="KA48" s="919">
        <f t="shared" si="65"/>
        <v>0</v>
      </c>
      <c r="KB48" s="919">
        <f t="shared" si="65"/>
        <v>0</v>
      </c>
      <c r="KC48" s="919">
        <f t="shared" si="65"/>
        <v>0</v>
      </c>
      <c r="KD48" s="919">
        <f t="shared" si="65"/>
        <v>0</v>
      </c>
      <c r="KE48" s="919">
        <f t="shared" si="65"/>
        <v>0</v>
      </c>
      <c r="KF48" s="919">
        <f t="shared" si="65"/>
        <v>0</v>
      </c>
      <c r="KG48" s="919">
        <f t="shared" si="65"/>
        <v>0</v>
      </c>
      <c r="KH48" s="919">
        <f t="shared" si="65"/>
        <v>0</v>
      </c>
      <c r="KI48" s="919">
        <f t="shared" si="65"/>
        <v>0</v>
      </c>
      <c r="KJ48" s="919">
        <f t="shared" si="65"/>
        <v>0</v>
      </c>
      <c r="KK48" s="919">
        <f t="shared" si="65"/>
        <v>0</v>
      </c>
      <c r="KL48" s="919">
        <f t="shared" si="65"/>
        <v>0</v>
      </c>
      <c r="KM48" s="919">
        <f t="shared" si="65"/>
        <v>0</v>
      </c>
      <c r="KN48" s="919">
        <f t="shared" si="65"/>
        <v>0</v>
      </c>
      <c r="KO48" s="919">
        <f t="shared" si="65"/>
        <v>0</v>
      </c>
      <c r="KP48" s="919">
        <f t="shared" si="65"/>
        <v>0</v>
      </c>
      <c r="KQ48" s="919">
        <f t="shared" si="65"/>
        <v>0</v>
      </c>
      <c r="KR48" s="919">
        <f t="shared" si="65"/>
        <v>0</v>
      </c>
      <c r="KS48" s="919">
        <f t="shared" ref="KS48:LF48" si="66">SUM(KS44:KS47)</f>
        <v>0</v>
      </c>
      <c r="KT48" s="919">
        <f t="shared" si="66"/>
        <v>0</v>
      </c>
      <c r="KU48" s="919">
        <f t="shared" si="66"/>
        <v>0</v>
      </c>
      <c r="KV48" s="919">
        <f t="shared" si="66"/>
        <v>0</v>
      </c>
      <c r="KW48" s="919">
        <f t="shared" si="66"/>
        <v>0</v>
      </c>
      <c r="KX48" s="919">
        <f t="shared" si="66"/>
        <v>0</v>
      </c>
      <c r="KY48" s="919">
        <f t="shared" si="66"/>
        <v>0</v>
      </c>
      <c r="KZ48" s="919">
        <f t="shared" si="66"/>
        <v>0</v>
      </c>
      <c r="LA48" s="919">
        <f t="shared" si="66"/>
        <v>0</v>
      </c>
      <c r="LB48" s="919">
        <f t="shared" si="66"/>
        <v>0</v>
      </c>
      <c r="LC48" s="919">
        <f t="shared" si="66"/>
        <v>0</v>
      </c>
      <c r="LD48" s="919">
        <f t="shared" si="66"/>
        <v>0</v>
      </c>
      <c r="LE48" s="919">
        <f t="shared" si="66"/>
        <v>0</v>
      </c>
      <c r="LF48" s="919">
        <f t="shared" si="66"/>
        <v>0</v>
      </c>
      <c r="LG48" s="919">
        <f>SUM(LG44:LG47)</f>
        <v>0</v>
      </c>
    </row>
    <row r="49" spans="1:319" s="602" customFormat="1" ht="25.5" customHeight="1">
      <c r="B49" s="1456">
        <v>2</v>
      </c>
      <c r="C49" s="714" t="s">
        <v>524</v>
      </c>
      <c r="D49" s="1457" t="s">
        <v>1085</v>
      </c>
      <c r="E49" s="1458"/>
      <c r="F49" s="1458"/>
      <c r="G49" s="1459"/>
      <c r="H49" s="809">
        <v>0</v>
      </c>
      <c r="I49" s="809">
        <v>0</v>
      </c>
      <c r="J49" s="809">
        <v>0</v>
      </c>
      <c r="K49" s="809">
        <v>0</v>
      </c>
      <c r="L49" s="809">
        <v>0</v>
      </c>
      <c r="M49" s="809">
        <v>0</v>
      </c>
      <c r="N49" s="809">
        <v>0</v>
      </c>
      <c r="O49" s="809">
        <v>0</v>
      </c>
      <c r="P49" s="809">
        <v>0</v>
      </c>
      <c r="Q49" s="809">
        <v>0</v>
      </c>
      <c r="R49" s="809">
        <v>0</v>
      </c>
      <c r="S49" s="809">
        <v>0</v>
      </c>
      <c r="T49" s="809">
        <v>0</v>
      </c>
      <c r="U49" s="809">
        <v>0</v>
      </c>
      <c r="V49" s="809">
        <v>0</v>
      </c>
      <c r="W49" s="809">
        <v>0</v>
      </c>
      <c r="X49" s="809">
        <v>0</v>
      </c>
      <c r="Y49" s="809">
        <v>0</v>
      </c>
      <c r="Z49" s="809">
        <v>0</v>
      </c>
      <c r="AA49" s="809">
        <v>0</v>
      </c>
      <c r="AB49" s="809">
        <v>0</v>
      </c>
      <c r="AC49" s="809">
        <v>0</v>
      </c>
      <c r="AD49" s="809">
        <v>0</v>
      </c>
      <c r="AE49" s="809">
        <v>0</v>
      </c>
      <c r="AF49" s="809">
        <v>0</v>
      </c>
      <c r="AG49" s="809">
        <v>0</v>
      </c>
      <c r="AH49" s="809">
        <v>0</v>
      </c>
      <c r="AI49" s="809">
        <v>0</v>
      </c>
      <c r="AJ49" s="809">
        <v>0</v>
      </c>
      <c r="AK49" s="809">
        <v>0</v>
      </c>
      <c r="AL49" s="809">
        <v>0</v>
      </c>
      <c r="AM49" s="809">
        <v>0</v>
      </c>
      <c r="AN49" s="809">
        <v>0</v>
      </c>
      <c r="AO49" s="809">
        <v>0</v>
      </c>
      <c r="AP49" s="809">
        <v>0</v>
      </c>
      <c r="AQ49" s="809">
        <v>0</v>
      </c>
      <c r="AR49" s="809">
        <v>0</v>
      </c>
      <c r="AS49" s="809">
        <v>0</v>
      </c>
      <c r="AT49" s="809">
        <v>0</v>
      </c>
      <c r="AU49" s="809">
        <v>0</v>
      </c>
      <c r="AV49" s="809">
        <v>0</v>
      </c>
      <c r="AW49" s="809">
        <v>0</v>
      </c>
      <c r="AX49" s="809">
        <v>0</v>
      </c>
      <c r="AY49" s="809">
        <v>0</v>
      </c>
      <c r="AZ49" s="809">
        <v>0</v>
      </c>
      <c r="BA49" s="809">
        <v>0</v>
      </c>
      <c r="BB49" s="809">
        <v>0</v>
      </c>
      <c r="BC49" s="809">
        <v>0</v>
      </c>
      <c r="BD49" s="809">
        <v>0</v>
      </c>
      <c r="BE49" s="809">
        <v>0</v>
      </c>
      <c r="BF49" s="809">
        <v>0</v>
      </c>
      <c r="BG49" s="809">
        <v>0</v>
      </c>
      <c r="BH49" s="809">
        <v>0</v>
      </c>
      <c r="BI49" s="809">
        <v>0</v>
      </c>
      <c r="BJ49" s="809">
        <v>0</v>
      </c>
      <c r="BK49" s="809">
        <v>0</v>
      </c>
      <c r="BL49" s="809">
        <v>0</v>
      </c>
      <c r="BM49" s="809">
        <v>0</v>
      </c>
      <c r="BN49" s="809">
        <v>0</v>
      </c>
      <c r="BO49" s="809">
        <v>0</v>
      </c>
      <c r="BP49" s="809">
        <v>0</v>
      </c>
      <c r="BQ49" s="809">
        <v>0</v>
      </c>
      <c r="BR49" s="809">
        <v>0</v>
      </c>
      <c r="BS49" s="809">
        <v>0</v>
      </c>
      <c r="BT49" s="809">
        <v>0</v>
      </c>
      <c r="BU49" s="809">
        <v>0</v>
      </c>
      <c r="BV49" s="809">
        <v>0</v>
      </c>
      <c r="BW49" s="809">
        <v>0</v>
      </c>
      <c r="BX49" s="809">
        <v>0</v>
      </c>
      <c r="BY49" s="809">
        <v>0</v>
      </c>
      <c r="BZ49" s="809">
        <v>0</v>
      </c>
      <c r="CA49" s="809">
        <v>0</v>
      </c>
      <c r="CB49" s="809">
        <v>0</v>
      </c>
      <c r="CC49" s="809">
        <v>0</v>
      </c>
      <c r="CD49" s="809">
        <v>0</v>
      </c>
      <c r="CE49" s="809">
        <v>0</v>
      </c>
      <c r="CF49" s="809">
        <v>0</v>
      </c>
      <c r="CG49" s="809">
        <v>0</v>
      </c>
      <c r="CH49" s="809">
        <v>0</v>
      </c>
      <c r="CI49" s="809">
        <v>0</v>
      </c>
      <c r="CJ49" s="809">
        <v>0</v>
      </c>
      <c r="CK49" s="809">
        <v>0</v>
      </c>
      <c r="CL49" s="809">
        <v>0</v>
      </c>
      <c r="CM49" s="809">
        <v>0</v>
      </c>
      <c r="CN49" s="809">
        <v>0</v>
      </c>
      <c r="CO49" s="809">
        <v>0</v>
      </c>
      <c r="CP49" s="809">
        <v>0</v>
      </c>
      <c r="CQ49" s="809">
        <v>0</v>
      </c>
      <c r="CR49" s="809">
        <v>0</v>
      </c>
      <c r="CS49" s="809">
        <v>0</v>
      </c>
      <c r="CT49" s="809">
        <v>0</v>
      </c>
      <c r="CU49" s="809">
        <v>0</v>
      </c>
      <c r="CV49" s="809">
        <v>0</v>
      </c>
      <c r="CW49" s="809">
        <v>0</v>
      </c>
      <c r="CX49" s="809">
        <v>0</v>
      </c>
      <c r="CY49" s="809">
        <v>0</v>
      </c>
      <c r="CZ49" s="809">
        <v>0</v>
      </c>
      <c r="DA49" s="809">
        <v>0</v>
      </c>
      <c r="DB49" s="809">
        <v>0</v>
      </c>
      <c r="DC49" s="809">
        <v>0</v>
      </c>
      <c r="DD49" s="809">
        <v>0</v>
      </c>
      <c r="DE49" s="809">
        <v>0</v>
      </c>
      <c r="DF49" s="809">
        <v>0</v>
      </c>
      <c r="DG49" s="809">
        <v>0</v>
      </c>
      <c r="DH49" s="809">
        <v>0</v>
      </c>
      <c r="DI49" s="809">
        <v>0</v>
      </c>
      <c r="DJ49" s="809">
        <v>0</v>
      </c>
      <c r="DK49" s="809">
        <v>0</v>
      </c>
      <c r="DL49" s="809">
        <v>0</v>
      </c>
      <c r="DM49" s="809">
        <v>0</v>
      </c>
      <c r="DN49" s="809">
        <v>0</v>
      </c>
      <c r="DO49" s="809">
        <v>0</v>
      </c>
      <c r="DP49" s="809">
        <v>0</v>
      </c>
      <c r="DQ49" s="809">
        <v>0</v>
      </c>
      <c r="DR49" s="809">
        <v>0</v>
      </c>
      <c r="DS49" s="809">
        <v>0</v>
      </c>
      <c r="DT49" s="809">
        <v>0</v>
      </c>
      <c r="DU49" s="809">
        <v>0</v>
      </c>
      <c r="DV49" s="809">
        <v>0</v>
      </c>
      <c r="DW49" s="809">
        <v>0</v>
      </c>
      <c r="DX49" s="809">
        <v>0</v>
      </c>
      <c r="DY49" s="809">
        <v>0</v>
      </c>
      <c r="DZ49" s="809">
        <v>0</v>
      </c>
      <c r="EA49" s="809">
        <v>0</v>
      </c>
      <c r="EB49" s="809">
        <v>0</v>
      </c>
      <c r="EC49" s="809">
        <v>0</v>
      </c>
      <c r="ED49" s="809">
        <v>0</v>
      </c>
      <c r="EE49" s="809">
        <v>0</v>
      </c>
      <c r="EF49" s="809">
        <v>0</v>
      </c>
      <c r="EG49" s="809">
        <v>0</v>
      </c>
      <c r="EH49" s="809">
        <v>0</v>
      </c>
      <c r="EI49" s="809">
        <v>0</v>
      </c>
      <c r="EJ49" s="809">
        <v>0</v>
      </c>
      <c r="EK49" s="809">
        <v>0</v>
      </c>
      <c r="EL49" s="809">
        <v>0</v>
      </c>
      <c r="EM49" s="809">
        <v>0</v>
      </c>
      <c r="EN49" s="809">
        <v>0</v>
      </c>
      <c r="EO49" s="809">
        <v>0</v>
      </c>
      <c r="EP49" s="809">
        <v>0</v>
      </c>
      <c r="EQ49" s="809">
        <v>0</v>
      </c>
      <c r="ER49" s="809">
        <v>0</v>
      </c>
      <c r="ES49" s="809">
        <v>0</v>
      </c>
      <c r="ET49" s="809">
        <v>0</v>
      </c>
      <c r="EU49" s="809">
        <v>0</v>
      </c>
      <c r="EV49" s="809">
        <v>0</v>
      </c>
      <c r="EW49" s="809">
        <v>0</v>
      </c>
      <c r="EX49" s="809">
        <v>0</v>
      </c>
      <c r="EY49" s="809">
        <v>0</v>
      </c>
      <c r="EZ49" s="809">
        <v>0</v>
      </c>
      <c r="FA49" s="809">
        <v>0</v>
      </c>
      <c r="FB49" s="809">
        <v>0</v>
      </c>
      <c r="FC49" s="809">
        <v>0</v>
      </c>
      <c r="FD49" s="809">
        <v>0</v>
      </c>
      <c r="FE49" s="809">
        <v>0</v>
      </c>
      <c r="FF49" s="809">
        <v>0</v>
      </c>
      <c r="FG49" s="809">
        <v>0</v>
      </c>
      <c r="FH49" s="809">
        <v>0</v>
      </c>
      <c r="FI49" s="809">
        <v>0</v>
      </c>
      <c r="FJ49" s="809">
        <v>0</v>
      </c>
      <c r="FK49" s="809">
        <v>0</v>
      </c>
      <c r="FL49" s="809">
        <v>0</v>
      </c>
      <c r="FM49" s="809">
        <v>0</v>
      </c>
      <c r="FN49" s="809">
        <v>0</v>
      </c>
      <c r="FO49" s="809">
        <v>0</v>
      </c>
      <c r="FP49" s="809">
        <v>0</v>
      </c>
      <c r="FQ49" s="809">
        <v>0</v>
      </c>
      <c r="FR49" s="809">
        <v>0</v>
      </c>
      <c r="FS49" s="809">
        <v>0</v>
      </c>
      <c r="FT49" s="809">
        <v>0</v>
      </c>
      <c r="FU49" s="809">
        <v>0</v>
      </c>
      <c r="FV49" s="809">
        <v>0</v>
      </c>
      <c r="FW49" s="809">
        <v>0</v>
      </c>
      <c r="FX49" s="809">
        <v>0</v>
      </c>
      <c r="FY49" s="809">
        <v>0</v>
      </c>
      <c r="FZ49" s="809">
        <v>0</v>
      </c>
      <c r="GA49" s="809">
        <v>0</v>
      </c>
      <c r="GB49" s="809">
        <v>0</v>
      </c>
      <c r="GC49" s="809">
        <v>0</v>
      </c>
      <c r="GD49" s="809">
        <v>0</v>
      </c>
      <c r="GE49" s="809">
        <v>0</v>
      </c>
      <c r="GF49" s="809">
        <v>0</v>
      </c>
      <c r="GG49" s="809">
        <v>0</v>
      </c>
      <c r="GH49" s="809">
        <v>0</v>
      </c>
      <c r="GI49" s="809">
        <v>0</v>
      </c>
      <c r="GJ49" s="809">
        <v>0</v>
      </c>
      <c r="GK49" s="809">
        <v>0</v>
      </c>
      <c r="GL49" s="809">
        <v>0</v>
      </c>
      <c r="GM49" s="809">
        <v>0</v>
      </c>
      <c r="GN49" s="809">
        <v>0</v>
      </c>
      <c r="GO49" s="809">
        <v>0</v>
      </c>
      <c r="GP49" s="809">
        <v>0</v>
      </c>
      <c r="GQ49" s="809">
        <v>0</v>
      </c>
      <c r="GR49" s="809">
        <v>0</v>
      </c>
      <c r="GS49" s="809">
        <v>0</v>
      </c>
      <c r="GT49" s="809">
        <v>0</v>
      </c>
      <c r="GU49" s="809">
        <v>0</v>
      </c>
      <c r="GV49" s="809">
        <v>0</v>
      </c>
      <c r="GW49" s="809">
        <v>0</v>
      </c>
      <c r="GX49" s="809">
        <v>0</v>
      </c>
      <c r="GY49" s="809">
        <v>0</v>
      </c>
      <c r="GZ49" s="809">
        <v>0</v>
      </c>
      <c r="HA49" s="809">
        <v>0</v>
      </c>
      <c r="HB49" s="809">
        <v>0</v>
      </c>
      <c r="HC49" s="809">
        <v>0</v>
      </c>
      <c r="HD49" s="809">
        <v>0</v>
      </c>
      <c r="HE49" s="809">
        <v>0</v>
      </c>
      <c r="HF49" s="809">
        <v>0</v>
      </c>
      <c r="HG49" s="809">
        <v>0</v>
      </c>
      <c r="HH49" s="809">
        <v>0</v>
      </c>
      <c r="HI49" s="809">
        <v>0</v>
      </c>
      <c r="HJ49" s="809">
        <v>0</v>
      </c>
      <c r="HK49" s="809">
        <v>0</v>
      </c>
      <c r="HL49" s="809">
        <v>0</v>
      </c>
      <c r="HM49" s="809">
        <v>0</v>
      </c>
      <c r="HN49" s="809">
        <v>0</v>
      </c>
      <c r="HO49" s="809">
        <v>0</v>
      </c>
      <c r="HP49" s="809">
        <v>0</v>
      </c>
      <c r="HQ49" s="809">
        <v>0</v>
      </c>
      <c r="HR49" s="809">
        <v>0</v>
      </c>
      <c r="HS49" s="809">
        <v>0</v>
      </c>
      <c r="HT49" s="809">
        <v>0</v>
      </c>
      <c r="HU49" s="809">
        <v>0</v>
      </c>
      <c r="HV49" s="809">
        <v>0</v>
      </c>
      <c r="HW49" s="809">
        <v>0</v>
      </c>
      <c r="HX49" s="809">
        <v>0</v>
      </c>
      <c r="HY49" s="809">
        <v>0</v>
      </c>
      <c r="HZ49" s="809">
        <v>0</v>
      </c>
      <c r="IA49" s="809">
        <v>0</v>
      </c>
      <c r="IB49" s="809">
        <v>0</v>
      </c>
      <c r="IC49" s="809">
        <v>0</v>
      </c>
      <c r="ID49" s="809">
        <v>0</v>
      </c>
      <c r="IE49" s="809">
        <v>0</v>
      </c>
      <c r="IF49" s="809">
        <v>0</v>
      </c>
      <c r="IG49" s="809">
        <v>0</v>
      </c>
      <c r="IH49" s="809">
        <v>0</v>
      </c>
      <c r="II49" s="809">
        <v>0</v>
      </c>
      <c r="IJ49" s="809">
        <v>0</v>
      </c>
      <c r="IK49" s="809">
        <v>0</v>
      </c>
      <c r="IL49" s="809">
        <v>0</v>
      </c>
      <c r="IM49" s="809">
        <v>0</v>
      </c>
      <c r="IN49" s="809">
        <v>0</v>
      </c>
      <c r="IO49" s="809">
        <v>0</v>
      </c>
      <c r="IP49" s="809">
        <v>0</v>
      </c>
      <c r="IQ49" s="809">
        <v>0</v>
      </c>
      <c r="IR49" s="809">
        <v>0</v>
      </c>
      <c r="IS49" s="809">
        <v>0</v>
      </c>
      <c r="IT49" s="809">
        <v>0</v>
      </c>
      <c r="IU49" s="809">
        <v>0</v>
      </c>
      <c r="IV49" s="809">
        <v>0</v>
      </c>
      <c r="IW49" s="809">
        <v>0</v>
      </c>
      <c r="IX49" s="809">
        <v>0</v>
      </c>
      <c r="IY49" s="809">
        <v>0</v>
      </c>
      <c r="IZ49" s="809">
        <v>0</v>
      </c>
      <c r="JA49" s="809">
        <v>0</v>
      </c>
      <c r="JB49" s="809">
        <v>0</v>
      </c>
      <c r="JC49" s="809">
        <v>0</v>
      </c>
      <c r="JD49" s="809">
        <v>0</v>
      </c>
      <c r="JE49" s="809">
        <v>0</v>
      </c>
      <c r="JF49" s="809">
        <v>0</v>
      </c>
      <c r="JG49" s="809">
        <v>0</v>
      </c>
      <c r="JH49" s="809">
        <v>0</v>
      </c>
      <c r="JI49" s="809">
        <v>0</v>
      </c>
      <c r="JJ49" s="809">
        <v>0</v>
      </c>
      <c r="JK49" s="809">
        <v>0</v>
      </c>
      <c r="JL49" s="809">
        <v>0</v>
      </c>
      <c r="JM49" s="809">
        <v>0</v>
      </c>
      <c r="JN49" s="809">
        <v>0</v>
      </c>
      <c r="JO49" s="809">
        <v>0</v>
      </c>
      <c r="JP49" s="809">
        <v>0</v>
      </c>
      <c r="JQ49" s="809">
        <v>0</v>
      </c>
      <c r="JR49" s="809">
        <v>0</v>
      </c>
      <c r="JS49" s="809">
        <v>0</v>
      </c>
      <c r="JT49" s="809">
        <v>0</v>
      </c>
      <c r="JU49" s="809">
        <v>0</v>
      </c>
      <c r="JV49" s="809">
        <v>0</v>
      </c>
      <c r="JW49" s="809">
        <v>0</v>
      </c>
      <c r="JX49" s="809">
        <v>0</v>
      </c>
      <c r="JY49" s="809">
        <v>0</v>
      </c>
      <c r="JZ49" s="809">
        <v>0</v>
      </c>
      <c r="KA49" s="809">
        <v>0</v>
      </c>
      <c r="KB49" s="809">
        <v>0</v>
      </c>
      <c r="KC49" s="809">
        <v>0</v>
      </c>
      <c r="KD49" s="809">
        <v>0</v>
      </c>
      <c r="KE49" s="809">
        <v>0</v>
      </c>
      <c r="KF49" s="809">
        <v>0</v>
      </c>
      <c r="KG49" s="809">
        <v>0</v>
      </c>
      <c r="KH49" s="809">
        <v>0</v>
      </c>
      <c r="KI49" s="809">
        <v>0</v>
      </c>
      <c r="KJ49" s="809">
        <v>0</v>
      </c>
      <c r="KK49" s="809">
        <v>0</v>
      </c>
      <c r="KL49" s="809">
        <v>0</v>
      </c>
      <c r="KM49" s="809">
        <v>0</v>
      </c>
      <c r="KN49" s="809">
        <v>0</v>
      </c>
      <c r="KO49" s="809">
        <v>0</v>
      </c>
      <c r="KP49" s="809">
        <v>0</v>
      </c>
      <c r="KQ49" s="809">
        <v>0</v>
      </c>
      <c r="KR49" s="809">
        <v>0</v>
      </c>
      <c r="KS49" s="809">
        <v>0</v>
      </c>
      <c r="KT49" s="809">
        <v>0</v>
      </c>
      <c r="KU49" s="809">
        <v>0</v>
      </c>
      <c r="KV49" s="809">
        <v>0</v>
      </c>
      <c r="KW49" s="809">
        <v>0</v>
      </c>
      <c r="KX49" s="809">
        <v>0</v>
      </c>
      <c r="KY49" s="809">
        <v>0</v>
      </c>
      <c r="KZ49" s="809">
        <v>0</v>
      </c>
      <c r="LA49" s="809">
        <v>0</v>
      </c>
      <c r="LB49" s="809">
        <v>0</v>
      </c>
      <c r="LC49" s="809">
        <v>0</v>
      </c>
      <c r="LD49" s="809">
        <v>0</v>
      </c>
      <c r="LE49" s="809">
        <v>0</v>
      </c>
      <c r="LF49" s="809">
        <v>0</v>
      </c>
      <c r="LG49" s="918">
        <f>SUM(H49:LF49)</f>
        <v>0</v>
      </c>
    </row>
    <row r="50" spans="1:319" s="602" customFormat="1" ht="15.95" customHeight="1">
      <c r="B50" s="1456"/>
      <c r="C50" s="714" t="s">
        <v>530</v>
      </c>
      <c r="D50" s="1460" t="s">
        <v>1086</v>
      </c>
      <c r="E50" s="1461"/>
      <c r="F50" s="1461"/>
      <c r="G50" s="1462"/>
      <c r="H50" s="809">
        <v>0</v>
      </c>
      <c r="I50" s="809">
        <v>0</v>
      </c>
      <c r="J50" s="809">
        <v>0</v>
      </c>
      <c r="K50" s="809">
        <v>0</v>
      </c>
      <c r="L50" s="809">
        <v>0</v>
      </c>
      <c r="M50" s="809">
        <v>0</v>
      </c>
      <c r="N50" s="809">
        <v>0</v>
      </c>
      <c r="O50" s="809">
        <v>0</v>
      </c>
      <c r="P50" s="809">
        <v>0</v>
      </c>
      <c r="Q50" s="809">
        <v>0</v>
      </c>
      <c r="R50" s="809">
        <v>0</v>
      </c>
      <c r="S50" s="809">
        <v>0</v>
      </c>
      <c r="T50" s="809">
        <v>0</v>
      </c>
      <c r="U50" s="809">
        <v>0</v>
      </c>
      <c r="V50" s="809">
        <v>0</v>
      </c>
      <c r="W50" s="809">
        <v>0</v>
      </c>
      <c r="X50" s="809">
        <v>0</v>
      </c>
      <c r="Y50" s="809">
        <v>0</v>
      </c>
      <c r="Z50" s="809">
        <v>0</v>
      </c>
      <c r="AA50" s="809">
        <v>0</v>
      </c>
      <c r="AB50" s="809">
        <v>0</v>
      </c>
      <c r="AC50" s="809">
        <v>0</v>
      </c>
      <c r="AD50" s="809">
        <v>0</v>
      </c>
      <c r="AE50" s="809">
        <v>0</v>
      </c>
      <c r="AF50" s="809">
        <v>0</v>
      </c>
      <c r="AG50" s="809">
        <v>0</v>
      </c>
      <c r="AH50" s="809">
        <v>0</v>
      </c>
      <c r="AI50" s="809">
        <v>0</v>
      </c>
      <c r="AJ50" s="809">
        <v>0</v>
      </c>
      <c r="AK50" s="809">
        <v>0</v>
      </c>
      <c r="AL50" s="809">
        <v>0</v>
      </c>
      <c r="AM50" s="809">
        <v>0</v>
      </c>
      <c r="AN50" s="809">
        <v>0</v>
      </c>
      <c r="AO50" s="809">
        <v>0</v>
      </c>
      <c r="AP50" s="809">
        <v>0</v>
      </c>
      <c r="AQ50" s="809">
        <v>0</v>
      </c>
      <c r="AR50" s="809">
        <v>0</v>
      </c>
      <c r="AS50" s="809">
        <v>0</v>
      </c>
      <c r="AT50" s="809">
        <v>0</v>
      </c>
      <c r="AU50" s="809">
        <v>0</v>
      </c>
      <c r="AV50" s="809">
        <v>0</v>
      </c>
      <c r="AW50" s="809">
        <v>0</v>
      </c>
      <c r="AX50" s="809">
        <v>0</v>
      </c>
      <c r="AY50" s="809">
        <v>0</v>
      </c>
      <c r="AZ50" s="809">
        <v>0</v>
      </c>
      <c r="BA50" s="809">
        <v>0</v>
      </c>
      <c r="BB50" s="809">
        <v>0</v>
      </c>
      <c r="BC50" s="809">
        <v>0</v>
      </c>
      <c r="BD50" s="809">
        <v>0</v>
      </c>
      <c r="BE50" s="809">
        <v>0</v>
      </c>
      <c r="BF50" s="809">
        <v>0</v>
      </c>
      <c r="BG50" s="809">
        <v>0</v>
      </c>
      <c r="BH50" s="809">
        <v>0</v>
      </c>
      <c r="BI50" s="809">
        <v>0</v>
      </c>
      <c r="BJ50" s="809">
        <v>0</v>
      </c>
      <c r="BK50" s="809">
        <v>0</v>
      </c>
      <c r="BL50" s="809">
        <v>0</v>
      </c>
      <c r="BM50" s="809">
        <v>0</v>
      </c>
      <c r="BN50" s="809">
        <v>0</v>
      </c>
      <c r="BO50" s="809">
        <v>0</v>
      </c>
      <c r="BP50" s="809">
        <v>0</v>
      </c>
      <c r="BQ50" s="809">
        <v>0</v>
      </c>
      <c r="BR50" s="809">
        <v>0</v>
      </c>
      <c r="BS50" s="809">
        <v>0</v>
      </c>
      <c r="BT50" s="809">
        <v>0</v>
      </c>
      <c r="BU50" s="809">
        <v>0</v>
      </c>
      <c r="BV50" s="809">
        <v>0</v>
      </c>
      <c r="BW50" s="809">
        <v>0</v>
      </c>
      <c r="BX50" s="809">
        <v>0</v>
      </c>
      <c r="BY50" s="809">
        <v>0</v>
      </c>
      <c r="BZ50" s="809">
        <v>0</v>
      </c>
      <c r="CA50" s="809">
        <v>0</v>
      </c>
      <c r="CB50" s="809">
        <v>0</v>
      </c>
      <c r="CC50" s="809">
        <v>0</v>
      </c>
      <c r="CD50" s="809">
        <v>0</v>
      </c>
      <c r="CE50" s="809">
        <v>0</v>
      </c>
      <c r="CF50" s="809">
        <v>0</v>
      </c>
      <c r="CG50" s="809">
        <v>0</v>
      </c>
      <c r="CH50" s="809">
        <v>0</v>
      </c>
      <c r="CI50" s="809">
        <v>0</v>
      </c>
      <c r="CJ50" s="809">
        <v>0</v>
      </c>
      <c r="CK50" s="809">
        <v>0</v>
      </c>
      <c r="CL50" s="809">
        <v>0</v>
      </c>
      <c r="CM50" s="809">
        <v>0</v>
      </c>
      <c r="CN50" s="809">
        <v>0</v>
      </c>
      <c r="CO50" s="809">
        <v>0</v>
      </c>
      <c r="CP50" s="809">
        <v>0</v>
      </c>
      <c r="CQ50" s="809">
        <v>0</v>
      </c>
      <c r="CR50" s="809">
        <v>0</v>
      </c>
      <c r="CS50" s="809">
        <v>0</v>
      </c>
      <c r="CT50" s="809">
        <v>0</v>
      </c>
      <c r="CU50" s="809">
        <v>0</v>
      </c>
      <c r="CV50" s="809">
        <v>0</v>
      </c>
      <c r="CW50" s="809">
        <v>0</v>
      </c>
      <c r="CX50" s="809">
        <v>0</v>
      </c>
      <c r="CY50" s="809">
        <v>0</v>
      </c>
      <c r="CZ50" s="809">
        <v>0</v>
      </c>
      <c r="DA50" s="809">
        <v>0</v>
      </c>
      <c r="DB50" s="809">
        <v>0</v>
      </c>
      <c r="DC50" s="809">
        <v>0</v>
      </c>
      <c r="DD50" s="809">
        <v>0</v>
      </c>
      <c r="DE50" s="809">
        <v>0</v>
      </c>
      <c r="DF50" s="809">
        <v>0</v>
      </c>
      <c r="DG50" s="809">
        <v>0</v>
      </c>
      <c r="DH50" s="809">
        <v>0</v>
      </c>
      <c r="DI50" s="809">
        <v>0</v>
      </c>
      <c r="DJ50" s="809">
        <v>0</v>
      </c>
      <c r="DK50" s="809">
        <v>0</v>
      </c>
      <c r="DL50" s="809">
        <v>0</v>
      </c>
      <c r="DM50" s="809">
        <v>0</v>
      </c>
      <c r="DN50" s="809">
        <v>0</v>
      </c>
      <c r="DO50" s="809">
        <v>0</v>
      </c>
      <c r="DP50" s="809">
        <v>0</v>
      </c>
      <c r="DQ50" s="809">
        <v>0</v>
      </c>
      <c r="DR50" s="809">
        <v>0</v>
      </c>
      <c r="DS50" s="809">
        <v>0</v>
      </c>
      <c r="DT50" s="809">
        <v>0</v>
      </c>
      <c r="DU50" s="809">
        <v>0</v>
      </c>
      <c r="DV50" s="809">
        <v>0</v>
      </c>
      <c r="DW50" s="809">
        <v>0</v>
      </c>
      <c r="DX50" s="809">
        <v>0</v>
      </c>
      <c r="DY50" s="809">
        <v>0</v>
      </c>
      <c r="DZ50" s="809">
        <v>0</v>
      </c>
      <c r="EA50" s="809">
        <v>0</v>
      </c>
      <c r="EB50" s="809">
        <v>0</v>
      </c>
      <c r="EC50" s="809">
        <v>0</v>
      </c>
      <c r="ED50" s="809">
        <v>0</v>
      </c>
      <c r="EE50" s="809">
        <v>0</v>
      </c>
      <c r="EF50" s="809">
        <v>0</v>
      </c>
      <c r="EG50" s="809">
        <v>0</v>
      </c>
      <c r="EH50" s="809">
        <v>0</v>
      </c>
      <c r="EI50" s="809">
        <v>0</v>
      </c>
      <c r="EJ50" s="809">
        <v>0</v>
      </c>
      <c r="EK50" s="809">
        <v>0</v>
      </c>
      <c r="EL50" s="809">
        <v>0</v>
      </c>
      <c r="EM50" s="809">
        <v>0</v>
      </c>
      <c r="EN50" s="809">
        <v>0</v>
      </c>
      <c r="EO50" s="809">
        <v>0</v>
      </c>
      <c r="EP50" s="809">
        <v>0</v>
      </c>
      <c r="EQ50" s="809">
        <v>0</v>
      </c>
      <c r="ER50" s="809">
        <v>0</v>
      </c>
      <c r="ES50" s="809">
        <v>0</v>
      </c>
      <c r="ET50" s="809">
        <v>0</v>
      </c>
      <c r="EU50" s="809">
        <v>0</v>
      </c>
      <c r="EV50" s="809">
        <v>0</v>
      </c>
      <c r="EW50" s="809">
        <v>0</v>
      </c>
      <c r="EX50" s="809">
        <v>0</v>
      </c>
      <c r="EY50" s="809">
        <v>0</v>
      </c>
      <c r="EZ50" s="809">
        <v>0</v>
      </c>
      <c r="FA50" s="809">
        <v>0</v>
      </c>
      <c r="FB50" s="809">
        <v>0</v>
      </c>
      <c r="FC50" s="809">
        <v>0</v>
      </c>
      <c r="FD50" s="809">
        <v>0</v>
      </c>
      <c r="FE50" s="809">
        <v>0</v>
      </c>
      <c r="FF50" s="809">
        <v>0</v>
      </c>
      <c r="FG50" s="809">
        <v>0</v>
      </c>
      <c r="FH50" s="809">
        <v>0</v>
      </c>
      <c r="FI50" s="809">
        <v>0</v>
      </c>
      <c r="FJ50" s="809">
        <v>0</v>
      </c>
      <c r="FK50" s="809">
        <v>0</v>
      </c>
      <c r="FL50" s="809">
        <v>0</v>
      </c>
      <c r="FM50" s="809">
        <v>0</v>
      </c>
      <c r="FN50" s="809">
        <v>0</v>
      </c>
      <c r="FO50" s="809">
        <v>0</v>
      </c>
      <c r="FP50" s="809">
        <v>0</v>
      </c>
      <c r="FQ50" s="809">
        <v>0</v>
      </c>
      <c r="FR50" s="809">
        <v>0</v>
      </c>
      <c r="FS50" s="809">
        <v>0</v>
      </c>
      <c r="FT50" s="809">
        <v>0</v>
      </c>
      <c r="FU50" s="809">
        <v>0</v>
      </c>
      <c r="FV50" s="809">
        <v>0</v>
      </c>
      <c r="FW50" s="809">
        <v>0</v>
      </c>
      <c r="FX50" s="809">
        <v>0</v>
      </c>
      <c r="FY50" s="809">
        <v>0</v>
      </c>
      <c r="FZ50" s="809">
        <v>0</v>
      </c>
      <c r="GA50" s="809">
        <v>0</v>
      </c>
      <c r="GB50" s="809">
        <v>0</v>
      </c>
      <c r="GC50" s="809">
        <v>0</v>
      </c>
      <c r="GD50" s="809">
        <v>0</v>
      </c>
      <c r="GE50" s="809">
        <v>0</v>
      </c>
      <c r="GF50" s="809">
        <v>0</v>
      </c>
      <c r="GG50" s="809">
        <v>0</v>
      </c>
      <c r="GH50" s="809">
        <v>0</v>
      </c>
      <c r="GI50" s="809">
        <v>0</v>
      </c>
      <c r="GJ50" s="809">
        <v>0</v>
      </c>
      <c r="GK50" s="809">
        <v>0</v>
      </c>
      <c r="GL50" s="809">
        <v>0</v>
      </c>
      <c r="GM50" s="809">
        <v>0</v>
      </c>
      <c r="GN50" s="809">
        <v>0</v>
      </c>
      <c r="GO50" s="809">
        <v>0</v>
      </c>
      <c r="GP50" s="809">
        <v>0</v>
      </c>
      <c r="GQ50" s="809">
        <v>0</v>
      </c>
      <c r="GR50" s="809">
        <v>0</v>
      </c>
      <c r="GS50" s="809">
        <v>0</v>
      </c>
      <c r="GT50" s="809">
        <v>0</v>
      </c>
      <c r="GU50" s="809">
        <v>0</v>
      </c>
      <c r="GV50" s="809">
        <v>0</v>
      </c>
      <c r="GW50" s="809">
        <v>0</v>
      </c>
      <c r="GX50" s="809">
        <v>0</v>
      </c>
      <c r="GY50" s="809">
        <v>0</v>
      </c>
      <c r="GZ50" s="809">
        <v>0</v>
      </c>
      <c r="HA50" s="809">
        <v>0</v>
      </c>
      <c r="HB50" s="809">
        <v>0</v>
      </c>
      <c r="HC50" s="809">
        <v>0</v>
      </c>
      <c r="HD50" s="809">
        <v>0</v>
      </c>
      <c r="HE50" s="809">
        <v>0</v>
      </c>
      <c r="HF50" s="809">
        <v>0</v>
      </c>
      <c r="HG50" s="809">
        <v>0</v>
      </c>
      <c r="HH50" s="809">
        <v>0</v>
      </c>
      <c r="HI50" s="809">
        <v>0</v>
      </c>
      <c r="HJ50" s="809">
        <v>0</v>
      </c>
      <c r="HK50" s="809">
        <v>0</v>
      </c>
      <c r="HL50" s="809">
        <v>0</v>
      </c>
      <c r="HM50" s="809">
        <v>0</v>
      </c>
      <c r="HN50" s="809">
        <v>0</v>
      </c>
      <c r="HO50" s="809">
        <v>0</v>
      </c>
      <c r="HP50" s="809">
        <v>0</v>
      </c>
      <c r="HQ50" s="809">
        <v>0</v>
      </c>
      <c r="HR50" s="809">
        <v>0</v>
      </c>
      <c r="HS50" s="809">
        <v>0</v>
      </c>
      <c r="HT50" s="809">
        <v>0</v>
      </c>
      <c r="HU50" s="809">
        <v>0</v>
      </c>
      <c r="HV50" s="809">
        <v>0</v>
      </c>
      <c r="HW50" s="809">
        <v>0</v>
      </c>
      <c r="HX50" s="809">
        <v>0</v>
      </c>
      <c r="HY50" s="809">
        <v>0</v>
      </c>
      <c r="HZ50" s="809">
        <v>0</v>
      </c>
      <c r="IA50" s="809">
        <v>0</v>
      </c>
      <c r="IB50" s="809">
        <v>0</v>
      </c>
      <c r="IC50" s="809">
        <v>0</v>
      </c>
      <c r="ID50" s="809">
        <v>0</v>
      </c>
      <c r="IE50" s="809">
        <v>0</v>
      </c>
      <c r="IF50" s="809">
        <v>0</v>
      </c>
      <c r="IG50" s="809">
        <v>0</v>
      </c>
      <c r="IH50" s="809">
        <v>0</v>
      </c>
      <c r="II50" s="809">
        <v>0</v>
      </c>
      <c r="IJ50" s="809">
        <v>0</v>
      </c>
      <c r="IK50" s="809">
        <v>0</v>
      </c>
      <c r="IL50" s="809">
        <v>0</v>
      </c>
      <c r="IM50" s="809">
        <v>0</v>
      </c>
      <c r="IN50" s="809">
        <v>0</v>
      </c>
      <c r="IO50" s="809">
        <v>0</v>
      </c>
      <c r="IP50" s="809">
        <v>0</v>
      </c>
      <c r="IQ50" s="809">
        <v>0</v>
      </c>
      <c r="IR50" s="809">
        <v>0</v>
      </c>
      <c r="IS50" s="809">
        <v>0</v>
      </c>
      <c r="IT50" s="809">
        <v>0</v>
      </c>
      <c r="IU50" s="809">
        <v>0</v>
      </c>
      <c r="IV50" s="809">
        <v>0</v>
      </c>
      <c r="IW50" s="809">
        <v>0</v>
      </c>
      <c r="IX50" s="809">
        <v>0</v>
      </c>
      <c r="IY50" s="809">
        <v>0</v>
      </c>
      <c r="IZ50" s="809">
        <v>0</v>
      </c>
      <c r="JA50" s="809">
        <v>0</v>
      </c>
      <c r="JB50" s="809">
        <v>0</v>
      </c>
      <c r="JC50" s="809">
        <v>0</v>
      </c>
      <c r="JD50" s="809">
        <v>0</v>
      </c>
      <c r="JE50" s="809">
        <v>0</v>
      </c>
      <c r="JF50" s="809">
        <v>0</v>
      </c>
      <c r="JG50" s="809">
        <v>0</v>
      </c>
      <c r="JH50" s="809">
        <v>0</v>
      </c>
      <c r="JI50" s="809">
        <v>0</v>
      </c>
      <c r="JJ50" s="809">
        <v>0</v>
      </c>
      <c r="JK50" s="809">
        <v>0</v>
      </c>
      <c r="JL50" s="809">
        <v>0</v>
      </c>
      <c r="JM50" s="809">
        <v>0</v>
      </c>
      <c r="JN50" s="809">
        <v>0</v>
      </c>
      <c r="JO50" s="809">
        <v>0</v>
      </c>
      <c r="JP50" s="809">
        <v>0</v>
      </c>
      <c r="JQ50" s="809">
        <v>0</v>
      </c>
      <c r="JR50" s="809">
        <v>0</v>
      </c>
      <c r="JS50" s="809">
        <v>0</v>
      </c>
      <c r="JT50" s="809">
        <v>0</v>
      </c>
      <c r="JU50" s="809">
        <v>0</v>
      </c>
      <c r="JV50" s="809">
        <v>0</v>
      </c>
      <c r="JW50" s="809">
        <v>0</v>
      </c>
      <c r="JX50" s="809">
        <v>0</v>
      </c>
      <c r="JY50" s="809">
        <v>0</v>
      </c>
      <c r="JZ50" s="809">
        <v>0</v>
      </c>
      <c r="KA50" s="809">
        <v>0</v>
      </c>
      <c r="KB50" s="809">
        <v>0</v>
      </c>
      <c r="KC50" s="809">
        <v>0</v>
      </c>
      <c r="KD50" s="809">
        <v>0</v>
      </c>
      <c r="KE50" s="809">
        <v>0</v>
      </c>
      <c r="KF50" s="809">
        <v>0</v>
      </c>
      <c r="KG50" s="809">
        <v>0</v>
      </c>
      <c r="KH50" s="809">
        <v>0</v>
      </c>
      <c r="KI50" s="809">
        <v>0</v>
      </c>
      <c r="KJ50" s="809">
        <v>0</v>
      </c>
      <c r="KK50" s="809">
        <v>0</v>
      </c>
      <c r="KL50" s="809">
        <v>0</v>
      </c>
      <c r="KM50" s="809">
        <v>0</v>
      </c>
      <c r="KN50" s="809">
        <v>0</v>
      </c>
      <c r="KO50" s="809">
        <v>0</v>
      </c>
      <c r="KP50" s="809">
        <v>0</v>
      </c>
      <c r="KQ50" s="809">
        <v>0</v>
      </c>
      <c r="KR50" s="809">
        <v>0</v>
      </c>
      <c r="KS50" s="809">
        <v>0</v>
      </c>
      <c r="KT50" s="809">
        <v>0</v>
      </c>
      <c r="KU50" s="809">
        <v>0</v>
      </c>
      <c r="KV50" s="809">
        <v>0</v>
      </c>
      <c r="KW50" s="809">
        <v>0</v>
      </c>
      <c r="KX50" s="809">
        <v>0</v>
      </c>
      <c r="KY50" s="809">
        <v>0</v>
      </c>
      <c r="KZ50" s="809">
        <v>0</v>
      </c>
      <c r="LA50" s="809">
        <v>0</v>
      </c>
      <c r="LB50" s="809">
        <v>0</v>
      </c>
      <c r="LC50" s="809">
        <v>0</v>
      </c>
      <c r="LD50" s="809">
        <v>0</v>
      </c>
      <c r="LE50" s="809">
        <v>0</v>
      </c>
      <c r="LF50" s="809">
        <v>0</v>
      </c>
      <c r="LG50" s="918">
        <f>SUM(H50:LF50)</f>
        <v>0</v>
      </c>
    </row>
    <row r="51" spans="1:319" s="602" customFormat="1" ht="15.95" customHeight="1">
      <c r="B51" s="1456"/>
      <c r="C51" s="714" t="s">
        <v>531</v>
      </c>
      <c r="D51" s="1457" t="s">
        <v>1087</v>
      </c>
      <c r="E51" s="1458"/>
      <c r="F51" s="1458"/>
      <c r="G51" s="1459"/>
      <c r="H51" s="809">
        <v>0</v>
      </c>
      <c r="I51" s="809">
        <v>0</v>
      </c>
      <c r="J51" s="809">
        <v>0</v>
      </c>
      <c r="K51" s="809">
        <v>0</v>
      </c>
      <c r="L51" s="809">
        <v>0</v>
      </c>
      <c r="M51" s="809">
        <v>0</v>
      </c>
      <c r="N51" s="809">
        <v>0</v>
      </c>
      <c r="O51" s="809">
        <v>0</v>
      </c>
      <c r="P51" s="809">
        <v>0</v>
      </c>
      <c r="Q51" s="809">
        <v>0</v>
      </c>
      <c r="R51" s="809">
        <v>0</v>
      </c>
      <c r="S51" s="809">
        <v>0</v>
      </c>
      <c r="T51" s="809">
        <v>0</v>
      </c>
      <c r="U51" s="809">
        <v>0</v>
      </c>
      <c r="V51" s="809">
        <v>0</v>
      </c>
      <c r="W51" s="809">
        <v>0</v>
      </c>
      <c r="X51" s="809">
        <v>0</v>
      </c>
      <c r="Y51" s="809">
        <v>0</v>
      </c>
      <c r="Z51" s="809">
        <v>0</v>
      </c>
      <c r="AA51" s="809">
        <v>0</v>
      </c>
      <c r="AB51" s="809">
        <v>0</v>
      </c>
      <c r="AC51" s="809">
        <v>0</v>
      </c>
      <c r="AD51" s="809">
        <v>0</v>
      </c>
      <c r="AE51" s="809">
        <v>0</v>
      </c>
      <c r="AF51" s="809">
        <v>0</v>
      </c>
      <c r="AG51" s="809">
        <v>0</v>
      </c>
      <c r="AH51" s="809">
        <v>0</v>
      </c>
      <c r="AI51" s="809">
        <v>0</v>
      </c>
      <c r="AJ51" s="809">
        <v>0</v>
      </c>
      <c r="AK51" s="809">
        <v>0</v>
      </c>
      <c r="AL51" s="809">
        <v>0</v>
      </c>
      <c r="AM51" s="809">
        <v>0</v>
      </c>
      <c r="AN51" s="809">
        <v>0</v>
      </c>
      <c r="AO51" s="809">
        <v>0</v>
      </c>
      <c r="AP51" s="809">
        <v>0</v>
      </c>
      <c r="AQ51" s="809">
        <v>0</v>
      </c>
      <c r="AR51" s="809">
        <v>0</v>
      </c>
      <c r="AS51" s="809">
        <v>0</v>
      </c>
      <c r="AT51" s="809">
        <v>0</v>
      </c>
      <c r="AU51" s="809">
        <v>0</v>
      </c>
      <c r="AV51" s="809">
        <v>0</v>
      </c>
      <c r="AW51" s="809">
        <v>0</v>
      </c>
      <c r="AX51" s="809">
        <v>0</v>
      </c>
      <c r="AY51" s="809">
        <v>0</v>
      </c>
      <c r="AZ51" s="809">
        <v>0</v>
      </c>
      <c r="BA51" s="809">
        <v>0</v>
      </c>
      <c r="BB51" s="809">
        <v>0</v>
      </c>
      <c r="BC51" s="809">
        <v>0</v>
      </c>
      <c r="BD51" s="809">
        <v>0</v>
      </c>
      <c r="BE51" s="809">
        <v>0</v>
      </c>
      <c r="BF51" s="809">
        <v>0</v>
      </c>
      <c r="BG51" s="809">
        <v>0</v>
      </c>
      <c r="BH51" s="809">
        <v>0</v>
      </c>
      <c r="BI51" s="809">
        <v>0</v>
      </c>
      <c r="BJ51" s="809">
        <v>0</v>
      </c>
      <c r="BK51" s="809">
        <v>0</v>
      </c>
      <c r="BL51" s="809">
        <v>0</v>
      </c>
      <c r="BM51" s="809">
        <v>0</v>
      </c>
      <c r="BN51" s="809">
        <v>0</v>
      </c>
      <c r="BO51" s="809">
        <v>0</v>
      </c>
      <c r="BP51" s="809">
        <v>0</v>
      </c>
      <c r="BQ51" s="809">
        <v>0</v>
      </c>
      <c r="BR51" s="809">
        <v>0</v>
      </c>
      <c r="BS51" s="809">
        <v>0</v>
      </c>
      <c r="BT51" s="809">
        <v>0</v>
      </c>
      <c r="BU51" s="809">
        <v>0</v>
      </c>
      <c r="BV51" s="809">
        <v>0</v>
      </c>
      <c r="BW51" s="809">
        <v>0</v>
      </c>
      <c r="BX51" s="809">
        <v>0</v>
      </c>
      <c r="BY51" s="809">
        <v>0</v>
      </c>
      <c r="BZ51" s="809">
        <v>0</v>
      </c>
      <c r="CA51" s="809">
        <v>0</v>
      </c>
      <c r="CB51" s="809">
        <v>0</v>
      </c>
      <c r="CC51" s="809">
        <v>0</v>
      </c>
      <c r="CD51" s="809">
        <v>0</v>
      </c>
      <c r="CE51" s="809">
        <v>0</v>
      </c>
      <c r="CF51" s="809">
        <v>0</v>
      </c>
      <c r="CG51" s="809">
        <v>0</v>
      </c>
      <c r="CH51" s="809">
        <v>0</v>
      </c>
      <c r="CI51" s="809">
        <v>0</v>
      </c>
      <c r="CJ51" s="809">
        <v>0</v>
      </c>
      <c r="CK51" s="809">
        <v>0</v>
      </c>
      <c r="CL51" s="809">
        <v>0</v>
      </c>
      <c r="CM51" s="809">
        <v>0</v>
      </c>
      <c r="CN51" s="809">
        <v>0</v>
      </c>
      <c r="CO51" s="809">
        <v>0</v>
      </c>
      <c r="CP51" s="809">
        <v>0</v>
      </c>
      <c r="CQ51" s="809">
        <v>0</v>
      </c>
      <c r="CR51" s="809">
        <v>0</v>
      </c>
      <c r="CS51" s="809">
        <v>0</v>
      </c>
      <c r="CT51" s="809">
        <v>0</v>
      </c>
      <c r="CU51" s="809">
        <v>0</v>
      </c>
      <c r="CV51" s="809">
        <v>0</v>
      </c>
      <c r="CW51" s="809">
        <v>0</v>
      </c>
      <c r="CX51" s="809">
        <v>0</v>
      </c>
      <c r="CY51" s="809">
        <v>0</v>
      </c>
      <c r="CZ51" s="809">
        <v>0</v>
      </c>
      <c r="DA51" s="809">
        <v>0</v>
      </c>
      <c r="DB51" s="809">
        <v>0</v>
      </c>
      <c r="DC51" s="809">
        <v>0</v>
      </c>
      <c r="DD51" s="809">
        <v>0</v>
      </c>
      <c r="DE51" s="809">
        <v>0</v>
      </c>
      <c r="DF51" s="809">
        <v>0</v>
      </c>
      <c r="DG51" s="809">
        <v>0</v>
      </c>
      <c r="DH51" s="809">
        <v>0</v>
      </c>
      <c r="DI51" s="809">
        <v>0</v>
      </c>
      <c r="DJ51" s="809">
        <v>0</v>
      </c>
      <c r="DK51" s="809">
        <v>0</v>
      </c>
      <c r="DL51" s="809">
        <v>0</v>
      </c>
      <c r="DM51" s="809">
        <v>0</v>
      </c>
      <c r="DN51" s="809">
        <v>0</v>
      </c>
      <c r="DO51" s="809">
        <v>0</v>
      </c>
      <c r="DP51" s="809">
        <v>0</v>
      </c>
      <c r="DQ51" s="809">
        <v>0</v>
      </c>
      <c r="DR51" s="809">
        <v>0</v>
      </c>
      <c r="DS51" s="809">
        <v>0</v>
      </c>
      <c r="DT51" s="809">
        <v>0</v>
      </c>
      <c r="DU51" s="809">
        <v>0</v>
      </c>
      <c r="DV51" s="809">
        <v>0</v>
      </c>
      <c r="DW51" s="809">
        <v>0</v>
      </c>
      <c r="DX51" s="809">
        <v>0</v>
      </c>
      <c r="DY51" s="809">
        <v>0</v>
      </c>
      <c r="DZ51" s="809">
        <v>0</v>
      </c>
      <c r="EA51" s="809">
        <v>0</v>
      </c>
      <c r="EB51" s="809">
        <v>0</v>
      </c>
      <c r="EC51" s="809">
        <v>0</v>
      </c>
      <c r="ED51" s="809">
        <v>0</v>
      </c>
      <c r="EE51" s="809">
        <v>0</v>
      </c>
      <c r="EF51" s="809">
        <v>0</v>
      </c>
      <c r="EG51" s="809">
        <v>0</v>
      </c>
      <c r="EH51" s="809">
        <v>0</v>
      </c>
      <c r="EI51" s="809">
        <v>0</v>
      </c>
      <c r="EJ51" s="809">
        <v>0</v>
      </c>
      <c r="EK51" s="809">
        <v>0</v>
      </c>
      <c r="EL51" s="809">
        <v>0</v>
      </c>
      <c r="EM51" s="809">
        <v>0</v>
      </c>
      <c r="EN51" s="809">
        <v>0</v>
      </c>
      <c r="EO51" s="809">
        <v>0</v>
      </c>
      <c r="EP51" s="809">
        <v>0</v>
      </c>
      <c r="EQ51" s="809">
        <v>0</v>
      </c>
      <c r="ER51" s="809">
        <v>0</v>
      </c>
      <c r="ES51" s="809">
        <v>0</v>
      </c>
      <c r="ET51" s="809">
        <v>0</v>
      </c>
      <c r="EU51" s="809">
        <v>0</v>
      </c>
      <c r="EV51" s="809">
        <v>0</v>
      </c>
      <c r="EW51" s="809">
        <v>0</v>
      </c>
      <c r="EX51" s="809">
        <v>0</v>
      </c>
      <c r="EY51" s="809">
        <v>0</v>
      </c>
      <c r="EZ51" s="809">
        <v>0</v>
      </c>
      <c r="FA51" s="809">
        <v>0</v>
      </c>
      <c r="FB51" s="809">
        <v>0</v>
      </c>
      <c r="FC51" s="809">
        <v>0</v>
      </c>
      <c r="FD51" s="809">
        <v>0</v>
      </c>
      <c r="FE51" s="809">
        <v>0</v>
      </c>
      <c r="FF51" s="809">
        <v>0</v>
      </c>
      <c r="FG51" s="809">
        <v>0</v>
      </c>
      <c r="FH51" s="809">
        <v>0</v>
      </c>
      <c r="FI51" s="809">
        <v>0</v>
      </c>
      <c r="FJ51" s="809">
        <v>0</v>
      </c>
      <c r="FK51" s="809">
        <v>0</v>
      </c>
      <c r="FL51" s="809">
        <v>0</v>
      </c>
      <c r="FM51" s="809">
        <v>0</v>
      </c>
      <c r="FN51" s="809">
        <v>0</v>
      </c>
      <c r="FO51" s="809">
        <v>0</v>
      </c>
      <c r="FP51" s="809">
        <v>0</v>
      </c>
      <c r="FQ51" s="809">
        <v>0</v>
      </c>
      <c r="FR51" s="809">
        <v>0</v>
      </c>
      <c r="FS51" s="809">
        <v>0</v>
      </c>
      <c r="FT51" s="809">
        <v>0</v>
      </c>
      <c r="FU51" s="809">
        <v>0</v>
      </c>
      <c r="FV51" s="809">
        <v>0</v>
      </c>
      <c r="FW51" s="809">
        <v>0</v>
      </c>
      <c r="FX51" s="809">
        <v>0</v>
      </c>
      <c r="FY51" s="809">
        <v>0</v>
      </c>
      <c r="FZ51" s="809">
        <v>0</v>
      </c>
      <c r="GA51" s="809">
        <v>0</v>
      </c>
      <c r="GB51" s="809">
        <v>0</v>
      </c>
      <c r="GC51" s="809">
        <v>0</v>
      </c>
      <c r="GD51" s="809">
        <v>0</v>
      </c>
      <c r="GE51" s="809">
        <v>0</v>
      </c>
      <c r="GF51" s="809">
        <v>0</v>
      </c>
      <c r="GG51" s="809">
        <v>0</v>
      </c>
      <c r="GH51" s="809">
        <v>0</v>
      </c>
      <c r="GI51" s="809">
        <v>0</v>
      </c>
      <c r="GJ51" s="809">
        <v>0</v>
      </c>
      <c r="GK51" s="809">
        <v>0</v>
      </c>
      <c r="GL51" s="809">
        <v>0</v>
      </c>
      <c r="GM51" s="809">
        <v>0</v>
      </c>
      <c r="GN51" s="809">
        <v>0</v>
      </c>
      <c r="GO51" s="809">
        <v>0</v>
      </c>
      <c r="GP51" s="809">
        <v>0</v>
      </c>
      <c r="GQ51" s="809">
        <v>0</v>
      </c>
      <c r="GR51" s="809">
        <v>0</v>
      </c>
      <c r="GS51" s="809">
        <v>0</v>
      </c>
      <c r="GT51" s="809">
        <v>0</v>
      </c>
      <c r="GU51" s="809">
        <v>0</v>
      </c>
      <c r="GV51" s="809">
        <v>0</v>
      </c>
      <c r="GW51" s="809">
        <v>0</v>
      </c>
      <c r="GX51" s="809">
        <v>0</v>
      </c>
      <c r="GY51" s="809">
        <v>0</v>
      </c>
      <c r="GZ51" s="809">
        <v>0</v>
      </c>
      <c r="HA51" s="809">
        <v>0</v>
      </c>
      <c r="HB51" s="809">
        <v>0</v>
      </c>
      <c r="HC51" s="809">
        <v>0</v>
      </c>
      <c r="HD51" s="809">
        <v>0</v>
      </c>
      <c r="HE51" s="809">
        <v>0</v>
      </c>
      <c r="HF51" s="809">
        <v>0</v>
      </c>
      <c r="HG51" s="809">
        <v>0</v>
      </c>
      <c r="HH51" s="809">
        <v>0</v>
      </c>
      <c r="HI51" s="809">
        <v>0</v>
      </c>
      <c r="HJ51" s="809">
        <v>0</v>
      </c>
      <c r="HK51" s="809">
        <v>0</v>
      </c>
      <c r="HL51" s="809">
        <v>0</v>
      </c>
      <c r="HM51" s="809">
        <v>0</v>
      </c>
      <c r="HN51" s="809">
        <v>0</v>
      </c>
      <c r="HO51" s="809">
        <v>0</v>
      </c>
      <c r="HP51" s="809">
        <v>0</v>
      </c>
      <c r="HQ51" s="809">
        <v>0</v>
      </c>
      <c r="HR51" s="809">
        <v>0</v>
      </c>
      <c r="HS51" s="809">
        <v>0</v>
      </c>
      <c r="HT51" s="809">
        <v>0</v>
      </c>
      <c r="HU51" s="809">
        <v>0</v>
      </c>
      <c r="HV51" s="809">
        <v>0</v>
      </c>
      <c r="HW51" s="809">
        <v>0</v>
      </c>
      <c r="HX51" s="809">
        <v>0</v>
      </c>
      <c r="HY51" s="809">
        <v>0</v>
      </c>
      <c r="HZ51" s="809">
        <v>0</v>
      </c>
      <c r="IA51" s="809">
        <v>0</v>
      </c>
      <c r="IB51" s="809">
        <v>0</v>
      </c>
      <c r="IC51" s="809">
        <v>0</v>
      </c>
      <c r="ID51" s="809">
        <v>0</v>
      </c>
      <c r="IE51" s="809">
        <v>0</v>
      </c>
      <c r="IF51" s="809">
        <v>0</v>
      </c>
      <c r="IG51" s="809">
        <v>0</v>
      </c>
      <c r="IH51" s="809">
        <v>0</v>
      </c>
      <c r="II51" s="809">
        <v>0</v>
      </c>
      <c r="IJ51" s="809">
        <v>0</v>
      </c>
      <c r="IK51" s="809">
        <v>0</v>
      </c>
      <c r="IL51" s="809">
        <v>0</v>
      </c>
      <c r="IM51" s="809">
        <v>0</v>
      </c>
      <c r="IN51" s="809">
        <v>0</v>
      </c>
      <c r="IO51" s="809">
        <v>0</v>
      </c>
      <c r="IP51" s="809">
        <v>0</v>
      </c>
      <c r="IQ51" s="809">
        <v>0</v>
      </c>
      <c r="IR51" s="809">
        <v>0</v>
      </c>
      <c r="IS51" s="809">
        <v>0</v>
      </c>
      <c r="IT51" s="809">
        <v>0</v>
      </c>
      <c r="IU51" s="809">
        <v>0</v>
      </c>
      <c r="IV51" s="809">
        <v>0</v>
      </c>
      <c r="IW51" s="809">
        <v>0</v>
      </c>
      <c r="IX51" s="809">
        <v>0</v>
      </c>
      <c r="IY51" s="809">
        <v>0</v>
      </c>
      <c r="IZ51" s="809">
        <v>0</v>
      </c>
      <c r="JA51" s="809">
        <v>0</v>
      </c>
      <c r="JB51" s="809">
        <v>0</v>
      </c>
      <c r="JC51" s="809">
        <v>0</v>
      </c>
      <c r="JD51" s="809">
        <v>0</v>
      </c>
      <c r="JE51" s="809">
        <v>0</v>
      </c>
      <c r="JF51" s="809">
        <v>0</v>
      </c>
      <c r="JG51" s="809">
        <v>0</v>
      </c>
      <c r="JH51" s="809">
        <v>0</v>
      </c>
      <c r="JI51" s="809">
        <v>0</v>
      </c>
      <c r="JJ51" s="809">
        <v>0</v>
      </c>
      <c r="JK51" s="809">
        <v>0</v>
      </c>
      <c r="JL51" s="809">
        <v>0</v>
      </c>
      <c r="JM51" s="809">
        <v>0</v>
      </c>
      <c r="JN51" s="809">
        <v>0</v>
      </c>
      <c r="JO51" s="809">
        <v>0</v>
      </c>
      <c r="JP51" s="809">
        <v>0</v>
      </c>
      <c r="JQ51" s="809">
        <v>0</v>
      </c>
      <c r="JR51" s="809">
        <v>0</v>
      </c>
      <c r="JS51" s="809">
        <v>0</v>
      </c>
      <c r="JT51" s="809">
        <v>0</v>
      </c>
      <c r="JU51" s="809">
        <v>0</v>
      </c>
      <c r="JV51" s="809">
        <v>0</v>
      </c>
      <c r="JW51" s="809">
        <v>0</v>
      </c>
      <c r="JX51" s="809">
        <v>0</v>
      </c>
      <c r="JY51" s="809">
        <v>0</v>
      </c>
      <c r="JZ51" s="809">
        <v>0</v>
      </c>
      <c r="KA51" s="809">
        <v>0</v>
      </c>
      <c r="KB51" s="809">
        <v>0</v>
      </c>
      <c r="KC51" s="809">
        <v>0</v>
      </c>
      <c r="KD51" s="809">
        <v>0</v>
      </c>
      <c r="KE51" s="809">
        <v>0</v>
      </c>
      <c r="KF51" s="809">
        <v>0</v>
      </c>
      <c r="KG51" s="809">
        <v>0</v>
      </c>
      <c r="KH51" s="809">
        <v>0</v>
      </c>
      <c r="KI51" s="809">
        <v>0</v>
      </c>
      <c r="KJ51" s="809">
        <v>0</v>
      </c>
      <c r="KK51" s="809">
        <v>0</v>
      </c>
      <c r="KL51" s="809">
        <v>0</v>
      </c>
      <c r="KM51" s="809">
        <v>0</v>
      </c>
      <c r="KN51" s="809">
        <v>0</v>
      </c>
      <c r="KO51" s="809">
        <v>0</v>
      </c>
      <c r="KP51" s="809">
        <v>0</v>
      </c>
      <c r="KQ51" s="809">
        <v>0</v>
      </c>
      <c r="KR51" s="809">
        <v>0</v>
      </c>
      <c r="KS51" s="809">
        <v>0</v>
      </c>
      <c r="KT51" s="809">
        <v>0</v>
      </c>
      <c r="KU51" s="809">
        <v>0</v>
      </c>
      <c r="KV51" s="809">
        <v>0</v>
      </c>
      <c r="KW51" s="809">
        <v>0</v>
      </c>
      <c r="KX51" s="809">
        <v>0</v>
      </c>
      <c r="KY51" s="809">
        <v>0</v>
      </c>
      <c r="KZ51" s="809">
        <v>0</v>
      </c>
      <c r="LA51" s="809">
        <v>0</v>
      </c>
      <c r="LB51" s="809">
        <v>0</v>
      </c>
      <c r="LC51" s="809">
        <v>0</v>
      </c>
      <c r="LD51" s="809">
        <v>0</v>
      </c>
      <c r="LE51" s="809">
        <v>0</v>
      </c>
      <c r="LF51" s="809">
        <v>0</v>
      </c>
      <c r="LG51" s="918">
        <f>SUM(H51:LF51)</f>
        <v>0</v>
      </c>
    </row>
    <row r="52" spans="1:319" s="602" customFormat="1" ht="15.95" customHeight="1">
      <c r="B52" s="1456"/>
      <c r="C52" s="1463" t="s">
        <v>1088</v>
      </c>
      <c r="D52" s="1464"/>
      <c r="E52" s="1464"/>
      <c r="F52" s="1464"/>
      <c r="G52" s="1465"/>
      <c r="H52" s="919">
        <f t="shared" ref="H52:BS52" si="67">SUM(H49:H51)</f>
        <v>0</v>
      </c>
      <c r="I52" s="919">
        <f t="shared" si="67"/>
        <v>0</v>
      </c>
      <c r="J52" s="919">
        <f t="shared" si="67"/>
        <v>0</v>
      </c>
      <c r="K52" s="919">
        <f t="shared" si="67"/>
        <v>0</v>
      </c>
      <c r="L52" s="919">
        <f t="shared" si="67"/>
        <v>0</v>
      </c>
      <c r="M52" s="919">
        <f t="shared" si="67"/>
        <v>0</v>
      </c>
      <c r="N52" s="919">
        <f t="shared" si="67"/>
        <v>0</v>
      </c>
      <c r="O52" s="919">
        <f t="shared" si="67"/>
        <v>0</v>
      </c>
      <c r="P52" s="919">
        <f t="shared" si="67"/>
        <v>0</v>
      </c>
      <c r="Q52" s="919">
        <f t="shared" si="67"/>
        <v>0</v>
      </c>
      <c r="R52" s="919">
        <f t="shared" si="67"/>
        <v>0</v>
      </c>
      <c r="S52" s="919">
        <f t="shared" si="67"/>
        <v>0</v>
      </c>
      <c r="T52" s="919">
        <f t="shared" si="67"/>
        <v>0</v>
      </c>
      <c r="U52" s="919">
        <f t="shared" si="67"/>
        <v>0</v>
      </c>
      <c r="V52" s="919">
        <f t="shared" si="67"/>
        <v>0</v>
      </c>
      <c r="W52" s="919">
        <f t="shared" si="67"/>
        <v>0</v>
      </c>
      <c r="X52" s="919">
        <f t="shared" si="67"/>
        <v>0</v>
      </c>
      <c r="Y52" s="919">
        <f t="shared" si="67"/>
        <v>0</v>
      </c>
      <c r="Z52" s="919">
        <f t="shared" si="67"/>
        <v>0</v>
      </c>
      <c r="AA52" s="919">
        <f t="shared" si="67"/>
        <v>0</v>
      </c>
      <c r="AB52" s="919">
        <f t="shared" si="67"/>
        <v>0</v>
      </c>
      <c r="AC52" s="919">
        <f t="shared" si="67"/>
        <v>0</v>
      </c>
      <c r="AD52" s="919">
        <f t="shared" si="67"/>
        <v>0</v>
      </c>
      <c r="AE52" s="919">
        <f t="shared" si="67"/>
        <v>0</v>
      </c>
      <c r="AF52" s="919">
        <f t="shared" si="67"/>
        <v>0</v>
      </c>
      <c r="AG52" s="919">
        <f t="shared" si="67"/>
        <v>0</v>
      </c>
      <c r="AH52" s="919">
        <f t="shared" si="67"/>
        <v>0</v>
      </c>
      <c r="AI52" s="919">
        <f t="shared" si="67"/>
        <v>0</v>
      </c>
      <c r="AJ52" s="919">
        <f t="shared" si="67"/>
        <v>0</v>
      </c>
      <c r="AK52" s="919">
        <f t="shared" si="67"/>
        <v>0</v>
      </c>
      <c r="AL52" s="919">
        <f t="shared" si="67"/>
        <v>0</v>
      </c>
      <c r="AM52" s="919">
        <f t="shared" si="67"/>
        <v>0</v>
      </c>
      <c r="AN52" s="919">
        <f t="shared" si="67"/>
        <v>0</v>
      </c>
      <c r="AO52" s="919">
        <f t="shared" si="67"/>
        <v>0</v>
      </c>
      <c r="AP52" s="919">
        <f t="shared" si="67"/>
        <v>0</v>
      </c>
      <c r="AQ52" s="919">
        <f t="shared" si="67"/>
        <v>0</v>
      </c>
      <c r="AR52" s="919">
        <f t="shared" si="67"/>
        <v>0</v>
      </c>
      <c r="AS52" s="919">
        <f t="shared" si="67"/>
        <v>0</v>
      </c>
      <c r="AT52" s="919">
        <f t="shared" si="67"/>
        <v>0</v>
      </c>
      <c r="AU52" s="919">
        <f t="shared" si="67"/>
        <v>0</v>
      </c>
      <c r="AV52" s="919">
        <f t="shared" si="67"/>
        <v>0</v>
      </c>
      <c r="AW52" s="919">
        <f t="shared" si="67"/>
        <v>0</v>
      </c>
      <c r="AX52" s="919">
        <f t="shared" si="67"/>
        <v>0</v>
      </c>
      <c r="AY52" s="919">
        <f t="shared" si="67"/>
        <v>0</v>
      </c>
      <c r="AZ52" s="919">
        <f t="shared" si="67"/>
        <v>0</v>
      </c>
      <c r="BA52" s="919">
        <f t="shared" si="67"/>
        <v>0</v>
      </c>
      <c r="BB52" s="919">
        <f t="shared" si="67"/>
        <v>0</v>
      </c>
      <c r="BC52" s="919">
        <f t="shared" si="67"/>
        <v>0</v>
      </c>
      <c r="BD52" s="919">
        <f t="shared" si="67"/>
        <v>0</v>
      </c>
      <c r="BE52" s="919">
        <f t="shared" si="67"/>
        <v>0</v>
      </c>
      <c r="BF52" s="919">
        <f t="shared" si="67"/>
        <v>0</v>
      </c>
      <c r="BG52" s="919">
        <f t="shared" si="67"/>
        <v>0</v>
      </c>
      <c r="BH52" s="919">
        <f t="shared" si="67"/>
        <v>0</v>
      </c>
      <c r="BI52" s="919">
        <f t="shared" si="67"/>
        <v>0</v>
      </c>
      <c r="BJ52" s="919">
        <f t="shared" si="67"/>
        <v>0</v>
      </c>
      <c r="BK52" s="919">
        <f t="shared" si="67"/>
        <v>0</v>
      </c>
      <c r="BL52" s="919">
        <f t="shared" si="67"/>
        <v>0</v>
      </c>
      <c r="BM52" s="919">
        <f t="shared" si="67"/>
        <v>0</v>
      </c>
      <c r="BN52" s="919">
        <f t="shared" si="67"/>
        <v>0</v>
      </c>
      <c r="BO52" s="919">
        <f t="shared" si="67"/>
        <v>0</v>
      </c>
      <c r="BP52" s="919">
        <f t="shared" si="67"/>
        <v>0</v>
      </c>
      <c r="BQ52" s="919">
        <f t="shared" si="67"/>
        <v>0</v>
      </c>
      <c r="BR52" s="919">
        <f t="shared" si="67"/>
        <v>0</v>
      </c>
      <c r="BS52" s="919">
        <f t="shared" si="67"/>
        <v>0</v>
      </c>
      <c r="BT52" s="919">
        <f t="shared" ref="BT52:EE52" si="68">SUM(BT49:BT51)</f>
        <v>0</v>
      </c>
      <c r="BU52" s="919">
        <f t="shared" si="68"/>
        <v>0</v>
      </c>
      <c r="BV52" s="919">
        <f t="shared" si="68"/>
        <v>0</v>
      </c>
      <c r="BW52" s="919">
        <f t="shared" si="68"/>
        <v>0</v>
      </c>
      <c r="BX52" s="919">
        <f t="shared" si="68"/>
        <v>0</v>
      </c>
      <c r="BY52" s="919">
        <f t="shared" si="68"/>
        <v>0</v>
      </c>
      <c r="BZ52" s="919">
        <f t="shared" si="68"/>
        <v>0</v>
      </c>
      <c r="CA52" s="919">
        <f t="shared" si="68"/>
        <v>0</v>
      </c>
      <c r="CB52" s="919">
        <f t="shared" si="68"/>
        <v>0</v>
      </c>
      <c r="CC52" s="919">
        <f t="shared" si="68"/>
        <v>0</v>
      </c>
      <c r="CD52" s="919">
        <f t="shared" si="68"/>
        <v>0</v>
      </c>
      <c r="CE52" s="919">
        <f t="shared" si="68"/>
        <v>0</v>
      </c>
      <c r="CF52" s="919">
        <f t="shared" si="68"/>
        <v>0</v>
      </c>
      <c r="CG52" s="919">
        <f t="shared" si="68"/>
        <v>0</v>
      </c>
      <c r="CH52" s="919">
        <f t="shared" si="68"/>
        <v>0</v>
      </c>
      <c r="CI52" s="919">
        <f t="shared" si="68"/>
        <v>0</v>
      </c>
      <c r="CJ52" s="919">
        <f t="shared" si="68"/>
        <v>0</v>
      </c>
      <c r="CK52" s="919">
        <f t="shared" si="68"/>
        <v>0</v>
      </c>
      <c r="CL52" s="919">
        <f t="shared" si="68"/>
        <v>0</v>
      </c>
      <c r="CM52" s="919">
        <f t="shared" si="68"/>
        <v>0</v>
      </c>
      <c r="CN52" s="919">
        <f t="shared" si="68"/>
        <v>0</v>
      </c>
      <c r="CO52" s="919">
        <f t="shared" si="68"/>
        <v>0</v>
      </c>
      <c r="CP52" s="919">
        <f t="shared" si="68"/>
        <v>0</v>
      </c>
      <c r="CQ52" s="919">
        <f t="shared" si="68"/>
        <v>0</v>
      </c>
      <c r="CR52" s="919">
        <f t="shared" si="68"/>
        <v>0</v>
      </c>
      <c r="CS52" s="919">
        <f t="shared" si="68"/>
        <v>0</v>
      </c>
      <c r="CT52" s="919">
        <f t="shared" si="68"/>
        <v>0</v>
      </c>
      <c r="CU52" s="919">
        <f t="shared" si="68"/>
        <v>0</v>
      </c>
      <c r="CV52" s="919">
        <f t="shared" si="68"/>
        <v>0</v>
      </c>
      <c r="CW52" s="919">
        <f t="shared" si="68"/>
        <v>0</v>
      </c>
      <c r="CX52" s="919">
        <f t="shared" si="68"/>
        <v>0</v>
      </c>
      <c r="CY52" s="919">
        <f t="shared" si="68"/>
        <v>0</v>
      </c>
      <c r="CZ52" s="919">
        <f t="shared" si="68"/>
        <v>0</v>
      </c>
      <c r="DA52" s="919">
        <f t="shared" si="68"/>
        <v>0</v>
      </c>
      <c r="DB52" s="919">
        <f t="shared" si="68"/>
        <v>0</v>
      </c>
      <c r="DC52" s="919">
        <f t="shared" si="68"/>
        <v>0</v>
      </c>
      <c r="DD52" s="919">
        <f t="shared" si="68"/>
        <v>0</v>
      </c>
      <c r="DE52" s="919">
        <f t="shared" si="68"/>
        <v>0</v>
      </c>
      <c r="DF52" s="919">
        <f t="shared" si="68"/>
        <v>0</v>
      </c>
      <c r="DG52" s="919">
        <f t="shared" si="68"/>
        <v>0</v>
      </c>
      <c r="DH52" s="919">
        <f t="shared" si="68"/>
        <v>0</v>
      </c>
      <c r="DI52" s="919">
        <f t="shared" si="68"/>
        <v>0</v>
      </c>
      <c r="DJ52" s="919">
        <f t="shared" si="68"/>
        <v>0</v>
      </c>
      <c r="DK52" s="919">
        <f t="shared" si="68"/>
        <v>0</v>
      </c>
      <c r="DL52" s="919">
        <f t="shared" si="68"/>
        <v>0</v>
      </c>
      <c r="DM52" s="919">
        <f t="shared" si="68"/>
        <v>0</v>
      </c>
      <c r="DN52" s="919">
        <f t="shared" si="68"/>
        <v>0</v>
      </c>
      <c r="DO52" s="919">
        <f t="shared" si="68"/>
        <v>0</v>
      </c>
      <c r="DP52" s="919">
        <f t="shared" si="68"/>
        <v>0</v>
      </c>
      <c r="DQ52" s="919">
        <f t="shared" si="68"/>
        <v>0</v>
      </c>
      <c r="DR52" s="919">
        <f t="shared" si="68"/>
        <v>0</v>
      </c>
      <c r="DS52" s="919">
        <f t="shared" si="68"/>
        <v>0</v>
      </c>
      <c r="DT52" s="919">
        <f t="shared" si="68"/>
        <v>0</v>
      </c>
      <c r="DU52" s="919">
        <f t="shared" si="68"/>
        <v>0</v>
      </c>
      <c r="DV52" s="919">
        <f t="shared" si="68"/>
        <v>0</v>
      </c>
      <c r="DW52" s="919">
        <f t="shared" si="68"/>
        <v>0</v>
      </c>
      <c r="DX52" s="919">
        <f t="shared" si="68"/>
        <v>0</v>
      </c>
      <c r="DY52" s="919">
        <f t="shared" si="68"/>
        <v>0</v>
      </c>
      <c r="DZ52" s="919">
        <f t="shared" si="68"/>
        <v>0</v>
      </c>
      <c r="EA52" s="919">
        <f t="shared" si="68"/>
        <v>0</v>
      </c>
      <c r="EB52" s="919">
        <f t="shared" si="68"/>
        <v>0</v>
      </c>
      <c r="EC52" s="919">
        <f t="shared" si="68"/>
        <v>0</v>
      </c>
      <c r="ED52" s="919">
        <f t="shared" si="68"/>
        <v>0</v>
      </c>
      <c r="EE52" s="919">
        <f t="shared" si="68"/>
        <v>0</v>
      </c>
      <c r="EF52" s="919">
        <f>SUM(EF49:EF51)</f>
        <v>0</v>
      </c>
      <c r="EG52" s="919">
        <f>SUM(EG49:EG51)</f>
        <v>0</v>
      </c>
      <c r="EH52" s="919">
        <f>SUM(EH49:EH51)</f>
        <v>0</v>
      </c>
      <c r="EI52" s="919">
        <f t="shared" ref="EI52:GT52" si="69">SUM(EI49:EI51)</f>
        <v>0</v>
      </c>
      <c r="EJ52" s="919">
        <f t="shared" si="69"/>
        <v>0</v>
      </c>
      <c r="EK52" s="919">
        <f t="shared" si="69"/>
        <v>0</v>
      </c>
      <c r="EL52" s="919">
        <f t="shared" si="69"/>
        <v>0</v>
      </c>
      <c r="EM52" s="919">
        <f t="shared" si="69"/>
        <v>0</v>
      </c>
      <c r="EN52" s="919">
        <f t="shared" si="69"/>
        <v>0</v>
      </c>
      <c r="EO52" s="919">
        <f t="shared" si="69"/>
        <v>0</v>
      </c>
      <c r="EP52" s="919">
        <f t="shared" si="69"/>
        <v>0</v>
      </c>
      <c r="EQ52" s="919">
        <f t="shared" si="69"/>
        <v>0</v>
      </c>
      <c r="ER52" s="919">
        <f t="shared" si="69"/>
        <v>0</v>
      </c>
      <c r="ES52" s="919">
        <f t="shared" si="69"/>
        <v>0</v>
      </c>
      <c r="ET52" s="919">
        <f t="shared" si="69"/>
        <v>0</v>
      </c>
      <c r="EU52" s="919">
        <f t="shared" si="69"/>
        <v>0</v>
      </c>
      <c r="EV52" s="919">
        <f t="shared" si="69"/>
        <v>0</v>
      </c>
      <c r="EW52" s="919">
        <f t="shared" si="69"/>
        <v>0</v>
      </c>
      <c r="EX52" s="919">
        <f t="shared" si="69"/>
        <v>0</v>
      </c>
      <c r="EY52" s="919">
        <f t="shared" si="69"/>
        <v>0</v>
      </c>
      <c r="EZ52" s="919">
        <f t="shared" si="69"/>
        <v>0</v>
      </c>
      <c r="FA52" s="919">
        <f t="shared" si="69"/>
        <v>0</v>
      </c>
      <c r="FB52" s="919">
        <f t="shared" si="69"/>
        <v>0</v>
      </c>
      <c r="FC52" s="919">
        <f t="shared" si="69"/>
        <v>0</v>
      </c>
      <c r="FD52" s="919">
        <f t="shared" si="69"/>
        <v>0</v>
      </c>
      <c r="FE52" s="919">
        <f t="shared" si="69"/>
        <v>0</v>
      </c>
      <c r="FF52" s="919">
        <f t="shared" si="69"/>
        <v>0</v>
      </c>
      <c r="FG52" s="919">
        <f t="shared" si="69"/>
        <v>0</v>
      </c>
      <c r="FH52" s="919">
        <f t="shared" si="69"/>
        <v>0</v>
      </c>
      <c r="FI52" s="919">
        <f t="shared" si="69"/>
        <v>0</v>
      </c>
      <c r="FJ52" s="919">
        <f t="shared" si="69"/>
        <v>0</v>
      </c>
      <c r="FK52" s="919">
        <f t="shared" si="69"/>
        <v>0</v>
      </c>
      <c r="FL52" s="919">
        <f t="shared" si="69"/>
        <v>0</v>
      </c>
      <c r="FM52" s="919">
        <f t="shared" si="69"/>
        <v>0</v>
      </c>
      <c r="FN52" s="919">
        <f t="shared" si="69"/>
        <v>0</v>
      </c>
      <c r="FO52" s="919">
        <f t="shared" si="69"/>
        <v>0</v>
      </c>
      <c r="FP52" s="919">
        <f t="shared" si="69"/>
        <v>0</v>
      </c>
      <c r="FQ52" s="919">
        <f t="shared" si="69"/>
        <v>0</v>
      </c>
      <c r="FR52" s="919">
        <f t="shared" si="69"/>
        <v>0</v>
      </c>
      <c r="FS52" s="919">
        <f t="shared" si="69"/>
        <v>0</v>
      </c>
      <c r="FT52" s="919">
        <f t="shared" si="69"/>
        <v>0</v>
      </c>
      <c r="FU52" s="919">
        <f t="shared" si="69"/>
        <v>0</v>
      </c>
      <c r="FV52" s="919">
        <f t="shared" si="69"/>
        <v>0</v>
      </c>
      <c r="FW52" s="919">
        <f t="shared" si="69"/>
        <v>0</v>
      </c>
      <c r="FX52" s="919">
        <f t="shared" si="69"/>
        <v>0</v>
      </c>
      <c r="FY52" s="919">
        <f t="shared" si="69"/>
        <v>0</v>
      </c>
      <c r="FZ52" s="919">
        <f t="shared" si="69"/>
        <v>0</v>
      </c>
      <c r="GA52" s="919">
        <f t="shared" si="69"/>
        <v>0</v>
      </c>
      <c r="GB52" s="919">
        <f t="shared" si="69"/>
        <v>0</v>
      </c>
      <c r="GC52" s="919">
        <f t="shared" si="69"/>
        <v>0</v>
      </c>
      <c r="GD52" s="919">
        <f t="shared" si="69"/>
        <v>0</v>
      </c>
      <c r="GE52" s="919">
        <f t="shared" si="69"/>
        <v>0</v>
      </c>
      <c r="GF52" s="919">
        <f t="shared" si="69"/>
        <v>0</v>
      </c>
      <c r="GG52" s="919">
        <f t="shared" si="69"/>
        <v>0</v>
      </c>
      <c r="GH52" s="919">
        <f t="shared" si="69"/>
        <v>0</v>
      </c>
      <c r="GI52" s="919">
        <f t="shared" si="69"/>
        <v>0</v>
      </c>
      <c r="GJ52" s="919">
        <f t="shared" si="69"/>
        <v>0</v>
      </c>
      <c r="GK52" s="919">
        <f t="shared" si="69"/>
        <v>0</v>
      </c>
      <c r="GL52" s="919">
        <f t="shared" si="69"/>
        <v>0</v>
      </c>
      <c r="GM52" s="919">
        <f t="shared" si="69"/>
        <v>0</v>
      </c>
      <c r="GN52" s="919">
        <f t="shared" si="69"/>
        <v>0</v>
      </c>
      <c r="GO52" s="919">
        <f t="shared" si="69"/>
        <v>0</v>
      </c>
      <c r="GP52" s="919">
        <f t="shared" si="69"/>
        <v>0</v>
      </c>
      <c r="GQ52" s="919">
        <f t="shared" si="69"/>
        <v>0</v>
      </c>
      <c r="GR52" s="919">
        <f t="shared" si="69"/>
        <v>0</v>
      </c>
      <c r="GS52" s="919">
        <f t="shared" si="69"/>
        <v>0</v>
      </c>
      <c r="GT52" s="919">
        <f t="shared" si="69"/>
        <v>0</v>
      </c>
      <c r="GU52" s="919">
        <f t="shared" ref="GU52:IS52" si="70">SUM(GU49:GU51)</f>
        <v>0</v>
      </c>
      <c r="GV52" s="919">
        <f t="shared" si="70"/>
        <v>0</v>
      </c>
      <c r="GW52" s="919">
        <f t="shared" si="70"/>
        <v>0</v>
      </c>
      <c r="GX52" s="919">
        <f t="shared" si="70"/>
        <v>0</v>
      </c>
      <c r="GY52" s="919">
        <f t="shared" si="70"/>
        <v>0</v>
      </c>
      <c r="GZ52" s="919">
        <f t="shared" si="70"/>
        <v>0</v>
      </c>
      <c r="HA52" s="919">
        <f t="shared" si="70"/>
        <v>0</v>
      </c>
      <c r="HB52" s="919">
        <f t="shared" si="70"/>
        <v>0</v>
      </c>
      <c r="HC52" s="919">
        <f t="shared" si="70"/>
        <v>0</v>
      </c>
      <c r="HD52" s="919">
        <f t="shared" si="70"/>
        <v>0</v>
      </c>
      <c r="HE52" s="919">
        <f t="shared" si="70"/>
        <v>0</v>
      </c>
      <c r="HF52" s="919">
        <f t="shared" si="70"/>
        <v>0</v>
      </c>
      <c r="HG52" s="919">
        <f t="shared" si="70"/>
        <v>0</v>
      </c>
      <c r="HH52" s="919">
        <f t="shared" si="70"/>
        <v>0</v>
      </c>
      <c r="HI52" s="919">
        <f t="shared" si="70"/>
        <v>0</v>
      </c>
      <c r="HJ52" s="919">
        <f t="shared" si="70"/>
        <v>0</v>
      </c>
      <c r="HK52" s="919">
        <f t="shared" si="70"/>
        <v>0</v>
      </c>
      <c r="HL52" s="919">
        <f t="shared" si="70"/>
        <v>0</v>
      </c>
      <c r="HM52" s="919">
        <f t="shared" si="70"/>
        <v>0</v>
      </c>
      <c r="HN52" s="919">
        <f t="shared" si="70"/>
        <v>0</v>
      </c>
      <c r="HO52" s="919">
        <f t="shared" si="70"/>
        <v>0</v>
      </c>
      <c r="HP52" s="919">
        <f t="shared" si="70"/>
        <v>0</v>
      </c>
      <c r="HQ52" s="919">
        <f t="shared" si="70"/>
        <v>0</v>
      </c>
      <c r="HR52" s="919">
        <f t="shared" si="70"/>
        <v>0</v>
      </c>
      <c r="HS52" s="919">
        <f t="shared" si="70"/>
        <v>0</v>
      </c>
      <c r="HT52" s="919">
        <f t="shared" si="70"/>
        <v>0</v>
      </c>
      <c r="HU52" s="919">
        <f t="shared" si="70"/>
        <v>0</v>
      </c>
      <c r="HV52" s="919">
        <f t="shared" si="70"/>
        <v>0</v>
      </c>
      <c r="HW52" s="919">
        <f t="shared" si="70"/>
        <v>0</v>
      </c>
      <c r="HX52" s="919">
        <f t="shared" si="70"/>
        <v>0</v>
      </c>
      <c r="HY52" s="919">
        <f t="shared" si="70"/>
        <v>0</v>
      </c>
      <c r="HZ52" s="919">
        <f t="shared" si="70"/>
        <v>0</v>
      </c>
      <c r="IA52" s="919">
        <f t="shared" si="70"/>
        <v>0</v>
      </c>
      <c r="IB52" s="919">
        <f t="shared" si="70"/>
        <v>0</v>
      </c>
      <c r="IC52" s="919">
        <f t="shared" si="70"/>
        <v>0</v>
      </c>
      <c r="ID52" s="919">
        <f t="shared" si="70"/>
        <v>0</v>
      </c>
      <c r="IE52" s="919">
        <f t="shared" si="70"/>
        <v>0</v>
      </c>
      <c r="IF52" s="919">
        <f t="shared" si="70"/>
        <v>0</v>
      </c>
      <c r="IG52" s="919">
        <f t="shared" si="70"/>
        <v>0</v>
      </c>
      <c r="IH52" s="919">
        <f t="shared" si="70"/>
        <v>0</v>
      </c>
      <c r="II52" s="919">
        <f t="shared" si="70"/>
        <v>0</v>
      </c>
      <c r="IJ52" s="919">
        <f t="shared" si="70"/>
        <v>0</v>
      </c>
      <c r="IK52" s="919">
        <f t="shared" si="70"/>
        <v>0</v>
      </c>
      <c r="IL52" s="919">
        <f t="shared" si="70"/>
        <v>0</v>
      </c>
      <c r="IM52" s="919">
        <f t="shared" si="70"/>
        <v>0</v>
      </c>
      <c r="IN52" s="919">
        <f t="shared" si="70"/>
        <v>0</v>
      </c>
      <c r="IO52" s="919">
        <f t="shared" si="70"/>
        <v>0</v>
      </c>
      <c r="IP52" s="919">
        <f t="shared" si="70"/>
        <v>0</v>
      </c>
      <c r="IQ52" s="919">
        <f t="shared" si="70"/>
        <v>0</v>
      </c>
      <c r="IR52" s="919">
        <f t="shared" si="70"/>
        <v>0</v>
      </c>
      <c r="IS52" s="919">
        <f t="shared" si="70"/>
        <v>0</v>
      </c>
      <c r="IT52" s="919">
        <f t="shared" ref="IT52:KR52" si="71">SUM(IT49:IT51)</f>
        <v>0</v>
      </c>
      <c r="IU52" s="919">
        <f t="shared" si="71"/>
        <v>0</v>
      </c>
      <c r="IV52" s="919">
        <f t="shared" si="71"/>
        <v>0</v>
      </c>
      <c r="IW52" s="919">
        <f t="shared" si="71"/>
        <v>0</v>
      </c>
      <c r="IX52" s="919">
        <f t="shared" si="71"/>
        <v>0</v>
      </c>
      <c r="IY52" s="919">
        <f t="shared" si="71"/>
        <v>0</v>
      </c>
      <c r="IZ52" s="919">
        <f t="shared" si="71"/>
        <v>0</v>
      </c>
      <c r="JA52" s="919">
        <f t="shared" si="71"/>
        <v>0</v>
      </c>
      <c r="JB52" s="919">
        <f t="shared" si="71"/>
        <v>0</v>
      </c>
      <c r="JC52" s="919">
        <f t="shared" si="71"/>
        <v>0</v>
      </c>
      <c r="JD52" s="919">
        <f t="shared" si="71"/>
        <v>0</v>
      </c>
      <c r="JE52" s="919">
        <f t="shared" si="71"/>
        <v>0</v>
      </c>
      <c r="JF52" s="919">
        <f t="shared" si="71"/>
        <v>0</v>
      </c>
      <c r="JG52" s="919">
        <f t="shared" si="71"/>
        <v>0</v>
      </c>
      <c r="JH52" s="919">
        <f t="shared" si="71"/>
        <v>0</v>
      </c>
      <c r="JI52" s="919">
        <f t="shared" si="71"/>
        <v>0</v>
      </c>
      <c r="JJ52" s="919">
        <f t="shared" si="71"/>
        <v>0</v>
      </c>
      <c r="JK52" s="919">
        <f t="shared" si="71"/>
        <v>0</v>
      </c>
      <c r="JL52" s="919">
        <f t="shared" si="71"/>
        <v>0</v>
      </c>
      <c r="JM52" s="919">
        <f t="shared" si="71"/>
        <v>0</v>
      </c>
      <c r="JN52" s="919">
        <f t="shared" si="71"/>
        <v>0</v>
      </c>
      <c r="JO52" s="919">
        <f t="shared" si="71"/>
        <v>0</v>
      </c>
      <c r="JP52" s="919">
        <f t="shared" si="71"/>
        <v>0</v>
      </c>
      <c r="JQ52" s="919">
        <f t="shared" si="71"/>
        <v>0</v>
      </c>
      <c r="JR52" s="919">
        <f t="shared" si="71"/>
        <v>0</v>
      </c>
      <c r="JS52" s="919">
        <f t="shared" si="71"/>
        <v>0</v>
      </c>
      <c r="JT52" s="919">
        <f t="shared" si="71"/>
        <v>0</v>
      </c>
      <c r="JU52" s="919">
        <f t="shared" si="71"/>
        <v>0</v>
      </c>
      <c r="JV52" s="919">
        <f t="shared" si="71"/>
        <v>0</v>
      </c>
      <c r="JW52" s="919">
        <f t="shared" si="71"/>
        <v>0</v>
      </c>
      <c r="JX52" s="919">
        <f t="shared" si="71"/>
        <v>0</v>
      </c>
      <c r="JY52" s="919">
        <f t="shared" si="71"/>
        <v>0</v>
      </c>
      <c r="JZ52" s="919">
        <f t="shared" si="71"/>
        <v>0</v>
      </c>
      <c r="KA52" s="919">
        <f t="shared" si="71"/>
        <v>0</v>
      </c>
      <c r="KB52" s="919">
        <f t="shared" si="71"/>
        <v>0</v>
      </c>
      <c r="KC52" s="919">
        <f t="shared" si="71"/>
        <v>0</v>
      </c>
      <c r="KD52" s="919">
        <f t="shared" si="71"/>
        <v>0</v>
      </c>
      <c r="KE52" s="919">
        <f t="shared" si="71"/>
        <v>0</v>
      </c>
      <c r="KF52" s="919">
        <f t="shared" si="71"/>
        <v>0</v>
      </c>
      <c r="KG52" s="919">
        <f t="shared" si="71"/>
        <v>0</v>
      </c>
      <c r="KH52" s="919">
        <f t="shared" si="71"/>
        <v>0</v>
      </c>
      <c r="KI52" s="919">
        <f t="shared" si="71"/>
        <v>0</v>
      </c>
      <c r="KJ52" s="919">
        <f t="shared" si="71"/>
        <v>0</v>
      </c>
      <c r="KK52" s="919">
        <f t="shared" si="71"/>
        <v>0</v>
      </c>
      <c r="KL52" s="919">
        <f t="shared" si="71"/>
        <v>0</v>
      </c>
      <c r="KM52" s="919">
        <f t="shared" si="71"/>
        <v>0</v>
      </c>
      <c r="KN52" s="919">
        <f t="shared" si="71"/>
        <v>0</v>
      </c>
      <c r="KO52" s="919">
        <f t="shared" si="71"/>
        <v>0</v>
      </c>
      <c r="KP52" s="919">
        <f t="shared" si="71"/>
        <v>0</v>
      </c>
      <c r="KQ52" s="919">
        <f t="shared" si="71"/>
        <v>0</v>
      </c>
      <c r="KR52" s="919">
        <f t="shared" si="71"/>
        <v>0</v>
      </c>
      <c r="KS52" s="919">
        <f t="shared" ref="KS52:LF52" si="72">SUM(KS49:KS51)</f>
        <v>0</v>
      </c>
      <c r="KT52" s="919">
        <f t="shared" si="72"/>
        <v>0</v>
      </c>
      <c r="KU52" s="919">
        <f t="shared" si="72"/>
        <v>0</v>
      </c>
      <c r="KV52" s="919">
        <f t="shared" si="72"/>
        <v>0</v>
      </c>
      <c r="KW52" s="919">
        <f t="shared" si="72"/>
        <v>0</v>
      </c>
      <c r="KX52" s="919">
        <f t="shared" si="72"/>
        <v>0</v>
      </c>
      <c r="KY52" s="919">
        <f t="shared" si="72"/>
        <v>0</v>
      </c>
      <c r="KZ52" s="919">
        <f t="shared" si="72"/>
        <v>0</v>
      </c>
      <c r="LA52" s="919">
        <f t="shared" si="72"/>
        <v>0</v>
      </c>
      <c r="LB52" s="919">
        <f t="shared" si="72"/>
        <v>0</v>
      </c>
      <c r="LC52" s="919">
        <f t="shared" si="72"/>
        <v>0</v>
      </c>
      <c r="LD52" s="919">
        <f t="shared" si="72"/>
        <v>0</v>
      </c>
      <c r="LE52" s="919">
        <f t="shared" si="72"/>
        <v>0</v>
      </c>
      <c r="LF52" s="919">
        <f t="shared" si="72"/>
        <v>0</v>
      </c>
      <c r="LG52" s="919">
        <f>SUM(LG49:LG51)</f>
        <v>0</v>
      </c>
    </row>
    <row r="53" spans="1:319" s="602" customFormat="1" ht="15.95" customHeight="1">
      <c r="B53" s="854">
        <v>3</v>
      </c>
      <c r="C53" s="1453" t="s">
        <v>1215</v>
      </c>
      <c r="D53" s="1454"/>
      <c r="E53" s="1454"/>
      <c r="F53" s="1454"/>
      <c r="G53" s="1455"/>
      <c r="H53" s="919">
        <f t="shared" ref="H53:BS53" si="73">H48-H52</f>
        <v>0</v>
      </c>
      <c r="I53" s="919">
        <f t="shared" si="73"/>
        <v>0</v>
      </c>
      <c r="J53" s="919">
        <f t="shared" si="73"/>
        <v>0</v>
      </c>
      <c r="K53" s="919">
        <f t="shared" si="73"/>
        <v>0</v>
      </c>
      <c r="L53" s="919">
        <f t="shared" si="73"/>
        <v>0</v>
      </c>
      <c r="M53" s="919">
        <f t="shared" si="73"/>
        <v>0</v>
      </c>
      <c r="N53" s="919">
        <f t="shared" si="73"/>
        <v>0</v>
      </c>
      <c r="O53" s="919">
        <f t="shared" si="73"/>
        <v>0</v>
      </c>
      <c r="P53" s="919">
        <f t="shared" si="73"/>
        <v>0</v>
      </c>
      <c r="Q53" s="919">
        <f t="shared" si="73"/>
        <v>0</v>
      </c>
      <c r="R53" s="919">
        <f t="shared" si="73"/>
        <v>0</v>
      </c>
      <c r="S53" s="919">
        <f t="shared" si="73"/>
        <v>0</v>
      </c>
      <c r="T53" s="919">
        <f t="shared" si="73"/>
        <v>0</v>
      </c>
      <c r="U53" s="919">
        <f t="shared" si="73"/>
        <v>0</v>
      </c>
      <c r="V53" s="919">
        <f t="shared" si="73"/>
        <v>0</v>
      </c>
      <c r="W53" s="919">
        <f t="shared" si="73"/>
        <v>0</v>
      </c>
      <c r="X53" s="919">
        <f t="shared" si="73"/>
        <v>0</v>
      </c>
      <c r="Y53" s="919">
        <f t="shared" si="73"/>
        <v>0</v>
      </c>
      <c r="Z53" s="919">
        <f t="shared" si="73"/>
        <v>0</v>
      </c>
      <c r="AA53" s="919">
        <f t="shared" si="73"/>
        <v>0</v>
      </c>
      <c r="AB53" s="919">
        <f t="shared" si="73"/>
        <v>0</v>
      </c>
      <c r="AC53" s="919">
        <f t="shared" si="73"/>
        <v>0</v>
      </c>
      <c r="AD53" s="919">
        <f t="shared" si="73"/>
        <v>0</v>
      </c>
      <c r="AE53" s="919">
        <f t="shared" si="73"/>
        <v>0</v>
      </c>
      <c r="AF53" s="919">
        <f t="shared" si="73"/>
        <v>0</v>
      </c>
      <c r="AG53" s="919">
        <f t="shared" si="73"/>
        <v>0</v>
      </c>
      <c r="AH53" s="919">
        <f t="shared" si="73"/>
        <v>0</v>
      </c>
      <c r="AI53" s="919">
        <f t="shared" si="73"/>
        <v>0</v>
      </c>
      <c r="AJ53" s="919">
        <f t="shared" si="73"/>
        <v>0</v>
      </c>
      <c r="AK53" s="919">
        <f t="shared" si="73"/>
        <v>0</v>
      </c>
      <c r="AL53" s="919">
        <f t="shared" si="73"/>
        <v>0</v>
      </c>
      <c r="AM53" s="919">
        <f t="shared" si="73"/>
        <v>0</v>
      </c>
      <c r="AN53" s="919">
        <f t="shared" si="73"/>
        <v>0</v>
      </c>
      <c r="AO53" s="919">
        <f t="shared" si="73"/>
        <v>0</v>
      </c>
      <c r="AP53" s="919">
        <f t="shared" si="73"/>
        <v>0</v>
      </c>
      <c r="AQ53" s="919">
        <f t="shared" si="73"/>
        <v>0</v>
      </c>
      <c r="AR53" s="919">
        <f t="shared" si="73"/>
        <v>0</v>
      </c>
      <c r="AS53" s="919">
        <f t="shared" si="73"/>
        <v>0</v>
      </c>
      <c r="AT53" s="919">
        <f t="shared" si="73"/>
        <v>0</v>
      </c>
      <c r="AU53" s="919">
        <f t="shared" si="73"/>
        <v>0</v>
      </c>
      <c r="AV53" s="919">
        <f t="shared" si="73"/>
        <v>0</v>
      </c>
      <c r="AW53" s="919">
        <f t="shared" si="73"/>
        <v>0</v>
      </c>
      <c r="AX53" s="919">
        <f t="shared" si="73"/>
        <v>0</v>
      </c>
      <c r="AY53" s="919">
        <f t="shared" si="73"/>
        <v>0</v>
      </c>
      <c r="AZ53" s="919">
        <f t="shared" si="73"/>
        <v>0</v>
      </c>
      <c r="BA53" s="919">
        <f t="shared" si="73"/>
        <v>0</v>
      </c>
      <c r="BB53" s="919">
        <f t="shared" si="73"/>
        <v>0</v>
      </c>
      <c r="BC53" s="919">
        <f t="shared" si="73"/>
        <v>0</v>
      </c>
      <c r="BD53" s="919">
        <f t="shared" si="73"/>
        <v>0</v>
      </c>
      <c r="BE53" s="919">
        <f t="shared" si="73"/>
        <v>0</v>
      </c>
      <c r="BF53" s="919">
        <f t="shared" si="73"/>
        <v>0</v>
      </c>
      <c r="BG53" s="919">
        <f t="shared" si="73"/>
        <v>0</v>
      </c>
      <c r="BH53" s="919">
        <f t="shared" si="73"/>
        <v>0</v>
      </c>
      <c r="BI53" s="919">
        <f t="shared" si="73"/>
        <v>0</v>
      </c>
      <c r="BJ53" s="919">
        <f t="shared" si="73"/>
        <v>0</v>
      </c>
      <c r="BK53" s="919">
        <f t="shared" si="73"/>
        <v>0</v>
      </c>
      <c r="BL53" s="919">
        <f t="shared" si="73"/>
        <v>0</v>
      </c>
      <c r="BM53" s="919">
        <f t="shared" si="73"/>
        <v>0</v>
      </c>
      <c r="BN53" s="919">
        <f t="shared" si="73"/>
        <v>0</v>
      </c>
      <c r="BO53" s="919">
        <f t="shared" si="73"/>
        <v>0</v>
      </c>
      <c r="BP53" s="919">
        <f t="shared" si="73"/>
        <v>0</v>
      </c>
      <c r="BQ53" s="919">
        <f t="shared" si="73"/>
        <v>0</v>
      </c>
      <c r="BR53" s="919">
        <f t="shared" si="73"/>
        <v>0</v>
      </c>
      <c r="BS53" s="919">
        <f t="shared" si="73"/>
        <v>0</v>
      </c>
      <c r="BT53" s="919">
        <f t="shared" ref="BT53:EE53" si="74">BT48-BT52</f>
        <v>0</v>
      </c>
      <c r="BU53" s="919">
        <f t="shared" si="74"/>
        <v>0</v>
      </c>
      <c r="BV53" s="919">
        <f t="shared" si="74"/>
        <v>0</v>
      </c>
      <c r="BW53" s="919">
        <f t="shared" si="74"/>
        <v>0</v>
      </c>
      <c r="BX53" s="919">
        <f t="shared" si="74"/>
        <v>0</v>
      </c>
      <c r="BY53" s="919">
        <f t="shared" si="74"/>
        <v>0</v>
      </c>
      <c r="BZ53" s="919">
        <f t="shared" si="74"/>
        <v>0</v>
      </c>
      <c r="CA53" s="919">
        <f t="shared" si="74"/>
        <v>0</v>
      </c>
      <c r="CB53" s="919">
        <f t="shared" si="74"/>
        <v>0</v>
      </c>
      <c r="CC53" s="919">
        <f t="shared" si="74"/>
        <v>0</v>
      </c>
      <c r="CD53" s="919">
        <f t="shared" si="74"/>
        <v>0</v>
      </c>
      <c r="CE53" s="919">
        <f t="shared" si="74"/>
        <v>0</v>
      </c>
      <c r="CF53" s="919">
        <f t="shared" si="74"/>
        <v>0</v>
      </c>
      <c r="CG53" s="919">
        <f t="shared" si="74"/>
        <v>0</v>
      </c>
      <c r="CH53" s="919">
        <f t="shared" si="74"/>
        <v>0</v>
      </c>
      <c r="CI53" s="919">
        <f t="shared" si="74"/>
        <v>0</v>
      </c>
      <c r="CJ53" s="919">
        <f t="shared" si="74"/>
        <v>0</v>
      </c>
      <c r="CK53" s="919">
        <f t="shared" si="74"/>
        <v>0</v>
      </c>
      <c r="CL53" s="919">
        <f t="shared" si="74"/>
        <v>0</v>
      </c>
      <c r="CM53" s="919">
        <f t="shared" si="74"/>
        <v>0</v>
      </c>
      <c r="CN53" s="919">
        <f t="shared" si="74"/>
        <v>0</v>
      </c>
      <c r="CO53" s="919">
        <f t="shared" si="74"/>
        <v>0</v>
      </c>
      <c r="CP53" s="919">
        <f t="shared" si="74"/>
        <v>0</v>
      </c>
      <c r="CQ53" s="919">
        <f t="shared" si="74"/>
        <v>0</v>
      </c>
      <c r="CR53" s="919">
        <f t="shared" si="74"/>
        <v>0</v>
      </c>
      <c r="CS53" s="919">
        <f t="shared" si="74"/>
        <v>0</v>
      </c>
      <c r="CT53" s="919">
        <f t="shared" si="74"/>
        <v>0</v>
      </c>
      <c r="CU53" s="919">
        <f t="shared" si="74"/>
        <v>0</v>
      </c>
      <c r="CV53" s="919">
        <f t="shared" si="74"/>
        <v>0</v>
      </c>
      <c r="CW53" s="919">
        <f t="shared" si="74"/>
        <v>0</v>
      </c>
      <c r="CX53" s="919">
        <f t="shared" si="74"/>
        <v>0</v>
      </c>
      <c r="CY53" s="919">
        <f t="shared" si="74"/>
        <v>0</v>
      </c>
      <c r="CZ53" s="919">
        <f t="shared" si="74"/>
        <v>0</v>
      </c>
      <c r="DA53" s="919">
        <f t="shared" si="74"/>
        <v>0</v>
      </c>
      <c r="DB53" s="919">
        <f t="shared" si="74"/>
        <v>0</v>
      </c>
      <c r="DC53" s="919">
        <f t="shared" si="74"/>
        <v>0</v>
      </c>
      <c r="DD53" s="919">
        <f t="shared" si="74"/>
        <v>0</v>
      </c>
      <c r="DE53" s="919">
        <f t="shared" si="74"/>
        <v>0</v>
      </c>
      <c r="DF53" s="919">
        <f t="shared" si="74"/>
        <v>0</v>
      </c>
      <c r="DG53" s="919">
        <f t="shared" si="74"/>
        <v>0</v>
      </c>
      <c r="DH53" s="919">
        <f t="shared" si="74"/>
        <v>0</v>
      </c>
      <c r="DI53" s="919">
        <f t="shared" si="74"/>
        <v>0</v>
      </c>
      <c r="DJ53" s="919">
        <f t="shared" si="74"/>
        <v>0</v>
      </c>
      <c r="DK53" s="919">
        <f t="shared" si="74"/>
        <v>0</v>
      </c>
      <c r="DL53" s="919">
        <f t="shared" si="74"/>
        <v>0</v>
      </c>
      <c r="DM53" s="919">
        <f t="shared" si="74"/>
        <v>0</v>
      </c>
      <c r="DN53" s="919">
        <f t="shared" si="74"/>
        <v>0</v>
      </c>
      <c r="DO53" s="919">
        <f t="shared" si="74"/>
        <v>0</v>
      </c>
      <c r="DP53" s="919">
        <f t="shared" si="74"/>
        <v>0</v>
      </c>
      <c r="DQ53" s="919">
        <f t="shared" si="74"/>
        <v>0</v>
      </c>
      <c r="DR53" s="919">
        <f t="shared" si="74"/>
        <v>0</v>
      </c>
      <c r="DS53" s="919">
        <f t="shared" si="74"/>
        <v>0</v>
      </c>
      <c r="DT53" s="919">
        <f t="shared" si="74"/>
        <v>0</v>
      </c>
      <c r="DU53" s="919">
        <f t="shared" si="74"/>
        <v>0</v>
      </c>
      <c r="DV53" s="919">
        <f t="shared" si="74"/>
        <v>0</v>
      </c>
      <c r="DW53" s="919">
        <f t="shared" si="74"/>
        <v>0</v>
      </c>
      <c r="DX53" s="919">
        <f t="shared" si="74"/>
        <v>0</v>
      </c>
      <c r="DY53" s="919">
        <f t="shared" si="74"/>
        <v>0</v>
      </c>
      <c r="DZ53" s="919">
        <f t="shared" si="74"/>
        <v>0</v>
      </c>
      <c r="EA53" s="919">
        <f t="shared" si="74"/>
        <v>0</v>
      </c>
      <c r="EB53" s="919">
        <f t="shared" si="74"/>
        <v>0</v>
      </c>
      <c r="EC53" s="919">
        <f t="shared" si="74"/>
        <v>0</v>
      </c>
      <c r="ED53" s="919">
        <f t="shared" si="74"/>
        <v>0</v>
      </c>
      <c r="EE53" s="919">
        <f t="shared" si="74"/>
        <v>0</v>
      </c>
      <c r="EF53" s="919">
        <f>EF48-EF52</f>
        <v>0</v>
      </c>
      <c r="EG53" s="919">
        <f>EG48-EG52</f>
        <v>0</v>
      </c>
      <c r="EH53" s="919">
        <f>EH48-EH52</f>
        <v>0</v>
      </c>
      <c r="EI53" s="919">
        <f t="shared" ref="EI53:GT53" si="75">EI48-EI52</f>
        <v>0</v>
      </c>
      <c r="EJ53" s="919">
        <f t="shared" si="75"/>
        <v>0</v>
      </c>
      <c r="EK53" s="919">
        <f t="shared" si="75"/>
        <v>0</v>
      </c>
      <c r="EL53" s="919">
        <f t="shared" si="75"/>
        <v>0</v>
      </c>
      <c r="EM53" s="919">
        <f t="shared" si="75"/>
        <v>0</v>
      </c>
      <c r="EN53" s="919">
        <f t="shared" si="75"/>
        <v>0</v>
      </c>
      <c r="EO53" s="919">
        <f t="shared" si="75"/>
        <v>0</v>
      </c>
      <c r="EP53" s="919">
        <f t="shared" si="75"/>
        <v>0</v>
      </c>
      <c r="EQ53" s="919">
        <f t="shared" si="75"/>
        <v>0</v>
      </c>
      <c r="ER53" s="919">
        <f t="shared" si="75"/>
        <v>0</v>
      </c>
      <c r="ES53" s="919">
        <f t="shared" si="75"/>
        <v>0</v>
      </c>
      <c r="ET53" s="919">
        <f t="shared" si="75"/>
        <v>0</v>
      </c>
      <c r="EU53" s="919">
        <f t="shared" si="75"/>
        <v>0</v>
      </c>
      <c r="EV53" s="919">
        <f t="shared" si="75"/>
        <v>0</v>
      </c>
      <c r="EW53" s="919">
        <f t="shared" si="75"/>
        <v>0</v>
      </c>
      <c r="EX53" s="919">
        <f t="shared" si="75"/>
        <v>0</v>
      </c>
      <c r="EY53" s="919">
        <f t="shared" si="75"/>
        <v>0</v>
      </c>
      <c r="EZ53" s="919">
        <f t="shared" si="75"/>
        <v>0</v>
      </c>
      <c r="FA53" s="919">
        <f t="shared" si="75"/>
        <v>0</v>
      </c>
      <c r="FB53" s="919">
        <f t="shared" si="75"/>
        <v>0</v>
      </c>
      <c r="FC53" s="919">
        <f t="shared" si="75"/>
        <v>0</v>
      </c>
      <c r="FD53" s="919">
        <f t="shared" si="75"/>
        <v>0</v>
      </c>
      <c r="FE53" s="919">
        <f t="shared" si="75"/>
        <v>0</v>
      </c>
      <c r="FF53" s="919">
        <f t="shared" si="75"/>
        <v>0</v>
      </c>
      <c r="FG53" s="919">
        <f t="shared" si="75"/>
        <v>0</v>
      </c>
      <c r="FH53" s="919">
        <f t="shared" si="75"/>
        <v>0</v>
      </c>
      <c r="FI53" s="919">
        <f t="shared" si="75"/>
        <v>0</v>
      </c>
      <c r="FJ53" s="919">
        <f t="shared" si="75"/>
        <v>0</v>
      </c>
      <c r="FK53" s="919">
        <f t="shared" si="75"/>
        <v>0</v>
      </c>
      <c r="FL53" s="919">
        <f t="shared" si="75"/>
        <v>0</v>
      </c>
      <c r="FM53" s="919">
        <f t="shared" si="75"/>
        <v>0</v>
      </c>
      <c r="FN53" s="919">
        <f t="shared" si="75"/>
        <v>0</v>
      </c>
      <c r="FO53" s="919">
        <f t="shared" si="75"/>
        <v>0</v>
      </c>
      <c r="FP53" s="919">
        <f t="shared" si="75"/>
        <v>0</v>
      </c>
      <c r="FQ53" s="919">
        <f t="shared" si="75"/>
        <v>0</v>
      </c>
      <c r="FR53" s="919">
        <f t="shared" si="75"/>
        <v>0</v>
      </c>
      <c r="FS53" s="919">
        <f t="shared" si="75"/>
        <v>0</v>
      </c>
      <c r="FT53" s="919">
        <f t="shared" si="75"/>
        <v>0</v>
      </c>
      <c r="FU53" s="919">
        <f t="shared" si="75"/>
        <v>0</v>
      </c>
      <c r="FV53" s="919">
        <f t="shared" si="75"/>
        <v>0</v>
      </c>
      <c r="FW53" s="919">
        <f t="shared" si="75"/>
        <v>0</v>
      </c>
      <c r="FX53" s="919">
        <f t="shared" si="75"/>
        <v>0</v>
      </c>
      <c r="FY53" s="919">
        <f t="shared" si="75"/>
        <v>0</v>
      </c>
      <c r="FZ53" s="919">
        <f t="shared" si="75"/>
        <v>0</v>
      </c>
      <c r="GA53" s="919">
        <f t="shared" si="75"/>
        <v>0</v>
      </c>
      <c r="GB53" s="919">
        <f t="shared" si="75"/>
        <v>0</v>
      </c>
      <c r="GC53" s="919">
        <f t="shared" si="75"/>
        <v>0</v>
      </c>
      <c r="GD53" s="919">
        <f t="shared" si="75"/>
        <v>0</v>
      </c>
      <c r="GE53" s="919">
        <f t="shared" si="75"/>
        <v>0</v>
      </c>
      <c r="GF53" s="919">
        <f t="shared" si="75"/>
        <v>0</v>
      </c>
      <c r="GG53" s="919">
        <f t="shared" si="75"/>
        <v>0</v>
      </c>
      <c r="GH53" s="919">
        <f t="shared" si="75"/>
        <v>0</v>
      </c>
      <c r="GI53" s="919">
        <f t="shared" si="75"/>
        <v>0</v>
      </c>
      <c r="GJ53" s="919">
        <f t="shared" si="75"/>
        <v>0</v>
      </c>
      <c r="GK53" s="919">
        <f t="shared" si="75"/>
        <v>0</v>
      </c>
      <c r="GL53" s="919">
        <f t="shared" si="75"/>
        <v>0</v>
      </c>
      <c r="GM53" s="919">
        <f t="shared" si="75"/>
        <v>0</v>
      </c>
      <c r="GN53" s="919">
        <f t="shared" si="75"/>
        <v>0</v>
      </c>
      <c r="GO53" s="919">
        <f t="shared" si="75"/>
        <v>0</v>
      </c>
      <c r="GP53" s="919">
        <f t="shared" si="75"/>
        <v>0</v>
      </c>
      <c r="GQ53" s="919">
        <f t="shared" si="75"/>
        <v>0</v>
      </c>
      <c r="GR53" s="919">
        <f t="shared" si="75"/>
        <v>0</v>
      </c>
      <c r="GS53" s="919">
        <f t="shared" si="75"/>
        <v>0</v>
      </c>
      <c r="GT53" s="919">
        <f t="shared" si="75"/>
        <v>0</v>
      </c>
      <c r="GU53" s="919">
        <f t="shared" ref="GU53:IS53" si="76">GU48-GU52</f>
        <v>0</v>
      </c>
      <c r="GV53" s="919">
        <f t="shared" si="76"/>
        <v>0</v>
      </c>
      <c r="GW53" s="919">
        <f t="shared" si="76"/>
        <v>0</v>
      </c>
      <c r="GX53" s="919">
        <f t="shared" si="76"/>
        <v>0</v>
      </c>
      <c r="GY53" s="919">
        <f t="shared" si="76"/>
        <v>0</v>
      </c>
      <c r="GZ53" s="919">
        <f t="shared" si="76"/>
        <v>0</v>
      </c>
      <c r="HA53" s="919">
        <f t="shared" si="76"/>
        <v>0</v>
      </c>
      <c r="HB53" s="919">
        <f t="shared" si="76"/>
        <v>0</v>
      </c>
      <c r="HC53" s="919">
        <f t="shared" si="76"/>
        <v>0</v>
      </c>
      <c r="HD53" s="919">
        <f t="shared" si="76"/>
        <v>0</v>
      </c>
      <c r="HE53" s="919">
        <f t="shared" si="76"/>
        <v>0</v>
      </c>
      <c r="HF53" s="919">
        <f t="shared" si="76"/>
        <v>0</v>
      </c>
      <c r="HG53" s="919">
        <f t="shared" si="76"/>
        <v>0</v>
      </c>
      <c r="HH53" s="919">
        <f t="shared" si="76"/>
        <v>0</v>
      </c>
      <c r="HI53" s="919">
        <f t="shared" si="76"/>
        <v>0</v>
      </c>
      <c r="HJ53" s="919">
        <f t="shared" si="76"/>
        <v>0</v>
      </c>
      <c r="HK53" s="919">
        <f t="shared" si="76"/>
        <v>0</v>
      </c>
      <c r="HL53" s="919">
        <f t="shared" si="76"/>
        <v>0</v>
      </c>
      <c r="HM53" s="919">
        <f t="shared" si="76"/>
        <v>0</v>
      </c>
      <c r="HN53" s="919">
        <f t="shared" si="76"/>
        <v>0</v>
      </c>
      <c r="HO53" s="919">
        <f t="shared" si="76"/>
        <v>0</v>
      </c>
      <c r="HP53" s="919">
        <f t="shared" si="76"/>
        <v>0</v>
      </c>
      <c r="HQ53" s="919">
        <f t="shared" si="76"/>
        <v>0</v>
      </c>
      <c r="HR53" s="919">
        <f t="shared" si="76"/>
        <v>0</v>
      </c>
      <c r="HS53" s="919">
        <f t="shared" si="76"/>
        <v>0</v>
      </c>
      <c r="HT53" s="919">
        <f t="shared" si="76"/>
        <v>0</v>
      </c>
      <c r="HU53" s="919">
        <f t="shared" si="76"/>
        <v>0</v>
      </c>
      <c r="HV53" s="919">
        <f t="shared" si="76"/>
        <v>0</v>
      </c>
      <c r="HW53" s="919">
        <f t="shared" si="76"/>
        <v>0</v>
      </c>
      <c r="HX53" s="919">
        <f t="shared" si="76"/>
        <v>0</v>
      </c>
      <c r="HY53" s="919">
        <f t="shared" si="76"/>
        <v>0</v>
      </c>
      <c r="HZ53" s="919">
        <f t="shared" si="76"/>
        <v>0</v>
      </c>
      <c r="IA53" s="919">
        <f t="shared" si="76"/>
        <v>0</v>
      </c>
      <c r="IB53" s="919">
        <f t="shared" si="76"/>
        <v>0</v>
      </c>
      <c r="IC53" s="919">
        <f t="shared" si="76"/>
        <v>0</v>
      </c>
      <c r="ID53" s="919">
        <f t="shared" si="76"/>
        <v>0</v>
      </c>
      <c r="IE53" s="919">
        <f t="shared" si="76"/>
        <v>0</v>
      </c>
      <c r="IF53" s="919">
        <f t="shared" si="76"/>
        <v>0</v>
      </c>
      <c r="IG53" s="919">
        <f t="shared" si="76"/>
        <v>0</v>
      </c>
      <c r="IH53" s="919">
        <f t="shared" si="76"/>
        <v>0</v>
      </c>
      <c r="II53" s="919">
        <f t="shared" si="76"/>
        <v>0</v>
      </c>
      <c r="IJ53" s="919">
        <f t="shared" si="76"/>
        <v>0</v>
      </c>
      <c r="IK53" s="919">
        <f t="shared" si="76"/>
        <v>0</v>
      </c>
      <c r="IL53" s="919">
        <f t="shared" si="76"/>
        <v>0</v>
      </c>
      <c r="IM53" s="919">
        <f t="shared" si="76"/>
        <v>0</v>
      </c>
      <c r="IN53" s="919">
        <f t="shared" si="76"/>
        <v>0</v>
      </c>
      <c r="IO53" s="919">
        <f t="shared" si="76"/>
        <v>0</v>
      </c>
      <c r="IP53" s="919">
        <f t="shared" si="76"/>
        <v>0</v>
      </c>
      <c r="IQ53" s="919">
        <f t="shared" si="76"/>
        <v>0</v>
      </c>
      <c r="IR53" s="919">
        <f t="shared" si="76"/>
        <v>0</v>
      </c>
      <c r="IS53" s="919">
        <f t="shared" si="76"/>
        <v>0</v>
      </c>
      <c r="IT53" s="919">
        <f t="shared" ref="IT53:KR53" si="77">IT48-IT52</f>
        <v>0</v>
      </c>
      <c r="IU53" s="919">
        <f t="shared" si="77"/>
        <v>0</v>
      </c>
      <c r="IV53" s="919">
        <f t="shared" si="77"/>
        <v>0</v>
      </c>
      <c r="IW53" s="919">
        <f t="shared" si="77"/>
        <v>0</v>
      </c>
      <c r="IX53" s="919">
        <f t="shared" si="77"/>
        <v>0</v>
      </c>
      <c r="IY53" s="919">
        <f t="shared" si="77"/>
        <v>0</v>
      </c>
      <c r="IZ53" s="919">
        <f t="shared" si="77"/>
        <v>0</v>
      </c>
      <c r="JA53" s="919">
        <f t="shared" si="77"/>
        <v>0</v>
      </c>
      <c r="JB53" s="919">
        <f t="shared" si="77"/>
        <v>0</v>
      </c>
      <c r="JC53" s="919">
        <f t="shared" si="77"/>
        <v>0</v>
      </c>
      <c r="JD53" s="919">
        <f t="shared" si="77"/>
        <v>0</v>
      </c>
      <c r="JE53" s="919">
        <f t="shared" si="77"/>
        <v>0</v>
      </c>
      <c r="JF53" s="919">
        <f t="shared" si="77"/>
        <v>0</v>
      </c>
      <c r="JG53" s="919">
        <f t="shared" si="77"/>
        <v>0</v>
      </c>
      <c r="JH53" s="919">
        <f t="shared" si="77"/>
        <v>0</v>
      </c>
      <c r="JI53" s="919">
        <f t="shared" si="77"/>
        <v>0</v>
      </c>
      <c r="JJ53" s="919">
        <f t="shared" si="77"/>
        <v>0</v>
      </c>
      <c r="JK53" s="919">
        <f t="shared" si="77"/>
        <v>0</v>
      </c>
      <c r="JL53" s="919">
        <f t="shared" si="77"/>
        <v>0</v>
      </c>
      <c r="JM53" s="919">
        <f t="shared" si="77"/>
        <v>0</v>
      </c>
      <c r="JN53" s="919">
        <f t="shared" si="77"/>
        <v>0</v>
      </c>
      <c r="JO53" s="919">
        <f t="shared" si="77"/>
        <v>0</v>
      </c>
      <c r="JP53" s="919">
        <f t="shared" si="77"/>
        <v>0</v>
      </c>
      <c r="JQ53" s="919">
        <f t="shared" si="77"/>
        <v>0</v>
      </c>
      <c r="JR53" s="919">
        <f t="shared" si="77"/>
        <v>0</v>
      </c>
      <c r="JS53" s="919">
        <f t="shared" si="77"/>
        <v>0</v>
      </c>
      <c r="JT53" s="919">
        <f t="shared" si="77"/>
        <v>0</v>
      </c>
      <c r="JU53" s="919">
        <f t="shared" si="77"/>
        <v>0</v>
      </c>
      <c r="JV53" s="919">
        <f t="shared" si="77"/>
        <v>0</v>
      </c>
      <c r="JW53" s="919">
        <f t="shared" si="77"/>
        <v>0</v>
      </c>
      <c r="JX53" s="919">
        <f t="shared" si="77"/>
        <v>0</v>
      </c>
      <c r="JY53" s="919">
        <f t="shared" si="77"/>
        <v>0</v>
      </c>
      <c r="JZ53" s="919">
        <f t="shared" si="77"/>
        <v>0</v>
      </c>
      <c r="KA53" s="919">
        <f t="shared" si="77"/>
        <v>0</v>
      </c>
      <c r="KB53" s="919">
        <f t="shared" si="77"/>
        <v>0</v>
      </c>
      <c r="KC53" s="919">
        <f t="shared" si="77"/>
        <v>0</v>
      </c>
      <c r="KD53" s="919">
        <f t="shared" si="77"/>
        <v>0</v>
      </c>
      <c r="KE53" s="919">
        <f t="shared" si="77"/>
        <v>0</v>
      </c>
      <c r="KF53" s="919">
        <f t="shared" si="77"/>
        <v>0</v>
      </c>
      <c r="KG53" s="919">
        <f t="shared" si="77"/>
        <v>0</v>
      </c>
      <c r="KH53" s="919">
        <f t="shared" si="77"/>
        <v>0</v>
      </c>
      <c r="KI53" s="919">
        <f t="shared" si="77"/>
        <v>0</v>
      </c>
      <c r="KJ53" s="919">
        <f t="shared" si="77"/>
        <v>0</v>
      </c>
      <c r="KK53" s="919">
        <f t="shared" si="77"/>
        <v>0</v>
      </c>
      <c r="KL53" s="919">
        <f t="shared" si="77"/>
        <v>0</v>
      </c>
      <c r="KM53" s="919">
        <f t="shared" si="77"/>
        <v>0</v>
      </c>
      <c r="KN53" s="919">
        <f t="shared" si="77"/>
        <v>0</v>
      </c>
      <c r="KO53" s="919">
        <f t="shared" si="77"/>
        <v>0</v>
      </c>
      <c r="KP53" s="919">
        <f t="shared" si="77"/>
        <v>0</v>
      </c>
      <c r="KQ53" s="919">
        <f t="shared" si="77"/>
        <v>0</v>
      </c>
      <c r="KR53" s="919">
        <f t="shared" si="77"/>
        <v>0</v>
      </c>
      <c r="KS53" s="919">
        <f t="shared" ref="KS53:LF53" si="78">KS48-KS52</f>
        <v>0</v>
      </c>
      <c r="KT53" s="919">
        <f t="shared" si="78"/>
        <v>0</v>
      </c>
      <c r="KU53" s="919">
        <f t="shared" si="78"/>
        <v>0</v>
      </c>
      <c r="KV53" s="919">
        <f t="shared" si="78"/>
        <v>0</v>
      </c>
      <c r="KW53" s="919">
        <f t="shared" si="78"/>
        <v>0</v>
      </c>
      <c r="KX53" s="919">
        <f t="shared" si="78"/>
        <v>0</v>
      </c>
      <c r="KY53" s="919">
        <f t="shared" si="78"/>
        <v>0</v>
      </c>
      <c r="KZ53" s="919">
        <f t="shared" si="78"/>
        <v>0</v>
      </c>
      <c r="LA53" s="919">
        <f t="shared" si="78"/>
        <v>0</v>
      </c>
      <c r="LB53" s="919">
        <f t="shared" si="78"/>
        <v>0</v>
      </c>
      <c r="LC53" s="919">
        <f t="shared" si="78"/>
        <v>0</v>
      </c>
      <c r="LD53" s="919">
        <f t="shared" si="78"/>
        <v>0</v>
      </c>
      <c r="LE53" s="919">
        <f t="shared" si="78"/>
        <v>0</v>
      </c>
      <c r="LF53" s="919">
        <f t="shared" si="78"/>
        <v>0</v>
      </c>
      <c r="LG53" s="918">
        <f>SUM(H53:LF53)</f>
        <v>0</v>
      </c>
    </row>
    <row r="54" spans="1:319" s="602" customFormat="1" ht="15.95" customHeight="1">
      <c r="B54" s="854">
        <v>4</v>
      </c>
      <c r="C54" s="1470" t="s">
        <v>1236</v>
      </c>
      <c r="D54" s="1470"/>
      <c r="E54" s="1470"/>
      <c r="F54" s="1470"/>
      <c r="G54" s="1470"/>
      <c r="H54" s="810">
        <v>1</v>
      </c>
      <c r="I54" s="811"/>
      <c r="J54" s="811"/>
      <c r="K54" s="811"/>
      <c r="L54" s="811"/>
      <c r="M54" s="811"/>
      <c r="N54" s="811"/>
      <c r="O54" s="811"/>
      <c r="P54" s="811"/>
      <c r="Q54" s="811"/>
      <c r="R54" s="811"/>
      <c r="S54" s="811"/>
      <c r="T54" s="811"/>
      <c r="U54" s="811"/>
      <c r="V54" s="811"/>
      <c r="W54" s="811"/>
      <c r="X54" s="811"/>
      <c r="Y54" s="811"/>
      <c r="Z54" s="811"/>
      <c r="AA54" s="811"/>
      <c r="AB54" s="811"/>
      <c r="AC54" s="811"/>
      <c r="AD54" s="811"/>
      <c r="AE54" s="811"/>
      <c r="AF54" s="811"/>
      <c r="AG54" s="811"/>
      <c r="AH54" s="811"/>
      <c r="AI54" s="811"/>
      <c r="AJ54" s="811"/>
      <c r="AK54" s="811"/>
      <c r="AL54" s="811"/>
      <c r="AM54" s="811"/>
      <c r="AN54" s="811"/>
      <c r="AO54" s="811"/>
      <c r="AP54" s="811"/>
      <c r="AQ54" s="811"/>
      <c r="AR54" s="811"/>
      <c r="AS54" s="811"/>
      <c r="AT54" s="811"/>
      <c r="AU54" s="811"/>
      <c r="AV54" s="811"/>
      <c r="AW54" s="811"/>
      <c r="AX54" s="811"/>
      <c r="AY54" s="811"/>
      <c r="AZ54" s="811"/>
      <c r="BA54" s="811"/>
      <c r="BB54" s="811"/>
      <c r="BC54" s="811"/>
      <c r="BD54" s="811"/>
      <c r="BE54" s="811"/>
      <c r="BF54" s="811"/>
      <c r="BG54" s="811"/>
      <c r="BH54" s="811"/>
      <c r="BI54" s="811"/>
      <c r="BJ54" s="811"/>
      <c r="BK54" s="811"/>
      <c r="BL54" s="811"/>
      <c r="BM54" s="811"/>
      <c r="BN54" s="811"/>
      <c r="BO54" s="811"/>
      <c r="BP54" s="811"/>
      <c r="BQ54" s="811"/>
      <c r="BR54" s="811"/>
      <c r="BS54" s="811"/>
      <c r="BT54" s="811"/>
      <c r="BU54" s="811"/>
      <c r="BV54" s="811"/>
      <c r="BW54" s="811"/>
      <c r="BX54" s="811"/>
      <c r="BY54" s="811"/>
      <c r="BZ54" s="811"/>
      <c r="CA54" s="811"/>
      <c r="CB54" s="811"/>
      <c r="CC54" s="811"/>
      <c r="CD54" s="811"/>
      <c r="CE54" s="811"/>
      <c r="CF54" s="811"/>
      <c r="CG54" s="811"/>
      <c r="CH54" s="811"/>
      <c r="CI54" s="811"/>
      <c r="CJ54" s="811"/>
      <c r="CK54" s="811"/>
      <c r="CL54" s="811"/>
      <c r="CM54" s="811"/>
      <c r="CN54" s="811"/>
      <c r="CO54" s="811"/>
      <c r="CP54" s="811"/>
      <c r="CQ54" s="811"/>
      <c r="CR54" s="811"/>
      <c r="CS54" s="811"/>
      <c r="CT54" s="811"/>
      <c r="CU54" s="811"/>
      <c r="CV54" s="811"/>
      <c r="CW54" s="811"/>
      <c r="CX54" s="811"/>
      <c r="CY54" s="811"/>
      <c r="CZ54" s="811"/>
      <c r="DA54" s="811"/>
      <c r="DB54" s="811"/>
      <c r="DC54" s="811"/>
      <c r="DD54" s="811"/>
      <c r="DE54" s="811"/>
      <c r="DF54" s="811"/>
      <c r="DG54" s="811"/>
      <c r="DH54" s="811"/>
      <c r="DI54" s="811"/>
      <c r="DJ54" s="811"/>
      <c r="DK54" s="811"/>
      <c r="DL54" s="811"/>
      <c r="DM54" s="811"/>
      <c r="DN54" s="811"/>
      <c r="DO54" s="811"/>
      <c r="DP54" s="811"/>
      <c r="DQ54" s="811"/>
      <c r="DR54" s="811"/>
      <c r="DS54" s="811"/>
      <c r="DT54" s="811"/>
      <c r="DU54" s="811"/>
      <c r="DV54" s="811"/>
      <c r="DW54" s="811"/>
      <c r="DX54" s="811"/>
      <c r="DY54" s="811"/>
      <c r="DZ54" s="811"/>
      <c r="EA54" s="811"/>
      <c r="EB54" s="811"/>
      <c r="EC54" s="811"/>
      <c r="ED54" s="811"/>
      <c r="EE54" s="811"/>
      <c r="EF54" s="811"/>
      <c r="EG54" s="811"/>
      <c r="EH54" s="811"/>
      <c r="EI54" s="811"/>
      <c r="EJ54" s="811"/>
      <c r="EK54" s="811"/>
      <c r="EL54" s="811"/>
      <c r="EM54" s="811"/>
      <c r="EN54" s="811"/>
      <c r="EO54" s="811"/>
      <c r="EP54" s="811"/>
      <c r="EQ54" s="811"/>
      <c r="ER54" s="811"/>
      <c r="ES54" s="811"/>
      <c r="ET54" s="811"/>
      <c r="EU54" s="811"/>
      <c r="EV54" s="811"/>
      <c r="EW54" s="811"/>
      <c r="EX54" s="811"/>
      <c r="EY54" s="811"/>
      <c r="EZ54" s="811"/>
      <c r="FA54" s="811"/>
      <c r="FB54" s="811"/>
      <c r="FC54" s="811"/>
      <c r="FD54" s="811"/>
      <c r="FE54" s="811"/>
      <c r="FF54" s="811"/>
      <c r="FG54" s="811"/>
      <c r="FH54" s="811"/>
      <c r="FI54" s="811"/>
      <c r="FJ54" s="811"/>
      <c r="FK54" s="811"/>
      <c r="FL54" s="811"/>
      <c r="FM54" s="811"/>
      <c r="FN54" s="811"/>
      <c r="FO54" s="811"/>
      <c r="FP54" s="811"/>
      <c r="FQ54" s="811"/>
      <c r="FR54" s="811"/>
      <c r="FS54" s="811"/>
      <c r="FT54" s="811"/>
      <c r="FU54" s="811"/>
      <c r="FV54" s="811"/>
      <c r="FW54" s="811"/>
      <c r="FX54" s="811"/>
      <c r="FY54" s="811"/>
      <c r="FZ54" s="811"/>
      <c r="GA54" s="811"/>
      <c r="GB54" s="811"/>
      <c r="GC54" s="811"/>
      <c r="GD54" s="811"/>
      <c r="GE54" s="811"/>
      <c r="GF54" s="811"/>
      <c r="GG54" s="811"/>
      <c r="GH54" s="811"/>
      <c r="GI54" s="811"/>
      <c r="GJ54" s="811"/>
      <c r="GK54" s="811"/>
      <c r="GL54" s="811"/>
      <c r="GM54" s="811"/>
      <c r="GN54" s="811"/>
      <c r="GO54" s="811"/>
      <c r="GP54" s="811"/>
      <c r="GQ54" s="811"/>
      <c r="GR54" s="811"/>
      <c r="GS54" s="811"/>
      <c r="GT54" s="811"/>
      <c r="GU54" s="811"/>
      <c r="GV54" s="811"/>
      <c r="GW54" s="811"/>
      <c r="GX54" s="811"/>
      <c r="GY54" s="811"/>
      <c r="GZ54" s="811"/>
      <c r="HA54" s="811"/>
      <c r="HB54" s="811"/>
      <c r="HC54" s="811"/>
      <c r="HD54" s="811"/>
      <c r="HE54" s="811"/>
      <c r="HF54" s="811"/>
      <c r="HG54" s="811"/>
      <c r="HH54" s="811"/>
      <c r="HI54" s="811"/>
      <c r="HJ54" s="811"/>
      <c r="HK54" s="811"/>
      <c r="HL54" s="811"/>
      <c r="HM54" s="811"/>
      <c r="HN54" s="811"/>
      <c r="HO54" s="811"/>
      <c r="HP54" s="811"/>
      <c r="HQ54" s="811"/>
      <c r="HR54" s="811"/>
      <c r="HS54" s="811"/>
      <c r="HT54" s="811"/>
      <c r="HU54" s="811"/>
      <c r="HV54" s="811"/>
      <c r="HW54" s="811"/>
      <c r="HX54" s="811"/>
      <c r="HY54" s="811"/>
      <c r="HZ54" s="811"/>
      <c r="IA54" s="811"/>
      <c r="IB54" s="811"/>
      <c r="IC54" s="811"/>
      <c r="ID54" s="811"/>
      <c r="IE54" s="811"/>
      <c r="IF54" s="811"/>
      <c r="IG54" s="811"/>
      <c r="IH54" s="811"/>
      <c r="II54" s="811"/>
      <c r="IJ54" s="811"/>
      <c r="IK54" s="811"/>
      <c r="IL54" s="811"/>
      <c r="IM54" s="811"/>
      <c r="IN54" s="811"/>
      <c r="IO54" s="811"/>
      <c r="IP54" s="811"/>
      <c r="IQ54" s="811"/>
      <c r="IR54" s="811"/>
      <c r="IS54" s="811"/>
      <c r="IT54" s="811"/>
      <c r="IU54" s="811"/>
      <c r="IV54" s="811"/>
      <c r="IW54" s="811"/>
      <c r="IX54" s="811"/>
      <c r="IY54" s="811"/>
      <c r="IZ54" s="811"/>
      <c r="JA54" s="811"/>
      <c r="JB54" s="811"/>
      <c r="JC54" s="811"/>
      <c r="JD54" s="811"/>
      <c r="JE54" s="811"/>
      <c r="JF54" s="811"/>
      <c r="JG54" s="811"/>
      <c r="JH54" s="811"/>
      <c r="JI54" s="811"/>
      <c r="JJ54" s="811"/>
      <c r="JK54" s="811"/>
      <c r="JL54" s="811"/>
      <c r="JM54" s="811"/>
      <c r="JN54" s="811"/>
      <c r="JO54" s="811"/>
      <c r="JP54" s="811"/>
      <c r="JQ54" s="811"/>
      <c r="JR54" s="811"/>
      <c r="JS54" s="811"/>
      <c r="JT54" s="811"/>
      <c r="JU54" s="811"/>
      <c r="JV54" s="811"/>
      <c r="JW54" s="811"/>
      <c r="JX54" s="811"/>
      <c r="JY54" s="811"/>
      <c r="JZ54" s="811"/>
      <c r="KA54" s="811"/>
      <c r="KB54" s="811"/>
      <c r="KC54" s="811"/>
      <c r="KD54" s="811"/>
      <c r="KE54" s="811"/>
      <c r="KF54" s="811"/>
      <c r="KG54" s="811"/>
      <c r="KH54" s="811"/>
      <c r="KI54" s="811"/>
      <c r="KJ54" s="811"/>
      <c r="KK54" s="811"/>
      <c r="KL54" s="811"/>
      <c r="KM54" s="811"/>
      <c r="KN54" s="811"/>
      <c r="KO54" s="811"/>
      <c r="KP54" s="811"/>
      <c r="KQ54" s="811"/>
      <c r="KR54" s="811"/>
      <c r="KS54" s="811"/>
      <c r="KT54" s="811"/>
      <c r="KU54" s="811"/>
      <c r="KV54" s="811"/>
      <c r="KW54" s="811"/>
      <c r="KX54" s="811"/>
      <c r="KY54" s="811"/>
      <c r="KZ54" s="811"/>
      <c r="LA54" s="811"/>
      <c r="LB54" s="811"/>
      <c r="LC54" s="811"/>
      <c r="LD54" s="811"/>
      <c r="LE54" s="811"/>
      <c r="LF54" s="811"/>
      <c r="LG54" s="812"/>
    </row>
    <row r="55" spans="1:319" ht="24.75" customHeight="1">
      <c r="B55" s="920">
        <v>5</v>
      </c>
      <c r="C55" s="1471" t="s">
        <v>1237</v>
      </c>
      <c r="D55" s="1471"/>
      <c r="E55" s="1471"/>
      <c r="F55" s="1471"/>
      <c r="G55" s="1471"/>
      <c r="H55" s="921">
        <f t="shared" ref="H55:BS55" si="79">+IF(H48-H52&lt;0,0,H53*H54)</f>
        <v>0</v>
      </c>
      <c r="I55" s="919">
        <f t="shared" si="79"/>
        <v>0</v>
      </c>
      <c r="J55" s="919">
        <f t="shared" si="79"/>
        <v>0</v>
      </c>
      <c r="K55" s="919">
        <f t="shared" si="79"/>
        <v>0</v>
      </c>
      <c r="L55" s="919">
        <f t="shared" si="79"/>
        <v>0</v>
      </c>
      <c r="M55" s="919">
        <f t="shared" si="79"/>
        <v>0</v>
      </c>
      <c r="N55" s="919">
        <f t="shared" si="79"/>
        <v>0</v>
      </c>
      <c r="O55" s="919">
        <f t="shared" si="79"/>
        <v>0</v>
      </c>
      <c r="P55" s="919">
        <f t="shared" si="79"/>
        <v>0</v>
      </c>
      <c r="Q55" s="919">
        <f t="shared" si="79"/>
        <v>0</v>
      </c>
      <c r="R55" s="919">
        <f t="shared" si="79"/>
        <v>0</v>
      </c>
      <c r="S55" s="919">
        <f t="shared" si="79"/>
        <v>0</v>
      </c>
      <c r="T55" s="919">
        <f t="shared" si="79"/>
        <v>0</v>
      </c>
      <c r="U55" s="919">
        <f t="shared" si="79"/>
        <v>0</v>
      </c>
      <c r="V55" s="919">
        <f t="shared" si="79"/>
        <v>0</v>
      </c>
      <c r="W55" s="919">
        <f t="shared" si="79"/>
        <v>0</v>
      </c>
      <c r="X55" s="919">
        <f t="shared" si="79"/>
        <v>0</v>
      </c>
      <c r="Y55" s="919">
        <f t="shared" si="79"/>
        <v>0</v>
      </c>
      <c r="Z55" s="919">
        <f t="shared" si="79"/>
        <v>0</v>
      </c>
      <c r="AA55" s="919">
        <f t="shared" si="79"/>
        <v>0</v>
      </c>
      <c r="AB55" s="919">
        <f t="shared" si="79"/>
        <v>0</v>
      </c>
      <c r="AC55" s="919">
        <f t="shared" si="79"/>
        <v>0</v>
      </c>
      <c r="AD55" s="919">
        <f t="shared" si="79"/>
        <v>0</v>
      </c>
      <c r="AE55" s="919">
        <f t="shared" si="79"/>
        <v>0</v>
      </c>
      <c r="AF55" s="919">
        <f t="shared" si="79"/>
        <v>0</v>
      </c>
      <c r="AG55" s="919">
        <f t="shared" si="79"/>
        <v>0</v>
      </c>
      <c r="AH55" s="919">
        <f t="shared" si="79"/>
        <v>0</v>
      </c>
      <c r="AI55" s="919">
        <f t="shared" si="79"/>
        <v>0</v>
      </c>
      <c r="AJ55" s="919">
        <f t="shared" si="79"/>
        <v>0</v>
      </c>
      <c r="AK55" s="919">
        <f t="shared" si="79"/>
        <v>0</v>
      </c>
      <c r="AL55" s="919">
        <f t="shared" si="79"/>
        <v>0</v>
      </c>
      <c r="AM55" s="919">
        <f t="shared" si="79"/>
        <v>0</v>
      </c>
      <c r="AN55" s="919">
        <f t="shared" si="79"/>
        <v>0</v>
      </c>
      <c r="AO55" s="919">
        <f t="shared" si="79"/>
        <v>0</v>
      </c>
      <c r="AP55" s="919">
        <f t="shared" si="79"/>
        <v>0</v>
      </c>
      <c r="AQ55" s="919">
        <f t="shared" si="79"/>
        <v>0</v>
      </c>
      <c r="AR55" s="919">
        <f t="shared" si="79"/>
        <v>0</v>
      </c>
      <c r="AS55" s="919">
        <f t="shared" si="79"/>
        <v>0</v>
      </c>
      <c r="AT55" s="919">
        <f t="shared" si="79"/>
        <v>0</v>
      </c>
      <c r="AU55" s="919">
        <f t="shared" si="79"/>
        <v>0</v>
      </c>
      <c r="AV55" s="919">
        <f t="shared" si="79"/>
        <v>0</v>
      </c>
      <c r="AW55" s="919">
        <f t="shared" si="79"/>
        <v>0</v>
      </c>
      <c r="AX55" s="919">
        <f t="shared" si="79"/>
        <v>0</v>
      </c>
      <c r="AY55" s="919">
        <f t="shared" si="79"/>
        <v>0</v>
      </c>
      <c r="AZ55" s="919">
        <f t="shared" si="79"/>
        <v>0</v>
      </c>
      <c r="BA55" s="919">
        <f t="shared" si="79"/>
        <v>0</v>
      </c>
      <c r="BB55" s="919">
        <f t="shared" si="79"/>
        <v>0</v>
      </c>
      <c r="BC55" s="919">
        <f t="shared" si="79"/>
        <v>0</v>
      </c>
      <c r="BD55" s="919">
        <f t="shared" si="79"/>
        <v>0</v>
      </c>
      <c r="BE55" s="919">
        <f t="shared" si="79"/>
        <v>0</v>
      </c>
      <c r="BF55" s="919">
        <f t="shared" si="79"/>
        <v>0</v>
      </c>
      <c r="BG55" s="919">
        <f t="shared" si="79"/>
        <v>0</v>
      </c>
      <c r="BH55" s="919">
        <f t="shared" si="79"/>
        <v>0</v>
      </c>
      <c r="BI55" s="919">
        <f t="shared" si="79"/>
        <v>0</v>
      </c>
      <c r="BJ55" s="919">
        <f t="shared" si="79"/>
        <v>0</v>
      </c>
      <c r="BK55" s="919">
        <f t="shared" si="79"/>
        <v>0</v>
      </c>
      <c r="BL55" s="919">
        <f t="shared" si="79"/>
        <v>0</v>
      </c>
      <c r="BM55" s="919">
        <f t="shared" si="79"/>
        <v>0</v>
      </c>
      <c r="BN55" s="919">
        <f t="shared" si="79"/>
        <v>0</v>
      </c>
      <c r="BO55" s="919">
        <f t="shared" si="79"/>
        <v>0</v>
      </c>
      <c r="BP55" s="919">
        <f t="shared" si="79"/>
        <v>0</v>
      </c>
      <c r="BQ55" s="919">
        <f t="shared" si="79"/>
        <v>0</v>
      </c>
      <c r="BR55" s="919">
        <f t="shared" si="79"/>
        <v>0</v>
      </c>
      <c r="BS55" s="919">
        <f t="shared" si="79"/>
        <v>0</v>
      </c>
      <c r="BT55" s="919">
        <f t="shared" ref="BT55:EE55" si="80">+IF(BT48-BT52&lt;0,0,BT53*BT54)</f>
        <v>0</v>
      </c>
      <c r="BU55" s="919">
        <f t="shared" si="80"/>
        <v>0</v>
      </c>
      <c r="BV55" s="919">
        <f t="shared" si="80"/>
        <v>0</v>
      </c>
      <c r="BW55" s="919">
        <f t="shared" si="80"/>
        <v>0</v>
      </c>
      <c r="BX55" s="919">
        <f t="shared" si="80"/>
        <v>0</v>
      </c>
      <c r="BY55" s="919">
        <f t="shared" si="80"/>
        <v>0</v>
      </c>
      <c r="BZ55" s="919">
        <f t="shared" si="80"/>
        <v>0</v>
      </c>
      <c r="CA55" s="919">
        <f t="shared" si="80"/>
        <v>0</v>
      </c>
      <c r="CB55" s="919">
        <f t="shared" si="80"/>
        <v>0</v>
      </c>
      <c r="CC55" s="919">
        <f t="shared" si="80"/>
        <v>0</v>
      </c>
      <c r="CD55" s="919">
        <f t="shared" si="80"/>
        <v>0</v>
      </c>
      <c r="CE55" s="919">
        <f t="shared" si="80"/>
        <v>0</v>
      </c>
      <c r="CF55" s="919">
        <f t="shared" si="80"/>
        <v>0</v>
      </c>
      <c r="CG55" s="919">
        <f t="shared" si="80"/>
        <v>0</v>
      </c>
      <c r="CH55" s="919">
        <f t="shared" si="80"/>
        <v>0</v>
      </c>
      <c r="CI55" s="919">
        <f t="shared" si="80"/>
        <v>0</v>
      </c>
      <c r="CJ55" s="919">
        <f t="shared" si="80"/>
        <v>0</v>
      </c>
      <c r="CK55" s="919">
        <f t="shared" si="80"/>
        <v>0</v>
      </c>
      <c r="CL55" s="919">
        <f t="shared" si="80"/>
        <v>0</v>
      </c>
      <c r="CM55" s="919">
        <f t="shared" si="80"/>
        <v>0</v>
      </c>
      <c r="CN55" s="919">
        <f t="shared" si="80"/>
        <v>0</v>
      </c>
      <c r="CO55" s="919">
        <f t="shared" si="80"/>
        <v>0</v>
      </c>
      <c r="CP55" s="919">
        <f t="shared" si="80"/>
        <v>0</v>
      </c>
      <c r="CQ55" s="919">
        <f t="shared" si="80"/>
        <v>0</v>
      </c>
      <c r="CR55" s="919">
        <f t="shared" si="80"/>
        <v>0</v>
      </c>
      <c r="CS55" s="919">
        <f t="shared" si="80"/>
        <v>0</v>
      </c>
      <c r="CT55" s="919">
        <f t="shared" si="80"/>
        <v>0</v>
      </c>
      <c r="CU55" s="919">
        <f t="shared" si="80"/>
        <v>0</v>
      </c>
      <c r="CV55" s="919">
        <f t="shared" si="80"/>
        <v>0</v>
      </c>
      <c r="CW55" s="919">
        <f t="shared" si="80"/>
        <v>0</v>
      </c>
      <c r="CX55" s="919">
        <f t="shared" si="80"/>
        <v>0</v>
      </c>
      <c r="CY55" s="919">
        <f t="shared" si="80"/>
        <v>0</v>
      </c>
      <c r="CZ55" s="919">
        <f t="shared" si="80"/>
        <v>0</v>
      </c>
      <c r="DA55" s="919">
        <f t="shared" si="80"/>
        <v>0</v>
      </c>
      <c r="DB55" s="919">
        <f t="shared" si="80"/>
        <v>0</v>
      </c>
      <c r="DC55" s="919">
        <f t="shared" si="80"/>
        <v>0</v>
      </c>
      <c r="DD55" s="919">
        <f t="shared" si="80"/>
        <v>0</v>
      </c>
      <c r="DE55" s="919">
        <f t="shared" si="80"/>
        <v>0</v>
      </c>
      <c r="DF55" s="919">
        <f t="shared" si="80"/>
        <v>0</v>
      </c>
      <c r="DG55" s="919">
        <f t="shared" si="80"/>
        <v>0</v>
      </c>
      <c r="DH55" s="919">
        <f t="shared" si="80"/>
        <v>0</v>
      </c>
      <c r="DI55" s="919">
        <f t="shared" si="80"/>
        <v>0</v>
      </c>
      <c r="DJ55" s="919">
        <f t="shared" si="80"/>
        <v>0</v>
      </c>
      <c r="DK55" s="919">
        <f t="shared" si="80"/>
        <v>0</v>
      </c>
      <c r="DL55" s="919">
        <f t="shared" si="80"/>
        <v>0</v>
      </c>
      <c r="DM55" s="919">
        <f t="shared" si="80"/>
        <v>0</v>
      </c>
      <c r="DN55" s="919">
        <f t="shared" si="80"/>
        <v>0</v>
      </c>
      <c r="DO55" s="919">
        <f t="shared" si="80"/>
        <v>0</v>
      </c>
      <c r="DP55" s="919">
        <f t="shared" si="80"/>
        <v>0</v>
      </c>
      <c r="DQ55" s="919">
        <f t="shared" si="80"/>
        <v>0</v>
      </c>
      <c r="DR55" s="919">
        <f t="shared" si="80"/>
        <v>0</v>
      </c>
      <c r="DS55" s="919">
        <f t="shared" si="80"/>
        <v>0</v>
      </c>
      <c r="DT55" s="919">
        <f t="shared" si="80"/>
        <v>0</v>
      </c>
      <c r="DU55" s="919">
        <f t="shared" si="80"/>
        <v>0</v>
      </c>
      <c r="DV55" s="919">
        <f t="shared" si="80"/>
        <v>0</v>
      </c>
      <c r="DW55" s="919">
        <f t="shared" si="80"/>
        <v>0</v>
      </c>
      <c r="DX55" s="919">
        <f t="shared" si="80"/>
        <v>0</v>
      </c>
      <c r="DY55" s="919">
        <f t="shared" si="80"/>
        <v>0</v>
      </c>
      <c r="DZ55" s="919">
        <f t="shared" si="80"/>
        <v>0</v>
      </c>
      <c r="EA55" s="919">
        <f t="shared" si="80"/>
        <v>0</v>
      </c>
      <c r="EB55" s="919">
        <f t="shared" si="80"/>
        <v>0</v>
      </c>
      <c r="EC55" s="919">
        <f t="shared" si="80"/>
        <v>0</v>
      </c>
      <c r="ED55" s="919">
        <f t="shared" si="80"/>
        <v>0</v>
      </c>
      <c r="EE55" s="919">
        <f t="shared" si="80"/>
        <v>0</v>
      </c>
      <c r="EF55" s="919">
        <f t="shared" ref="EF55:GQ55" si="81">+IF(EF48-EF52&lt;0,0,EF53*EF54)</f>
        <v>0</v>
      </c>
      <c r="EG55" s="919">
        <f t="shared" si="81"/>
        <v>0</v>
      </c>
      <c r="EH55" s="919">
        <f t="shared" si="81"/>
        <v>0</v>
      </c>
      <c r="EI55" s="919">
        <f t="shared" si="81"/>
        <v>0</v>
      </c>
      <c r="EJ55" s="919">
        <f t="shared" si="81"/>
        <v>0</v>
      </c>
      <c r="EK55" s="919">
        <f t="shared" si="81"/>
        <v>0</v>
      </c>
      <c r="EL55" s="919">
        <f t="shared" si="81"/>
        <v>0</v>
      </c>
      <c r="EM55" s="919">
        <f t="shared" si="81"/>
        <v>0</v>
      </c>
      <c r="EN55" s="919">
        <f t="shared" si="81"/>
        <v>0</v>
      </c>
      <c r="EO55" s="919">
        <f t="shared" si="81"/>
        <v>0</v>
      </c>
      <c r="EP55" s="919">
        <f t="shared" si="81"/>
        <v>0</v>
      </c>
      <c r="EQ55" s="919">
        <f t="shared" si="81"/>
        <v>0</v>
      </c>
      <c r="ER55" s="919">
        <f t="shared" si="81"/>
        <v>0</v>
      </c>
      <c r="ES55" s="919">
        <f t="shared" si="81"/>
        <v>0</v>
      </c>
      <c r="ET55" s="919">
        <f t="shared" si="81"/>
        <v>0</v>
      </c>
      <c r="EU55" s="919">
        <f t="shared" si="81"/>
        <v>0</v>
      </c>
      <c r="EV55" s="919">
        <f t="shared" si="81"/>
        <v>0</v>
      </c>
      <c r="EW55" s="919">
        <f t="shared" si="81"/>
        <v>0</v>
      </c>
      <c r="EX55" s="919">
        <f t="shared" si="81"/>
        <v>0</v>
      </c>
      <c r="EY55" s="919">
        <f t="shared" si="81"/>
        <v>0</v>
      </c>
      <c r="EZ55" s="919">
        <f t="shared" si="81"/>
        <v>0</v>
      </c>
      <c r="FA55" s="919">
        <f t="shared" si="81"/>
        <v>0</v>
      </c>
      <c r="FB55" s="919">
        <f t="shared" si="81"/>
        <v>0</v>
      </c>
      <c r="FC55" s="919">
        <f t="shared" si="81"/>
        <v>0</v>
      </c>
      <c r="FD55" s="919">
        <f t="shared" si="81"/>
        <v>0</v>
      </c>
      <c r="FE55" s="919">
        <f t="shared" si="81"/>
        <v>0</v>
      </c>
      <c r="FF55" s="919">
        <f t="shared" si="81"/>
        <v>0</v>
      </c>
      <c r="FG55" s="919">
        <f t="shared" si="81"/>
        <v>0</v>
      </c>
      <c r="FH55" s="919">
        <f t="shared" si="81"/>
        <v>0</v>
      </c>
      <c r="FI55" s="919">
        <f t="shared" si="81"/>
        <v>0</v>
      </c>
      <c r="FJ55" s="919">
        <f t="shared" si="81"/>
        <v>0</v>
      </c>
      <c r="FK55" s="919">
        <f t="shared" si="81"/>
        <v>0</v>
      </c>
      <c r="FL55" s="919">
        <f t="shared" si="81"/>
        <v>0</v>
      </c>
      <c r="FM55" s="919">
        <f t="shared" si="81"/>
        <v>0</v>
      </c>
      <c r="FN55" s="919">
        <f t="shared" si="81"/>
        <v>0</v>
      </c>
      <c r="FO55" s="919">
        <f t="shared" si="81"/>
        <v>0</v>
      </c>
      <c r="FP55" s="919">
        <f t="shared" si="81"/>
        <v>0</v>
      </c>
      <c r="FQ55" s="919">
        <f t="shared" si="81"/>
        <v>0</v>
      </c>
      <c r="FR55" s="919">
        <f t="shared" si="81"/>
        <v>0</v>
      </c>
      <c r="FS55" s="919">
        <f t="shared" si="81"/>
        <v>0</v>
      </c>
      <c r="FT55" s="919">
        <f t="shared" si="81"/>
        <v>0</v>
      </c>
      <c r="FU55" s="919">
        <f t="shared" si="81"/>
        <v>0</v>
      </c>
      <c r="FV55" s="919">
        <f t="shared" si="81"/>
        <v>0</v>
      </c>
      <c r="FW55" s="919">
        <f t="shared" si="81"/>
        <v>0</v>
      </c>
      <c r="FX55" s="919">
        <f t="shared" si="81"/>
        <v>0</v>
      </c>
      <c r="FY55" s="919">
        <f t="shared" si="81"/>
        <v>0</v>
      </c>
      <c r="FZ55" s="919">
        <f t="shared" si="81"/>
        <v>0</v>
      </c>
      <c r="GA55" s="919">
        <f t="shared" si="81"/>
        <v>0</v>
      </c>
      <c r="GB55" s="919">
        <f t="shared" si="81"/>
        <v>0</v>
      </c>
      <c r="GC55" s="919">
        <f t="shared" si="81"/>
        <v>0</v>
      </c>
      <c r="GD55" s="919">
        <f t="shared" si="81"/>
        <v>0</v>
      </c>
      <c r="GE55" s="919">
        <f t="shared" si="81"/>
        <v>0</v>
      </c>
      <c r="GF55" s="919">
        <f t="shared" si="81"/>
        <v>0</v>
      </c>
      <c r="GG55" s="919">
        <f t="shared" si="81"/>
        <v>0</v>
      </c>
      <c r="GH55" s="919">
        <f t="shared" si="81"/>
        <v>0</v>
      </c>
      <c r="GI55" s="919">
        <f t="shared" si="81"/>
        <v>0</v>
      </c>
      <c r="GJ55" s="919">
        <f t="shared" si="81"/>
        <v>0</v>
      </c>
      <c r="GK55" s="919">
        <f t="shared" si="81"/>
        <v>0</v>
      </c>
      <c r="GL55" s="919">
        <f t="shared" si="81"/>
        <v>0</v>
      </c>
      <c r="GM55" s="919">
        <f t="shared" si="81"/>
        <v>0</v>
      </c>
      <c r="GN55" s="919">
        <f t="shared" si="81"/>
        <v>0</v>
      </c>
      <c r="GO55" s="919">
        <f t="shared" si="81"/>
        <v>0</v>
      </c>
      <c r="GP55" s="919">
        <f t="shared" si="81"/>
        <v>0</v>
      </c>
      <c r="GQ55" s="919">
        <f t="shared" si="81"/>
        <v>0</v>
      </c>
      <c r="GR55" s="919">
        <f t="shared" ref="GR55:IS55" si="82">+IF(GR48-GR52&lt;0,0,GR53*GR54)</f>
        <v>0</v>
      </c>
      <c r="GS55" s="919">
        <f t="shared" si="82"/>
        <v>0</v>
      </c>
      <c r="GT55" s="919">
        <f t="shared" si="82"/>
        <v>0</v>
      </c>
      <c r="GU55" s="919">
        <f t="shared" si="82"/>
        <v>0</v>
      </c>
      <c r="GV55" s="919">
        <f t="shared" si="82"/>
        <v>0</v>
      </c>
      <c r="GW55" s="919">
        <f t="shared" si="82"/>
        <v>0</v>
      </c>
      <c r="GX55" s="919">
        <f t="shared" si="82"/>
        <v>0</v>
      </c>
      <c r="GY55" s="919">
        <f t="shared" si="82"/>
        <v>0</v>
      </c>
      <c r="GZ55" s="919">
        <f t="shared" si="82"/>
        <v>0</v>
      </c>
      <c r="HA55" s="919">
        <f t="shared" si="82"/>
        <v>0</v>
      </c>
      <c r="HB55" s="919">
        <f t="shared" si="82"/>
        <v>0</v>
      </c>
      <c r="HC55" s="919">
        <f t="shared" si="82"/>
        <v>0</v>
      </c>
      <c r="HD55" s="919">
        <f t="shared" si="82"/>
        <v>0</v>
      </c>
      <c r="HE55" s="919">
        <f t="shared" si="82"/>
        <v>0</v>
      </c>
      <c r="HF55" s="919">
        <f t="shared" si="82"/>
        <v>0</v>
      </c>
      <c r="HG55" s="919">
        <f t="shared" si="82"/>
        <v>0</v>
      </c>
      <c r="HH55" s="919">
        <f t="shared" si="82"/>
        <v>0</v>
      </c>
      <c r="HI55" s="919">
        <f t="shared" si="82"/>
        <v>0</v>
      </c>
      <c r="HJ55" s="919">
        <f t="shared" si="82"/>
        <v>0</v>
      </c>
      <c r="HK55" s="919">
        <f t="shared" si="82"/>
        <v>0</v>
      </c>
      <c r="HL55" s="919">
        <f t="shared" si="82"/>
        <v>0</v>
      </c>
      <c r="HM55" s="919">
        <f t="shared" si="82"/>
        <v>0</v>
      </c>
      <c r="HN55" s="919">
        <f t="shared" si="82"/>
        <v>0</v>
      </c>
      <c r="HO55" s="919">
        <f t="shared" si="82"/>
        <v>0</v>
      </c>
      <c r="HP55" s="919">
        <f t="shared" si="82"/>
        <v>0</v>
      </c>
      <c r="HQ55" s="919">
        <f t="shared" si="82"/>
        <v>0</v>
      </c>
      <c r="HR55" s="919">
        <f t="shared" si="82"/>
        <v>0</v>
      </c>
      <c r="HS55" s="919">
        <f t="shared" si="82"/>
        <v>0</v>
      </c>
      <c r="HT55" s="919">
        <f t="shared" si="82"/>
        <v>0</v>
      </c>
      <c r="HU55" s="919">
        <f t="shared" si="82"/>
        <v>0</v>
      </c>
      <c r="HV55" s="919">
        <f t="shared" si="82"/>
        <v>0</v>
      </c>
      <c r="HW55" s="919">
        <f t="shared" si="82"/>
        <v>0</v>
      </c>
      <c r="HX55" s="919">
        <f t="shared" si="82"/>
        <v>0</v>
      </c>
      <c r="HY55" s="919">
        <f t="shared" si="82"/>
        <v>0</v>
      </c>
      <c r="HZ55" s="919">
        <f t="shared" si="82"/>
        <v>0</v>
      </c>
      <c r="IA55" s="919">
        <f t="shared" si="82"/>
        <v>0</v>
      </c>
      <c r="IB55" s="919">
        <f t="shared" si="82"/>
        <v>0</v>
      </c>
      <c r="IC55" s="919">
        <f t="shared" si="82"/>
        <v>0</v>
      </c>
      <c r="ID55" s="919">
        <f t="shared" si="82"/>
        <v>0</v>
      </c>
      <c r="IE55" s="919">
        <f t="shared" si="82"/>
        <v>0</v>
      </c>
      <c r="IF55" s="919">
        <f t="shared" si="82"/>
        <v>0</v>
      </c>
      <c r="IG55" s="919">
        <f t="shared" si="82"/>
        <v>0</v>
      </c>
      <c r="IH55" s="919">
        <f t="shared" si="82"/>
        <v>0</v>
      </c>
      <c r="II55" s="919">
        <f t="shared" si="82"/>
        <v>0</v>
      </c>
      <c r="IJ55" s="919">
        <f t="shared" si="82"/>
        <v>0</v>
      </c>
      <c r="IK55" s="919">
        <f t="shared" si="82"/>
        <v>0</v>
      </c>
      <c r="IL55" s="919">
        <f t="shared" si="82"/>
        <v>0</v>
      </c>
      <c r="IM55" s="919">
        <f t="shared" si="82"/>
        <v>0</v>
      </c>
      <c r="IN55" s="919">
        <f t="shared" si="82"/>
        <v>0</v>
      </c>
      <c r="IO55" s="919">
        <f t="shared" si="82"/>
        <v>0</v>
      </c>
      <c r="IP55" s="919">
        <f t="shared" si="82"/>
        <v>0</v>
      </c>
      <c r="IQ55" s="919">
        <f t="shared" si="82"/>
        <v>0</v>
      </c>
      <c r="IR55" s="919">
        <f t="shared" si="82"/>
        <v>0</v>
      </c>
      <c r="IS55" s="919">
        <f t="shared" si="82"/>
        <v>0</v>
      </c>
      <c r="IT55" s="919">
        <f t="shared" ref="IT55:KR55" si="83">+IF(IT48-IT52&lt;0,0,IT53*IT54)</f>
        <v>0</v>
      </c>
      <c r="IU55" s="919">
        <f t="shared" si="83"/>
        <v>0</v>
      </c>
      <c r="IV55" s="919">
        <f t="shared" si="83"/>
        <v>0</v>
      </c>
      <c r="IW55" s="919">
        <f t="shared" si="83"/>
        <v>0</v>
      </c>
      <c r="IX55" s="919">
        <f t="shared" si="83"/>
        <v>0</v>
      </c>
      <c r="IY55" s="919">
        <f t="shared" si="83"/>
        <v>0</v>
      </c>
      <c r="IZ55" s="919">
        <f t="shared" si="83"/>
        <v>0</v>
      </c>
      <c r="JA55" s="919">
        <f t="shared" si="83"/>
        <v>0</v>
      </c>
      <c r="JB55" s="919">
        <f t="shared" si="83"/>
        <v>0</v>
      </c>
      <c r="JC55" s="919">
        <f t="shared" si="83"/>
        <v>0</v>
      </c>
      <c r="JD55" s="919">
        <f t="shared" si="83"/>
        <v>0</v>
      </c>
      <c r="JE55" s="919">
        <f t="shared" si="83"/>
        <v>0</v>
      </c>
      <c r="JF55" s="919">
        <f t="shared" si="83"/>
        <v>0</v>
      </c>
      <c r="JG55" s="919">
        <f t="shared" si="83"/>
        <v>0</v>
      </c>
      <c r="JH55" s="919">
        <f t="shared" si="83"/>
        <v>0</v>
      </c>
      <c r="JI55" s="919">
        <f t="shared" si="83"/>
        <v>0</v>
      </c>
      <c r="JJ55" s="919">
        <f t="shared" si="83"/>
        <v>0</v>
      </c>
      <c r="JK55" s="919">
        <f t="shared" si="83"/>
        <v>0</v>
      </c>
      <c r="JL55" s="919">
        <f t="shared" si="83"/>
        <v>0</v>
      </c>
      <c r="JM55" s="919">
        <f t="shared" si="83"/>
        <v>0</v>
      </c>
      <c r="JN55" s="919">
        <f t="shared" si="83"/>
        <v>0</v>
      </c>
      <c r="JO55" s="919">
        <f t="shared" si="83"/>
        <v>0</v>
      </c>
      <c r="JP55" s="919">
        <f t="shared" si="83"/>
        <v>0</v>
      </c>
      <c r="JQ55" s="919">
        <f t="shared" si="83"/>
        <v>0</v>
      </c>
      <c r="JR55" s="919">
        <f t="shared" si="83"/>
        <v>0</v>
      </c>
      <c r="JS55" s="919">
        <f t="shared" si="83"/>
        <v>0</v>
      </c>
      <c r="JT55" s="919">
        <f t="shared" si="83"/>
        <v>0</v>
      </c>
      <c r="JU55" s="919">
        <f t="shared" si="83"/>
        <v>0</v>
      </c>
      <c r="JV55" s="919">
        <f t="shared" si="83"/>
        <v>0</v>
      </c>
      <c r="JW55" s="919">
        <f t="shared" si="83"/>
        <v>0</v>
      </c>
      <c r="JX55" s="919">
        <f t="shared" si="83"/>
        <v>0</v>
      </c>
      <c r="JY55" s="919">
        <f t="shared" si="83"/>
        <v>0</v>
      </c>
      <c r="JZ55" s="919">
        <f t="shared" si="83"/>
        <v>0</v>
      </c>
      <c r="KA55" s="919">
        <f t="shared" si="83"/>
        <v>0</v>
      </c>
      <c r="KB55" s="919">
        <f t="shared" si="83"/>
        <v>0</v>
      </c>
      <c r="KC55" s="919">
        <f t="shared" si="83"/>
        <v>0</v>
      </c>
      <c r="KD55" s="919">
        <f t="shared" si="83"/>
        <v>0</v>
      </c>
      <c r="KE55" s="919">
        <f t="shared" si="83"/>
        <v>0</v>
      </c>
      <c r="KF55" s="919">
        <f t="shared" si="83"/>
        <v>0</v>
      </c>
      <c r="KG55" s="919">
        <f t="shared" si="83"/>
        <v>0</v>
      </c>
      <c r="KH55" s="919">
        <f t="shared" si="83"/>
        <v>0</v>
      </c>
      <c r="KI55" s="919">
        <f t="shared" si="83"/>
        <v>0</v>
      </c>
      <c r="KJ55" s="919">
        <f t="shared" si="83"/>
        <v>0</v>
      </c>
      <c r="KK55" s="919">
        <f t="shared" si="83"/>
        <v>0</v>
      </c>
      <c r="KL55" s="919">
        <f t="shared" si="83"/>
        <v>0</v>
      </c>
      <c r="KM55" s="919">
        <f t="shared" si="83"/>
        <v>0</v>
      </c>
      <c r="KN55" s="919">
        <f t="shared" si="83"/>
        <v>0</v>
      </c>
      <c r="KO55" s="919">
        <f t="shared" si="83"/>
        <v>0</v>
      </c>
      <c r="KP55" s="919">
        <f t="shared" si="83"/>
        <v>0</v>
      </c>
      <c r="KQ55" s="919">
        <f t="shared" si="83"/>
        <v>0</v>
      </c>
      <c r="KR55" s="919">
        <f t="shared" si="83"/>
        <v>0</v>
      </c>
      <c r="KS55" s="919">
        <f t="shared" ref="KS55:LF55" si="84">+IF(KS48-KS52&lt;0,0,KS53*KS54)</f>
        <v>0</v>
      </c>
      <c r="KT55" s="919">
        <f t="shared" si="84"/>
        <v>0</v>
      </c>
      <c r="KU55" s="919">
        <f t="shared" si="84"/>
        <v>0</v>
      </c>
      <c r="KV55" s="919">
        <f t="shared" si="84"/>
        <v>0</v>
      </c>
      <c r="KW55" s="919">
        <f t="shared" si="84"/>
        <v>0</v>
      </c>
      <c r="KX55" s="919">
        <f t="shared" si="84"/>
        <v>0</v>
      </c>
      <c r="KY55" s="919">
        <f t="shared" si="84"/>
        <v>0</v>
      </c>
      <c r="KZ55" s="919">
        <f t="shared" si="84"/>
        <v>0</v>
      </c>
      <c r="LA55" s="919">
        <f t="shared" si="84"/>
        <v>0</v>
      </c>
      <c r="LB55" s="919">
        <f t="shared" si="84"/>
        <v>0</v>
      </c>
      <c r="LC55" s="919">
        <f t="shared" si="84"/>
        <v>0</v>
      </c>
      <c r="LD55" s="919">
        <f t="shared" si="84"/>
        <v>0</v>
      </c>
      <c r="LE55" s="919">
        <f t="shared" si="84"/>
        <v>0</v>
      </c>
      <c r="LF55" s="919">
        <f t="shared" si="84"/>
        <v>0</v>
      </c>
      <c r="LG55" s="918">
        <f>SUM(H55:LF55)</f>
        <v>0</v>
      </c>
    </row>
    <row r="56" spans="1:319" s="672" customFormat="1" ht="39" customHeight="1">
      <c r="B56" s="922">
        <v>6</v>
      </c>
      <c r="C56" s="1469" t="s">
        <v>1238</v>
      </c>
      <c r="D56" s="1469"/>
      <c r="E56" s="1469"/>
      <c r="F56" s="1469"/>
      <c r="G56" s="1469"/>
      <c r="H56" s="923"/>
      <c r="I56" s="923">
        <f t="shared" ref="I56:BT56" si="85">MAX(0,IF(($LG$12+$LF$31+$LG$46+$LF$66)&lt;0,0,IF(I54&gt;10%,MAX(0,(I46-0.25*($LG$12+$LF$31+$LG$46+$LF$66))),MAX(0,(I46-0.5*($LG$12+$LF$31+$LG$46+$LF$66)))))-IF(I49&lt;0,0,I49))</f>
        <v>0</v>
      </c>
      <c r="J56" s="923">
        <f t="shared" si="85"/>
        <v>0</v>
      </c>
      <c r="K56" s="923">
        <f t="shared" si="85"/>
        <v>0</v>
      </c>
      <c r="L56" s="923">
        <f t="shared" si="85"/>
        <v>0</v>
      </c>
      <c r="M56" s="923">
        <f t="shared" si="85"/>
        <v>0</v>
      </c>
      <c r="N56" s="923">
        <f t="shared" si="85"/>
        <v>0</v>
      </c>
      <c r="O56" s="923">
        <f t="shared" si="85"/>
        <v>0</v>
      </c>
      <c r="P56" s="923">
        <f t="shared" si="85"/>
        <v>0</v>
      </c>
      <c r="Q56" s="923">
        <f t="shared" si="85"/>
        <v>0</v>
      </c>
      <c r="R56" s="923">
        <f t="shared" si="85"/>
        <v>0</v>
      </c>
      <c r="S56" s="923">
        <f t="shared" si="85"/>
        <v>0</v>
      </c>
      <c r="T56" s="923">
        <f t="shared" si="85"/>
        <v>0</v>
      </c>
      <c r="U56" s="923">
        <f t="shared" si="85"/>
        <v>0</v>
      </c>
      <c r="V56" s="923">
        <f t="shared" si="85"/>
        <v>0</v>
      </c>
      <c r="W56" s="923">
        <f t="shared" si="85"/>
        <v>0</v>
      </c>
      <c r="X56" s="923">
        <f t="shared" si="85"/>
        <v>0</v>
      </c>
      <c r="Y56" s="923">
        <f t="shared" si="85"/>
        <v>0</v>
      </c>
      <c r="Z56" s="923">
        <f t="shared" si="85"/>
        <v>0</v>
      </c>
      <c r="AA56" s="923">
        <f t="shared" si="85"/>
        <v>0</v>
      </c>
      <c r="AB56" s="923">
        <f t="shared" si="85"/>
        <v>0</v>
      </c>
      <c r="AC56" s="923">
        <f t="shared" si="85"/>
        <v>0</v>
      </c>
      <c r="AD56" s="923">
        <f t="shared" si="85"/>
        <v>0</v>
      </c>
      <c r="AE56" s="923">
        <f t="shared" si="85"/>
        <v>0</v>
      </c>
      <c r="AF56" s="923">
        <f t="shared" si="85"/>
        <v>0</v>
      </c>
      <c r="AG56" s="923">
        <f t="shared" si="85"/>
        <v>0</v>
      </c>
      <c r="AH56" s="923">
        <f t="shared" si="85"/>
        <v>0</v>
      </c>
      <c r="AI56" s="923">
        <f t="shared" si="85"/>
        <v>0</v>
      </c>
      <c r="AJ56" s="923">
        <f t="shared" si="85"/>
        <v>0</v>
      </c>
      <c r="AK56" s="923">
        <f t="shared" si="85"/>
        <v>0</v>
      </c>
      <c r="AL56" s="923">
        <f t="shared" si="85"/>
        <v>0</v>
      </c>
      <c r="AM56" s="923">
        <f t="shared" si="85"/>
        <v>0</v>
      </c>
      <c r="AN56" s="923">
        <f t="shared" si="85"/>
        <v>0</v>
      </c>
      <c r="AO56" s="923">
        <f t="shared" si="85"/>
        <v>0</v>
      </c>
      <c r="AP56" s="923">
        <f t="shared" si="85"/>
        <v>0</v>
      </c>
      <c r="AQ56" s="923">
        <f t="shared" si="85"/>
        <v>0</v>
      </c>
      <c r="AR56" s="923">
        <f t="shared" si="85"/>
        <v>0</v>
      </c>
      <c r="AS56" s="923">
        <f t="shared" si="85"/>
        <v>0</v>
      </c>
      <c r="AT56" s="923">
        <f t="shared" si="85"/>
        <v>0</v>
      </c>
      <c r="AU56" s="923">
        <f t="shared" si="85"/>
        <v>0</v>
      </c>
      <c r="AV56" s="923">
        <f t="shared" si="85"/>
        <v>0</v>
      </c>
      <c r="AW56" s="923">
        <f t="shared" si="85"/>
        <v>0</v>
      </c>
      <c r="AX56" s="923">
        <f t="shared" si="85"/>
        <v>0</v>
      </c>
      <c r="AY56" s="923">
        <f t="shared" si="85"/>
        <v>0</v>
      </c>
      <c r="AZ56" s="923">
        <f t="shared" si="85"/>
        <v>0</v>
      </c>
      <c r="BA56" s="923">
        <f t="shared" si="85"/>
        <v>0</v>
      </c>
      <c r="BB56" s="923">
        <f t="shared" si="85"/>
        <v>0</v>
      </c>
      <c r="BC56" s="923">
        <f t="shared" si="85"/>
        <v>0</v>
      </c>
      <c r="BD56" s="923">
        <f t="shared" si="85"/>
        <v>0</v>
      </c>
      <c r="BE56" s="923">
        <f t="shared" si="85"/>
        <v>0</v>
      </c>
      <c r="BF56" s="923">
        <f t="shared" si="85"/>
        <v>0</v>
      </c>
      <c r="BG56" s="923">
        <f t="shared" si="85"/>
        <v>0</v>
      </c>
      <c r="BH56" s="923">
        <f t="shared" si="85"/>
        <v>0</v>
      </c>
      <c r="BI56" s="923">
        <f t="shared" si="85"/>
        <v>0</v>
      </c>
      <c r="BJ56" s="923">
        <f t="shared" si="85"/>
        <v>0</v>
      </c>
      <c r="BK56" s="923">
        <f t="shared" si="85"/>
        <v>0</v>
      </c>
      <c r="BL56" s="923">
        <f t="shared" si="85"/>
        <v>0</v>
      </c>
      <c r="BM56" s="923">
        <f t="shared" si="85"/>
        <v>0</v>
      </c>
      <c r="BN56" s="923">
        <f t="shared" si="85"/>
        <v>0</v>
      </c>
      <c r="BO56" s="923">
        <f t="shared" si="85"/>
        <v>0</v>
      </c>
      <c r="BP56" s="923">
        <f t="shared" si="85"/>
        <v>0</v>
      </c>
      <c r="BQ56" s="923">
        <f t="shared" si="85"/>
        <v>0</v>
      </c>
      <c r="BR56" s="923">
        <f t="shared" si="85"/>
        <v>0</v>
      </c>
      <c r="BS56" s="923">
        <f t="shared" si="85"/>
        <v>0</v>
      </c>
      <c r="BT56" s="923">
        <f t="shared" si="85"/>
        <v>0</v>
      </c>
      <c r="BU56" s="923">
        <f t="shared" ref="BU56:EF56" si="86">MAX(0,IF(($LG$12+$LF$31+$LG$46+$LF$66)&lt;0,0,IF(BU54&gt;10%,MAX(0,(BU46-0.25*($LG$12+$LF$31+$LG$46+$LF$66))),MAX(0,(BU46-0.5*($LG$12+$LF$31+$LG$46+$LF$66)))))-IF(BU49&lt;0,0,BU49))</f>
        <v>0</v>
      </c>
      <c r="BV56" s="923">
        <f t="shared" si="86"/>
        <v>0</v>
      </c>
      <c r="BW56" s="923">
        <f t="shared" si="86"/>
        <v>0</v>
      </c>
      <c r="BX56" s="923">
        <f t="shared" si="86"/>
        <v>0</v>
      </c>
      <c r="BY56" s="923">
        <f t="shared" si="86"/>
        <v>0</v>
      </c>
      <c r="BZ56" s="923">
        <f t="shared" si="86"/>
        <v>0</v>
      </c>
      <c r="CA56" s="923">
        <f t="shared" si="86"/>
        <v>0</v>
      </c>
      <c r="CB56" s="923">
        <f t="shared" si="86"/>
        <v>0</v>
      </c>
      <c r="CC56" s="923">
        <f t="shared" si="86"/>
        <v>0</v>
      </c>
      <c r="CD56" s="923">
        <f t="shared" si="86"/>
        <v>0</v>
      </c>
      <c r="CE56" s="923">
        <f t="shared" si="86"/>
        <v>0</v>
      </c>
      <c r="CF56" s="923">
        <f t="shared" si="86"/>
        <v>0</v>
      </c>
      <c r="CG56" s="923">
        <f t="shared" si="86"/>
        <v>0</v>
      </c>
      <c r="CH56" s="923">
        <f t="shared" si="86"/>
        <v>0</v>
      </c>
      <c r="CI56" s="923">
        <f t="shared" si="86"/>
        <v>0</v>
      </c>
      <c r="CJ56" s="923">
        <f t="shared" si="86"/>
        <v>0</v>
      </c>
      <c r="CK56" s="923">
        <f t="shared" si="86"/>
        <v>0</v>
      </c>
      <c r="CL56" s="923">
        <f t="shared" si="86"/>
        <v>0</v>
      </c>
      <c r="CM56" s="923">
        <f t="shared" si="86"/>
        <v>0</v>
      </c>
      <c r="CN56" s="923">
        <f t="shared" si="86"/>
        <v>0</v>
      </c>
      <c r="CO56" s="923">
        <f t="shared" si="86"/>
        <v>0</v>
      </c>
      <c r="CP56" s="923">
        <f t="shared" si="86"/>
        <v>0</v>
      </c>
      <c r="CQ56" s="923">
        <f t="shared" si="86"/>
        <v>0</v>
      </c>
      <c r="CR56" s="923">
        <f t="shared" si="86"/>
        <v>0</v>
      </c>
      <c r="CS56" s="923">
        <f t="shared" si="86"/>
        <v>0</v>
      </c>
      <c r="CT56" s="923">
        <f t="shared" si="86"/>
        <v>0</v>
      </c>
      <c r="CU56" s="923">
        <f t="shared" si="86"/>
        <v>0</v>
      </c>
      <c r="CV56" s="923">
        <f t="shared" si="86"/>
        <v>0</v>
      </c>
      <c r="CW56" s="923">
        <f t="shared" si="86"/>
        <v>0</v>
      </c>
      <c r="CX56" s="923">
        <f t="shared" si="86"/>
        <v>0</v>
      </c>
      <c r="CY56" s="923">
        <f t="shared" si="86"/>
        <v>0</v>
      </c>
      <c r="CZ56" s="923">
        <f t="shared" si="86"/>
        <v>0</v>
      </c>
      <c r="DA56" s="923">
        <f t="shared" si="86"/>
        <v>0</v>
      </c>
      <c r="DB56" s="923">
        <f t="shared" si="86"/>
        <v>0</v>
      </c>
      <c r="DC56" s="923">
        <f t="shared" si="86"/>
        <v>0</v>
      </c>
      <c r="DD56" s="923">
        <f t="shared" si="86"/>
        <v>0</v>
      </c>
      <c r="DE56" s="923">
        <f t="shared" si="86"/>
        <v>0</v>
      </c>
      <c r="DF56" s="923">
        <f t="shared" si="86"/>
        <v>0</v>
      </c>
      <c r="DG56" s="923">
        <f t="shared" si="86"/>
        <v>0</v>
      </c>
      <c r="DH56" s="923">
        <f t="shared" si="86"/>
        <v>0</v>
      </c>
      <c r="DI56" s="923">
        <f t="shared" si="86"/>
        <v>0</v>
      </c>
      <c r="DJ56" s="923">
        <f t="shared" si="86"/>
        <v>0</v>
      </c>
      <c r="DK56" s="923">
        <f t="shared" si="86"/>
        <v>0</v>
      </c>
      <c r="DL56" s="923">
        <f t="shared" si="86"/>
        <v>0</v>
      </c>
      <c r="DM56" s="923">
        <f t="shared" si="86"/>
        <v>0</v>
      </c>
      <c r="DN56" s="923">
        <f t="shared" si="86"/>
        <v>0</v>
      </c>
      <c r="DO56" s="923">
        <f t="shared" si="86"/>
        <v>0</v>
      </c>
      <c r="DP56" s="923">
        <f t="shared" si="86"/>
        <v>0</v>
      </c>
      <c r="DQ56" s="923">
        <f t="shared" si="86"/>
        <v>0</v>
      </c>
      <c r="DR56" s="923">
        <f t="shared" si="86"/>
        <v>0</v>
      </c>
      <c r="DS56" s="923">
        <f t="shared" si="86"/>
        <v>0</v>
      </c>
      <c r="DT56" s="923">
        <f t="shared" si="86"/>
        <v>0</v>
      </c>
      <c r="DU56" s="923">
        <f t="shared" si="86"/>
        <v>0</v>
      </c>
      <c r="DV56" s="923">
        <f t="shared" si="86"/>
        <v>0</v>
      </c>
      <c r="DW56" s="923">
        <f t="shared" si="86"/>
        <v>0</v>
      </c>
      <c r="DX56" s="923">
        <f t="shared" si="86"/>
        <v>0</v>
      </c>
      <c r="DY56" s="923">
        <f t="shared" si="86"/>
        <v>0</v>
      </c>
      <c r="DZ56" s="923">
        <f t="shared" si="86"/>
        <v>0</v>
      </c>
      <c r="EA56" s="923">
        <f t="shared" si="86"/>
        <v>0</v>
      </c>
      <c r="EB56" s="923">
        <f t="shared" si="86"/>
        <v>0</v>
      </c>
      <c r="EC56" s="923">
        <f t="shared" si="86"/>
        <v>0</v>
      </c>
      <c r="ED56" s="923">
        <f t="shared" si="86"/>
        <v>0</v>
      </c>
      <c r="EE56" s="923">
        <f t="shared" si="86"/>
        <v>0</v>
      </c>
      <c r="EF56" s="923">
        <f t="shared" si="86"/>
        <v>0</v>
      </c>
      <c r="EG56" s="923">
        <f t="shared" ref="EG56:GR56" si="87">MAX(0,IF(($LG$12+$LF$31+$LG$46+$LF$66)&lt;0,0,IF(EG54&gt;10%,MAX(0,(EG46-0.25*($LG$12+$LF$31+$LG$46+$LF$66))),MAX(0,(EG46-0.5*($LG$12+$LF$31+$LG$46+$LF$66)))))-IF(EG49&lt;0,0,EG49))</f>
        <v>0</v>
      </c>
      <c r="EH56" s="923">
        <f t="shared" si="87"/>
        <v>0</v>
      </c>
      <c r="EI56" s="923">
        <f t="shared" si="87"/>
        <v>0</v>
      </c>
      <c r="EJ56" s="923">
        <f t="shared" si="87"/>
        <v>0</v>
      </c>
      <c r="EK56" s="923">
        <f t="shared" si="87"/>
        <v>0</v>
      </c>
      <c r="EL56" s="923">
        <f t="shared" si="87"/>
        <v>0</v>
      </c>
      <c r="EM56" s="923">
        <f t="shared" si="87"/>
        <v>0</v>
      </c>
      <c r="EN56" s="923">
        <f t="shared" si="87"/>
        <v>0</v>
      </c>
      <c r="EO56" s="923">
        <f t="shared" si="87"/>
        <v>0</v>
      </c>
      <c r="EP56" s="923">
        <f t="shared" si="87"/>
        <v>0</v>
      </c>
      <c r="EQ56" s="923">
        <f t="shared" si="87"/>
        <v>0</v>
      </c>
      <c r="ER56" s="923">
        <f t="shared" si="87"/>
        <v>0</v>
      </c>
      <c r="ES56" s="923">
        <f t="shared" si="87"/>
        <v>0</v>
      </c>
      <c r="ET56" s="923">
        <f t="shared" si="87"/>
        <v>0</v>
      </c>
      <c r="EU56" s="923">
        <f t="shared" si="87"/>
        <v>0</v>
      </c>
      <c r="EV56" s="923">
        <f t="shared" si="87"/>
        <v>0</v>
      </c>
      <c r="EW56" s="923">
        <f t="shared" si="87"/>
        <v>0</v>
      </c>
      <c r="EX56" s="923">
        <f t="shared" si="87"/>
        <v>0</v>
      </c>
      <c r="EY56" s="923">
        <f t="shared" si="87"/>
        <v>0</v>
      </c>
      <c r="EZ56" s="923">
        <f t="shared" si="87"/>
        <v>0</v>
      </c>
      <c r="FA56" s="923">
        <f t="shared" si="87"/>
        <v>0</v>
      </c>
      <c r="FB56" s="923">
        <f t="shared" si="87"/>
        <v>0</v>
      </c>
      <c r="FC56" s="923">
        <f t="shared" si="87"/>
        <v>0</v>
      </c>
      <c r="FD56" s="923">
        <f t="shared" si="87"/>
        <v>0</v>
      </c>
      <c r="FE56" s="923">
        <f t="shared" si="87"/>
        <v>0</v>
      </c>
      <c r="FF56" s="923">
        <f t="shared" si="87"/>
        <v>0</v>
      </c>
      <c r="FG56" s="923">
        <f t="shared" si="87"/>
        <v>0</v>
      </c>
      <c r="FH56" s="923">
        <f t="shared" si="87"/>
        <v>0</v>
      </c>
      <c r="FI56" s="923">
        <f t="shared" si="87"/>
        <v>0</v>
      </c>
      <c r="FJ56" s="923">
        <f t="shared" si="87"/>
        <v>0</v>
      </c>
      <c r="FK56" s="923">
        <f t="shared" si="87"/>
        <v>0</v>
      </c>
      <c r="FL56" s="923">
        <f t="shared" si="87"/>
        <v>0</v>
      </c>
      <c r="FM56" s="923">
        <f t="shared" si="87"/>
        <v>0</v>
      </c>
      <c r="FN56" s="923">
        <f t="shared" si="87"/>
        <v>0</v>
      </c>
      <c r="FO56" s="923">
        <f t="shared" si="87"/>
        <v>0</v>
      </c>
      <c r="FP56" s="923">
        <f t="shared" si="87"/>
        <v>0</v>
      </c>
      <c r="FQ56" s="923">
        <f t="shared" si="87"/>
        <v>0</v>
      </c>
      <c r="FR56" s="923">
        <f t="shared" si="87"/>
        <v>0</v>
      </c>
      <c r="FS56" s="923">
        <f t="shared" si="87"/>
        <v>0</v>
      </c>
      <c r="FT56" s="923">
        <f t="shared" si="87"/>
        <v>0</v>
      </c>
      <c r="FU56" s="923">
        <f t="shared" si="87"/>
        <v>0</v>
      </c>
      <c r="FV56" s="923">
        <f t="shared" si="87"/>
        <v>0</v>
      </c>
      <c r="FW56" s="923">
        <f t="shared" si="87"/>
        <v>0</v>
      </c>
      <c r="FX56" s="923">
        <f t="shared" si="87"/>
        <v>0</v>
      </c>
      <c r="FY56" s="923">
        <f t="shared" si="87"/>
        <v>0</v>
      </c>
      <c r="FZ56" s="923">
        <f t="shared" si="87"/>
        <v>0</v>
      </c>
      <c r="GA56" s="923">
        <f t="shared" si="87"/>
        <v>0</v>
      </c>
      <c r="GB56" s="923">
        <f t="shared" si="87"/>
        <v>0</v>
      </c>
      <c r="GC56" s="923">
        <f t="shared" si="87"/>
        <v>0</v>
      </c>
      <c r="GD56" s="923">
        <f t="shared" si="87"/>
        <v>0</v>
      </c>
      <c r="GE56" s="923">
        <f t="shared" si="87"/>
        <v>0</v>
      </c>
      <c r="GF56" s="923">
        <f t="shared" si="87"/>
        <v>0</v>
      </c>
      <c r="GG56" s="923">
        <f t="shared" si="87"/>
        <v>0</v>
      </c>
      <c r="GH56" s="923">
        <f t="shared" si="87"/>
        <v>0</v>
      </c>
      <c r="GI56" s="923">
        <f t="shared" si="87"/>
        <v>0</v>
      </c>
      <c r="GJ56" s="923">
        <f t="shared" si="87"/>
        <v>0</v>
      </c>
      <c r="GK56" s="923">
        <f t="shared" si="87"/>
        <v>0</v>
      </c>
      <c r="GL56" s="923">
        <f t="shared" si="87"/>
        <v>0</v>
      </c>
      <c r="GM56" s="923">
        <f t="shared" si="87"/>
        <v>0</v>
      </c>
      <c r="GN56" s="923">
        <f t="shared" si="87"/>
        <v>0</v>
      </c>
      <c r="GO56" s="923">
        <f t="shared" si="87"/>
        <v>0</v>
      </c>
      <c r="GP56" s="923">
        <f t="shared" si="87"/>
        <v>0</v>
      </c>
      <c r="GQ56" s="923">
        <f t="shared" si="87"/>
        <v>0</v>
      </c>
      <c r="GR56" s="923">
        <f t="shared" si="87"/>
        <v>0</v>
      </c>
      <c r="GS56" s="923">
        <f t="shared" ref="GS56:IS56" si="88">MAX(0,IF(($LG$12+$LF$31+$LG$46+$LF$66)&lt;0,0,IF(GS54&gt;10%,MAX(0,(GS46-0.25*($LG$12+$LF$31+$LG$46+$LF$66))),MAX(0,(GS46-0.5*($LG$12+$LF$31+$LG$46+$LF$66)))))-IF(GS49&lt;0,0,GS49))</f>
        <v>0</v>
      </c>
      <c r="GT56" s="923">
        <f t="shared" si="88"/>
        <v>0</v>
      </c>
      <c r="GU56" s="923">
        <f t="shared" si="88"/>
        <v>0</v>
      </c>
      <c r="GV56" s="923">
        <f t="shared" si="88"/>
        <v>0</v>
      </c>
      <c r="GW56" s="923">
        <f t="shared" si="88"/>
        <v>0</v>
      </c>
      <c r="GX56" s="923">
        <f t="shared" si="88"/>
        <v>0</v>
      </c>
      <c r="GY56" s="923">
        <f t="shared" si="88"/>
        <v>0</v>
      </c>
      <c r="GZ56" s="923">
        <f t="shared" si="88"/>
        <v>0</v>
      </c>
      <c r="HA56" s="923">
        <f t="shared" si="88"/>
        <v>0</v>
      </c>
      <c r="HB56" s="923">
        <f t="shared" si="88"/>
        <v>0</v>
      </c>
      <c r="HC56" s="923">
        <f t="shared" si="88"/>
        <v>0</v>
      </c>
      <c r="HD56" s="923">
        <f t="shared" si="88"/>
        <v>0</v>
      </c>
      <c r="HE56" s="923">
        <f t="shared" si="88"/>
        <v>0</v>
      </c>
      <c r="HF56" s="923">
        <f t="shared" si="88"/>
        <v>0</v>
      </c>
      <c r="HG56" s="923">
        <f t="shared" si="88"/>
        <v>0</v>
      </c>
      <c r="HH56" s="923">
        <f t="shared" si="88"/>
        <v>0</v>
      </c>
      <c r="HI56" s="923">
        <f t="shared" si="88"/>
        <v>0</v>
      </c>
      <c r="HJ56" s="923">
        <f t="shared" si="88"/>
        <v>0</v>
      </c>
      <c r="HK56" s="923">
        <f t="shared" si="88"/>
        <v>0</v>
      </c>
      <c r="HL56" s="923">
        <f t="shared" si="88"/>
        <v>0</v>
      </c>
      <c r="HM56" s="923">
        <f t="shared" si="88"/>
        <v>0</v>
      </c>
      <c r="HN56" s="923">
        <f t="shared" si="88"/>
        <v>0</v>
      </c>
      <c r="HO56" s="923">
        <f t="shared" si="88"/>
        <v>0</v>
      </c>
      <c r="HP56" s="923">
        <f t="shared" si="88"/>
        <v>0</v>
      </c>
      <c r="HQ56" s="923">
        <f t="shared" si="88"/>
        <v>0</v>
      </c>
      <c r="HR56" s="923">
        <f t="shared" si="88"/>
        <v>0</v>
      </c>
      <c r="HS56" s="923">
        <f t="shared" si="88"/>
        <v>0</v>
      </c>
      <c r="HT56" s="923">
        <f t="shared" si="88"/>
        <v>0</v>
      </c>
      <c r="HU56" s="923">
        <f t="shared" si="88"/>
        <v>0</v>
      </c>
      <c r="HV56" s="923">
        <f t="shared" si="88"/>
        <v>0</v>
      </c>
      <c r="HW56" s="923">
        <f t="shared" si="88"/>
        <v>0</v>
      </c>
      <c r="HX56" s="923">
        <f t="shared" si="88"/>
        <v>0</v>
      </c>
      <c r="HY56" s="923">
        <f t="shared" si="88"/>
        <v>0</v>
      </c>
      <c r="HZ56" s="923">
        <f t="shared" si="88"/>
        <v>0</v>
      </c>
      <c r="IA56" s="923">
        <f t="shared" si="88"/>
        <v>0</v>
      </c>
      <c r="IB56" s="923">
        <f t="shared" si="88"/>
        <v>0</v>
      </c>
      <c r="IC56" s="923">
        <f t="shared" si="88"/>
        <v>0</v>
      </c>
      <c r="ID56" s="923">
        <f t="shared" si="88"/>
        <v>0</v>
      </c>
      <c r="IE56" s="923">
        <f t="shared" si="88"/>
        <v>0</v>
      </c>
      <c r="IF56" s="923">
        <f t="shared" si="88"/>
        <v>0</v>
      </c>
      <c r="IG56" s="923">
        <f t="shared" si="88"/>
        <v>0</v>
      </c>
      <c r="IH56" s="923">
        <f t="shared" si="88"/>
        <v>0</v>
      </c>
      <c r="II56" s="923">
        <f t="shared" si="88"/>
        <v>0</v>
      </c>
      <c r="IJ56" s="923">
        <f t="shared" si="88"/>
        <v>0</v>
      </c>
      <c r="IK56" s="923">
        <f t="shared" si="88"/>
        <v>0</v>
      </c>
      <c r="IL56" s="923">
        <f t="shared" si="88"/>
        <v>0</v>
      </c>
      <c r="IM56" s="923">
        <f t="shared" si="88"/>
        <v>0</v>
      </c>
      <c r="IN56" s="923">
        <f t="shared" si="88"/>
        <v>0</v>
      </c>
      <c r="IO56" s="923">
        <f t="shared" si="88"/>
        <v>0</v>
      </c>
      <c r="IP56" s="923">
        <f t="shared" si="88"/>
        <v>0</v>
      </c>
      <c r="IQ56" s="923">
        <f t="shared" si="88"/>
        <v>0</v>
      </c>
      <c r="IR56" s="923">
        <f t="shared" si="88"/>
        <v>0</v>
      </c>
      <c r="IS56" s="923">
        <f t="shared" si="88"/>
        <v>0</v>
      </c>
      <c r="IT56" s="923">
        <f t="shared" ref="IT56:KR56" si="89">MAX(0,IF(($LG$12+$LF$31+$LG$46+$LF$66)&lt;0,0,IF(IT54&gt;10%,MAX(0,(IT46-0.25*($LG$12+$LF$31+$LG$46+$LF$66))),MAX(0,(IT46-0.5*($LG$12+$LF$31+$LG$46+$LF$66)))))-IF(IT49&lt;0,0,IT49))</f>
        <v>0</v>
      </c>
      <c r="IU56" s="923">
        <f t="shared" si="89"/>
        <v>0</v>
      </c>
      <c r="IV56" s="923">
        <f t="shared" si="89"/>
        <v>0</v>
      </c>
      <c r="IW56" s="923">
        <f t="shared" si="89"/>
        <v>0</v>
      </c>
      <c r="IX56" s="923">
        <f t="shared" si="89"/>
        <v>0</v>
      </c>
      <c r="IY56" s="923">
        <f t="shared" si="89"/>
        <v>0</v>
      </c>
      <c r="IZ56" s="923">
        <f t="shared" si="89"/>
        <v>0</v>
      </c>
      <c r="JA56" s="923">
        <f t="shared" si="89"/>
        <v>0</v>
      </c>
      <c r="JB56" s="923">
        <f t="shared" si="89"/>
        <v>0</v>
      </c>
      <c r="JC56" s="923">
        <f t="shared" si="89"/>
        <v>0</v>
      </c>
      <c r="JD56" s="923">
        <f t="shared" si="89"/>
        <v>0</v>
      </c>
      <c r="JE56" s="923">
        <f t="shared" si="89"/>
        <v>0</v>
      </c>
      <c r="JF56" s="923">
        <f t="shared" si="89"/>
        <v>0</v>
      </c>
      <c r="JG56" s="923">
        <f t="shared" si="89"/>
        <v>0</v>
      </c>
      <c r="JH56" s="923">
        <f t="shared" si="89"/>
        <v>0</v>
      </c>
      <c r="JI56" s="923">
        <f t="shared" si="89"/>
        <v>0</v>
      </c>
      <c r="JJ56" s="923">
        <f t="shared" si="89"/>
        <v>0</v>
      </c>
      <c r="JK56" s="923">
        <f t="shared" si="89"/>
        <v>0</v>
      </c>
      <c r="JL56" s="923">
        <f t="shared" si="89"/>
        <v>0</v>
      </c>
      <c r="JM56" s="923">
        <f t="shared" si="89"/>
        <v>0</v>
      </c>
      <c r="JN56" s="923">
        <f t="shared" si="89"/>
        <v>0</v>
      </c>
      <c r="JO56" s="923">
        <f t="shared" si="89"/>
        <v>0</v>
      </c>
      <c r="JP56" s="923">
        <f t="shared" si="89"/>
        <v>0</v>
      </c>
      <c r="JQ56" s="923">
        <f t="shared" si="89"/>
        <v>0</v>
      </c>
      <c r="JR56" s="923">
        <f t="shared" si="89"/>
        <v>0</v>
      </c>
      <c r="JS56" s="923">
        <f t="shared" si="89"/>
        <v>0</v>
      </c>
      <c r="JT56" s="923">
        <f t="shared" si="89"/>
        <v>0</v>
      </c>
      <c r="JU56" s="923">
        <f t="shared" si="89"/>
        <v>0</v>
      </c>
      <c r="JV56" s="923">
        <f t="shared" si="89"/>
        <v>0</v>
      </c>
      <c r="JW56" s="923">
        <f t="shared" si="89"/>
        <v>0</v>
      </c>
      <c r="JX56" s="923">
        <f t="shared" si="89"/>
        <v>0</v>
      </c>
      <c r="JY56" s="923">
        <f t="shared" si="89"/>
        <v>0</v>
      </c>
      <c r="JZ56" s="923">
        <f t="shared" si="89"/>
        <v>0</v>
      </c>
      <c r="KA56" s="923">
        <f t="shared" si="89"/>
        <v>0</v>
      </c>
      <c r="KB56" s="923">
        <f t="shared" si="89"/>
        <v>0</v>
      </c>
      <c r="KC56" s="923">
        <f t="shared" si="89"/>
        <v>0</v>
      </c>
      <c r="KD56" s="923">
        <f t="shared" si="89"/>
        <v>0</v>
      </c>
      <c r="KE56" s="923">
        <f t="shared" si="89"/>
        <v>0</v>
      </c>
      <c r="KF56" s="923">
        <f t="shared" si="89"/>
        <v>0</v>
      </c>
      <c r="KG56" s="923">
        <f t="shared" si="89"/>
        <v>0</v>
      </c>
      <c r="KH56" s="923">
        <f t="shared" si="89"/>
        <v>0</v>
      </c>
      <c r="KI56" s="923">
        <f t="shared" si="89"/>
        <v>0</v>
      </c>
      <c r="KJ56" s="923">
        <f t="shared" si="89"/>
        <v>0</v>
      </c>
      <c r="KK56" s="923">
        <f t="shared" si="89"/>
        <v>0</v>
      </c>
      <c r="KL56" s="923">
        <f t="shared" si="89"/>
        <v>0</v>
      </c>
      <c r="KM56" s="923">
        <f t="shared" si="89"/>
        <v>0</v>
      </c>
      <c r="KN56" s="923">
        <f t="shared" si="89"/>
        <v>0</v>
      </c>
      <c r="KO56" s="923">
        <f t="shared" si="89"/>
        <v>0</v>
      </c>
      <c r="KP56" s="923">
        <f t="shared" si="89"/>
        <v>0</v>
      </c>
      <c r="KQ56" s="923">
        <f t="shared" si="89"/>
        <v>0</v>
      </c>
      <c r="KR56" s="923">
        <f t="shared" si="89"/>
        <v>0</v>
      </c>
      <c r="KS56" s="923">
        <f t="shared" ref="KS56:LF56" si="90">MAX(0,IF(($LG$12+$LF$31+$LG$46+$LF$66)&lt;0,0,IF(KS54&gt;10%,MAX(0,(KS46-0.25*($LG$12+$LF$31+$LG$46+$LF$66))),MAX(0,(KS46-0.5*($LG$12+$LF$31+$LG$46+$LF$66)))))-IF(KS49&lt;0,0,KS49))</f>
        <v>0</v>
      </c>
      <c r="KT56" s="923">
        <f t="shared" si="90"/>
        <v>0</v>
      </c>
      <c r="KU56" s="923">
        <f t="shared" si="90"/>
        <v>0</v>
      </c>
      <c r="KV56" s="923">
        <f t="shared" si="90"/>
        <v>0</v>
      </c>
      <c r="KW56" s="923">
        <f t="shared" si="90"/>
        <v>0</v>
      </c>
      <c r="KX56" s="923">
        <f t="shared" si="90"/>
        <v>0</v>
      </c>
      <c r="KY56" s="923">
        <f t="shared" si="90"/>
        <v>0</v>
      </c>
      <c r="KZ56" s="923">
        <f t="shared" si="90"/>
        <v>0</v>
      </c>
      <c r="LA56" s="923">
        <f t="shared" si="90"/>
        <v>0</v>
      </c>
      <c r="LB56" s="923">
        <f t="shared" si="90"/>
        <v>0</v>
      </c>
      <c r="LC56" s="923">
        <f t="shared" si="90"/>
        <v>0</v>
      </c>
      <c r="LD56" s="923">
        <f t="shared" si="90"/>
        <v>0</v>
      </c>
      <c r="LE56" s="923">
        <f t="shared" si="90"/>
        <v>0</v>
      </c>
      <c r="LF56" s="923">
        <f t="shared" si="90"/>
        <v>0</v>
      </c>
      <c r="LG56" s="918">
        <f>SUM(H56:LF56)</f>
        <v>0</v>
      </c>
    </row>
    <row r="57" spans="1:319" s="672" customFormat="1" ht="37.5" customHeight="1">
      <c r="B57" s="922">
        <v>7</v>
      </c>
      <c r="C57" s="1469" t="s">
        <v>1240</v>
      </c>
      <c r="D57" s="1469"/>
      <c r="E57" s="1469"/>
      <c r="F57" s="1469"/>
      <c r="G57" s="1469"/>
      <c r="H57" s="923"/>
      <c r="I57" s="975">
        <f t="shared" ref="I57:BT57" si="91">IF(I46&gt;0,I$46/VLOOKUP(I54,$G$87:$P$91,10)*VLOOKUP(I54,$G$87:$Q$91,11),0)</f>
        <v>0</v>
      </c>
      <c r="J57" s="975">
        <f t="shared" si="91"/>
        <v>0</v>
      </c>
      <c r="K57" s="975">
        <f t="shared" si="91"/>
        <v>0</v>
      </c>
      <c r="L57" s="975">
        <f t="shared" si="91"/>
        <v>0</v>
      </c>
      <c r="M57" s="975">
        <f t="shared" si="91"/>
        <v>0</v>
      </c>
      <c r="N57" s="975">
        <f t="shared" si="91"/>
        <v>0</v>
      </c>
      <c r="O57" s="975">
        <f t="shared" si="91"/>
        <v>0</v>
      </c>
      <c r="P57" s="975">
        <f t="shared" si="91"/>
        <v>0</v>
      </c>
      <c r="Q57" s="975">
        <f t="shared" si="91"/>
        <v>0</v>
      </c>
      <c r="R57" s="975">
        <f t="shared" si="91"/>
        <v>0</v>
      </c>
      <c r="S57" s="975">
        <f t="shared" si="91"/>
        <v>0</v>
      </c>
      <c r="T57" s="975">
        <f t="shared" si="91"/>
        <v>0</v>
      </c>
      <c r="U57" s="975">
        <f t="shared" si="91"/>
        <v>0</v>
      </c>
      <c r="V57" s="975">
        <f t="shared" si="91"/>
        <v>0</v>
      </c>
      <c r="W57" s="975">
        <f t="shared" si="91"/>
        <v>0</v>
      </c>
      <c r="X57" s="975">
        <f t="shared" si="91"/>
        <v>0</v>
      </c>
      <c r="Y57" s="975">
        <f t="shared" si="91"/>
        <v>0</v>
      </c>
      <c r="Z57" s="975">
        <f t="shared" si="91"/>
        <v>0</v>
      </c>
      <c r="AA57" s="975">
        <f t="shared" si="91"/>
        <v>0</v>
      </c>
      <c r="AB57" s="975">
        <f t="shared" si="91"/>
        <v>0</v>
      </c>
      <c r="AC57" s="975">
        <f t="shared" si="91"/>
        <v>0</v>
      </c>
      <c r="AD57" s="975">
        <f t="shared" si="91"/>
        <v>0</v>
      </c>
      <c r="AE57" s="975">
        <f t="shared" si="91"/>
        <v>0</v>
      </c>
      <c r="AF57" s="975">
        <f t="shared" si="91"/>
        <v>0</v>
      </c>
      <c r="AG57" s="975">
        <f t="shared" si="91"/>
        <v>0</v>
      </c>
      <c r="AH57" s="975">
        <f t="shared" si="91"/>
        <v>0</v>
      </c>
      <c r="AI57" s="975">
        <f t="shared" si="91"/>
        <v>0</v>
      </c>
      <c r="AJ57" s="975">
        <f t="shared" si="91"/>
        <v>0</v>
      </c>
      <c r="AK57" s="975">
        <f t="shared" si="91"/>
        <v>0</v>
      </c>
      <c r="AL57" s="975">
        <f t="shared" si="91"/>
        <v>0</v>
      </c>
      <c r="AM57" s="975">
        <f t="shared" si="91"/>
        <v>0</v>
      </c>
      <c r="AN57" s="975">
        <f t="shared" si="91"/>
        <v>0</v>
      </c>
      <c r="AO57" s="975">
        <f t="shared" si="91"/>
        <v>0</v>
      </c>
      <c r="AP57" s="975">
        <f t="shared" si="91"/>
        <v>0</v>
      </c>
      <c r="AQ57" s="975">
        <f t="shared" si="91"/>
        <v>0</v>
      </c>
      <c r="AR57" s="975">
        <f t="shared" si="91"/>
        <v>0</v>
      </c>
      <c r="AS57" s="975">
        <f t="shared" si="91"/>
        <v>0</v>
      </c>
      <c r="AT57" s="975">
        <f t="shared" si="91"/>
        <v>0</v>
      </c>
      <c r="AU57" s="975">
        <f t="shared" si="91"/>
        <v>0</v>
      </c>
      <c r="AV57" s="975">
        <f t="shared" si="91"/>
        <v>0</v>
      </c>
      <c r="AW57" s="975">
        <f t="shared" si="91"/>
        <v>0</v>
      </c>
      <c r="AX57" s="975">
        <f t="shared" si="91"/>
        <v>0</v>
      </c>
      <c r="AY57" s="975">
        <f t="shared" si="91"/>
        <v>0</v>
      </c>
      <c r="AZ57" s="975">
        <f t="shared" si="91"/>
        <v>0</v>
      </c>
      <c r="BA57" s="975">
        <f t="shared" si="91"/>
        <v>0</v>
      </c>
      <c r="BB57" s="975">
        <f t="shared" si="91"/>
        <v>0</v>
      </c>
      <c r="BC57" s="975">
        <f t="shared" si="91"/>
        <v>0</v>
      </c>
      <c r="BD57" s="975">
        <f t="shared" si="91"/>
        <v>0</v>
      </c>
      <c r="BE57" s="975">
        <f t="shared" si="91"/>
        <v>0</v>
      </c>
      <c r="BF57" s="975">
        <f t="shared" si="91"/>
        <v>0</v>
      </c>
      <c r="BG57" s="975">
        <f t="shared" si="91"/>
        <v>0</v>
      </c>
      <c r="BH57" s="975">
        <f t="shared" si="91"/>
        <v>0</v>
      </c>
      <c r="BI57" s="975">
        <f t="shared" si="91"/>
        <v>0</v>
      </c>
      <c r="BJ57" s="975">
        <f t="shared" si="91"/>
        <v>0</v>
      </c>
      <c r="BK57" s="975">
        <f t="shared" si="91"/>
        <v>0</v>
      </c>
      <c r="BL57" s="975">
        <f t="shared" si="91"/>
        <v>0</v>
      </c>
      <c r="BM57" s="975">
        <f t="shared" si="91"/>
        <v>0</v>
      </c>
      <c r="BN57" s="975">
        <f t="shared" si="91"/>
        <v>0</v>
      </c>
      <c r="BO57" s="975">
        <f t="shared" si="91"/>
        <v>0</v>
      </c>
      <c r="BP57" s="975">
        <f t="shared" si="91"/>
        <v>0</v>
      </c>
      <c r="BQ57" s="975">
        <f t="shared" si="91"/>
        <v>0</v>
      </c>
      <c r="BR57" s="975">
        <f t="shared" si="91"/>
        <v>0</v>
      </c>
      <c r="BS57" s="975">
        <f t="shared" si="91"/>
        <v>0</v>
      </c>
      <c r="BT57" s="975">
        <f t="shared" si="91"/>
        <v>0</v>
      </c>
      <c r="BU57" s="975">
        <f t="shared" ref="BU57:EF57" si="92">IF(BU46&gt;0,BU$46/VLOOKUP(BU54,$G$87:$P$91,10)*VLOOKUP(BU54,$G$87:$Q$91,11),0)</f>
        <v>0</v>
      </c>
      <c r="BV57" s="975">
        <f t="shared" si="92"/>
        <v>0</v>
      </c>
      <c r="BW57" s="975">
        <f t="shared" si="92"/>
        <v>0</v>
      </c>
      <c r="BX57" s="975">
        <f t="shared" si="92"/>
        <v>0</v>
      </c>
      <c r="BY57" s="975">
        <f t="shared" si="92"/>
        <v>0</v>
      </c>
      <c r="BZ57" s="975">
        <f t="shared" si="92"/>
        <v>0</v>
      </c>
      <c r="CA57" s="975">
        <f t="shared" si="92"/>
        <v>0</v>
      </c>
      <c r="CB57" s="975">
        <f t="shared" si="92"/>
        <v>0</v>
      </c>
      <c r="CC57" s="975">
        <f t="shared" si="92"/>
        <v>0</v>
      </c>
      <c r="CD57" s="975">
        <f t="shared" si="92"/>
        <v>0</v>
      </c>
      <c r="CE57" s="975">
        <f t="shared" si="92"/>
        <v>0</v>
      </c>
      <c r="CF57" s="975">
        <f t="shared" si="92"/>
        <v>0</v>
      </c>
      <c r="CG57" s="975">
        <f t="shared" si="92"/>
        <v>0</v>
      </c>
      <c r="CH57" s="975">
        <f t="shared" si="92"/>
        <v>0</v>
      </c>
      <c r="CI57" s="975">
        <f t="shared" si="92"/>
        <v>0</v>
      </c>
      <c r="CJ57" s="975">
        <f t="shared" si="92"/>
        <v>0</v>
      </c>
      <c r="CK57" s="975">
        <f t="shared" si="92"/>
        <v>0</v>
      </c>
      <c r="CL57" s="975">
        <f t="shared" si="92"/>
        <v>0</v>
      </c>
      <c r="CM57" s="975">
        <f t="shared" si="92"/>
        <v>0</v>
      </c>
      <c r="CN57" s="975">
        <f t="shared" si="92"/>
        <v>0</v>
      </c>
      <c r="CO57" s="975">
        <f t="shared" si="92"/>
        <v>0</v>
      </c>
      <c r="CP57" s="975">
        <f t="shared" si="92"/>
        <v>0</v>
      </c>
      <c r="CQ57" s="975">
        <f t="shared" si="92"/>
        <v>0</v>
      </c>
      <c r="CR57" s="975">
        <f t="shared" si="92"/>
        <v>0</v>
      </c>
      <c r="CS57" s="975">
        <f t="shared" si="92"/>
        <v>0</v>
      </c>
      <c r="CT57" s="975">
        <f t="shared" si="92"/>
        <v>0</v>
      </c>
      <c r="CU57" s="975">
        <f t="shared" si="92"/>
        <v>0</v>
      </c>
      <c r="CV57" s="975">
        <f t="shared" si="92"/>
        <v>0</v>
      </c>
      <c r="CW57" s="975">
        <f t="shared" si="92"/>
        <v>0</v>
      </c>
      <c r="CX57" s="975">
        <f t="shared" si="92"/>
        <v>0</v>
      </c>
      <c r="CY57" s="975">
        <f t="shared" si="92"/>
        <v>0</v>
      </c>
      <c r="CZ57" s="975">
        <f t="shared" si="92"/>
        <v>0</v>
      </c>
      <c r="DA57" s="975">
        <f t="shared" si="92"/>
        <v>0</v>
      </c>
      <c r="DB57" s="975">
        <f t="shared" si="92"/>
        <v>0</v>
      </c>
      <c r="DC57" s="975">
        <f t="shared" si="92"/>
        <v>0</v>
      </c>
      <c r="DD57" s="975">
        <f t="shared" si="92"/>
        <v>0</v>
      </c>
      <c r="DE57" s="975">
        <f t="shared" si="92"/>
        <v>0</v>
      </c>
      <c r="DF57" s="975">
        <f t="shared" si="92"/>
        <v>0</v>
      </c>
      <c r="DG57" s="975">
        <f t="shared" si="92"/>
        <v>0</v>
      </c>
      <c r="DH57" s="975">
        <f t="shared" si="92"/>
        <v>0</v>
      </c>
      <c r="DI57" s="975">
        <f t="shared" si="92"/>
        <v>0</v>
      </c>
      <c r="DJ57" s="975">
        <f t="shared" si="92"/>
        <v>0</v>
      </c>
      <c r="DK57" s="975">
        <f t="shared" si="92"/>
        <v>0</v>
      </c>
      <c r="DL57" s="975">
        <f t="shared" si="92"/>
        <v>0</v>
      </c>
      <c r="DM57" s="975">
        <f t="shared" si="92"/>
        <v>0</v>
      </c>
      <c r="DN57" s="975">
        <f t="shared" si="92"/>
        <v>0</v>
      </c>
      <c r="DO57" s="975">
        <f t="shared" si="92"/>
        <v>0</v>
      </c>
      <c r="DP57" s="975">
        <f t="shared" si="92"/>
        <v>0</v>
      </c>
      <c r="DQ57" s="975">
        <f t="shared" si="92"/>
        <v>0</v>
      </c>
      <c r="DR57" s="975">
        <f t="shared" si="92"/>
        <v>0</v>
      </c>
      <c r="DS57" s="975">
        <f t="shared" si="92"/>
        <v>0</v>
      </c>
      <c r="DT57" s="975">
        <f t="shared" si="92"/>
        <v>0</v>
      </c>
      <c r="DU57" s="975">
        <f t="shared" si="92"/>
        <v>0</v>
      </c>
      <c r="DV57" s="975">
        <f t="shared" si="92"/>
        <v>0</v>
      </c>
      <c r="DW57" s="975">
        <f t="shared" si="92"/>
        <v>0</v>
      </c>
      <c r="DX57" s="975">
        <f t="shared" si="92"/>
        <v>0</v>
      </c>
      <c r="DY57" s="975">
        <f t="shared" si="92"/>
        <v>0</v>
      </c>
      <c r="DZ57" s="975">
        <f t="shared" si="92"/>
        <v>0</v>
      </c>
      <c r="EA57" s="975">
        <f t="shared" si="92"/>
        <v>0</v>
      </c>
      <c r="EB57" s="975">
        <f t="shared" si="92"/>
        <v>0</v>
      </c>
      <c r="EC57" s="975">
        <f t="shared" si="92"/>
        <v>0</v>
      </c>
      <c r="ED57" s="975">
        <f t="shared" si="92"/>
        <v>0</v>
      </c>
      <c r="EE57" s="975">
        <f t="shared" si="92"/>
        <v>0</v>
      </c>
      <c r="EF57" s="975">
        <f t="shared" si="92"/>
        <v>0</v>
      </c>
      <c r="EG57" s="975">
        <f t="shared" ref="EG57:GR57" si="93">IF(EG46&gt;0,EG$46/VLOOKUP(EG54,$G$87:$P$91,10)*VLOOKUP(EG54,$G$87:$Q$91,11),0)</f>
        <v>0</v>
      </c>
      <c r="EH57" s="975">
        <f t="shared" si="93"/>
        <v>0</v>
      </c>
      <c r="EI57" s="975">
        <f t="shared" si="93"/>
        <v>0</v>
      </c>
      <c r="EJ57" s="975">
        <f t="shared" si="93"/>
        <v>0</v>
      </c>
      <c r="EK57" s="975">
        <f t="shared" si="93"/>
        <v>0</v>
      </c>
      <c r="EL57" s="975">
        <f t="shared" si="93"/>
        <v>0</v>
      </c>
      <c r="EM57" s="975">
        <f t="shared" si="93"/>
        <v>0</v>
      </c>
      <c r="EN57" s="975">
        <f t="shared" si="93"/>
        <v>0</v>
      </c>
      <c r="EO57" s="975">
        <f t="shared" si="93"/>
        <v>0</v>
      </c>
      <c r="EP57" s="975">
        <f t="shared" si="93"/>
        <v>0</v>
      </c>
      <c r="EQ57" s="975">
        <f t="shared" si="93"/>
        <v>0</v>
      </c>
      <c r="ER57" s="975">
        <f t="shared" si="93"/>
        <v>0</v>
      </c>
      <c r="ES57" s="975">
        <f t="shared" si="93"/>
        <v>0</v>
      </c>
      <c r="ET57" s="975">
        <f t="shared" si="93"/>
        <v>0</v>
      </c>
      <c r="EU57" s="975">
        <f t="shared" si="93"/>
        <v>0</v>
      </c>
      <c r="EV57" s="975">
        <f t="shared" si="93"/>
        <v>0</v>
      </c>
      <c r="EW57" s="975">
        <f t="shared" si="93"/>
        <v>0</v>
      </c>
      <c r="EX57" s="975">
        <f t="shared" si="93"/>
        <v>0</v>
      </c>
      <c r="EY57" s="975">
        <f t="shared" si="93"/>
        <v>0</v>
      </c>
      <c r="EZ57" s="975">
        <f t="shared" si="93"/>
        <v>0</v>
      </c>
      <c r="FA57" s="975">
        <f t="shared" si="93"/>
        <v>0</v>
      </c>
      <c r="FB57" s="975">
        <f t="shared" si="93"/>
        <v>0</v>
      </c>
      <c r="FC57" s="975">
        <f t="shared" si="93"/>
        <v>0</v>
      </c>
      <c r="FD57" s="975">
        <f t="shared" si="93"/>
        <v>0</v>
      </c>
      <c r="FE57" s="975">
        <f t="shared" si="93"/>
        <v>0</v>
      </c>
      <c r="FF57" s="975">
        <f t="shared" si="93"/>
        <v>0</v>
      </c>
      <c r="FG57" s="975">
        <f t="shared" si="93"/>
        <v>0</v>
      </c>
      <c r="FH57" s="975">
        <f t="shared" si="93"/>
        <v>0</v>
      </c>
      <c r="FI57" s="975">
        <f t="shared" si="93"/>
        <v>0</v>
      </c>
      <c r="FJ57" s="975">
        <f t="shared" si="93"/>
        <v>0</v>
      </c>
      <c r="FK57" s="975">
        <f t="shared" si="93"/>
        <v>0</v>
      </c>
      <c r="FL57" s="975">
        <f t="shared" si="93"/>
        <v>0</v>
      </c>
      <c r="FM57" s="975">
        <f t="shared" si="93"/>
        <v>0</v>
      </c>
      <c r="FN57" s="975">
        <f t="shared" si="93"/>
        <v>0</v>
      </c>
      <c r="FO57" s="975">
        <f t="shared" si="93"/>
        <v>0</v>
      </c>
      <c r="FP57" s="975">
        <f t="shared" si="93"/>
        <v>0</v>
      </c>
      <c r="FQ57" s="975">
        <f t="shared" si="93"/>
        <v>0</v>
      </c>
      <c r="FR57" s="975">
        <f t="shared" si="93"/>
        <v>0</v>
      </c>
      <c r="FS57" s="975">
        <f t="shared" si="93"/>
        <v>0</v>
      </c>
      <c r="FT57" s="975">
        <f t="shared" si="93"/>
        <v>0</v>
      </c>
      <c r="FU57" s="975">
        <f t="shared" si="93"/>
        <v>0</v>
      </c>
      <c r="FV57" s="975">
        <f t="shared" si="93"/>
        <v>0</v>
      </c>
      <c r="FW57" s="975">
        <f t="shared" si="93"/>
        <v>0</v>
      </c>
      <c r="FX57" s="975">
        <f t="shared" si="93"/>
        <v>0</v>
      </c>
      <c r="FY57" s="975">
        <f t="shared" si="93"/>
        <v>0</v>
      </c>
      <c r="FZ57" s="975">
        <f t="shared" si="93"/>
        <v>0</v>
      </c>
      <c r="GA57" s="975">
        <f t="shared" si="93"/>
        <v>0</v>
      </c>
      <c r="GB57" s="975">
        <f t="shared" si="93"/>
        <v>0</v>
      </c>
      <c r="GC57" s="975">
        <f t="shared" si="93"/>
        <v>0</v>
      </c>
      <c r="GD57" s="975">
        <f t="shared" si="93"/>
        <v>0</v>
      </c>
      <c r="GE57" s="975">
        <f t="shared" si="93"/>
        <v>0</v>
      </c>
      <c r="GF57" s="975">
        <f t="shared" si="93"/>
        <v>0</v>
      </c>
      <c r="GG57" s="975">
        <f t="shared" si="93"/>
        <v>0</v>
      </c>
      <c r="GH57" s="975">
        <f t="shared" si="93"/>
        <v>0</v>
      </c>
      <c r="GI57" s="975">
        <f t="shared" si="93"/>
        <v>0</v>
      </c>
      <c r="GJ57" s="975">
        <f t="shared" si="93"/>
        <v>0</v>
      </c>
      <c r="GK57" s="975">
        <f t="shared" si="93"/>
        <v>0</v>
      </c>
      <c r="GL57" s="975">
        <f t="shared" si="93"/>
        <v>0</v>
      </c>
      <c r="GM57" s="975">
        <f t="shared" si="93"/>
        <v>0</v>
      </c>
      <c r="GN57" s="975">
        <f t="shared" si="93"/>
        <v>0</v>
      </c>
      <c r="GO57" s="975">
        <f t="shared" si="93"/>
        <v>0</v>
      </c>
      <c r="GP57" s="975">
        <f t="shared" si="93"/>
        <v>0</v>
      </c>
      <c r="GQ57" s="975">
        <f t="shared" si="93"/>
        <v>0</v>
      </c>
      <c r="GR57" s="975">
        <f t="shared" si="93"/>
        <v>0</v>
      </c>
      <c r="GS57" s="975">
        <f t="shared" ref="GS57:IS57" si="94">IF(GS46&gt;0,GS$46/VLOOKUP(GS54,$G$87:$P$91,10)*VLOOKUP(GS54,$G$87:$Q$91,11),0)</f>
        <v>0</v>
      </c>
      <c r="GT57" s="975">
        <f t="shared" si="94"/>
        <v>0</v>
      </c>
      <c r="GU57" s="975">
        <f t="shared" si="94"/>
        <v>0</v>
      </c>
      <c r="GV57" s="975">
        <f t="shared" si="94"/>
        <v>0</v>
      </c>
      <c r="GW57" s="975">
        <f t="shared" si="94"/>
        <v>0</v>
      </c>
      <c r="GX57" s="975">
        <f t="shared" si="94"/>
        <v>0</v>
      </c>
      <c r="GY57" s="975">
        <f t="shared" si="94"/>
        <v>0</v>
      </c>
      <c r="GZ57" s="975">
        <f t="shared" si="94"/>
        <v>0</v>
      </c>
      <c r="HA57" s="975">
        <f t="shared" si="94"/>
        <v>0</v>
      </c>
      <c r="HB57" s="975">
        <f t="shared" si="94"/>
        <v>0</v>
      </c>
      <c r="HC57" s="975">
        <f t="shared" si="94"/>
        <v>0</v>
      </c>
      <c r="HD57" s="975">
        <f t="shared" si="94"/>
        <v>0</v>
      </c>
      <c r="HE57" s="975">
        <f t="shared" si="94"/>
        <v>0</v>
      </c>
      <c r="HF57" s="975">
        <f t="shared" si="94"/>
        <v>0</v>
      </c>
      <c r="HG57" s="975">
        <f t="shared" si="94"/>
        <v>0</v>
      </c>
      <c r="HH57" s="975">
        <f t="shared" si="94"/>
        <v>0</v>
      </c>
      <c r="HI57" s="975">
        <f t="shared" si="94"/>
        <v>0</v>
      </c>
      <c r="HJ57" s="975">
        <f t="shared" si="94"/>
        <v>0</v>
      </c>
      <c r="HK57" s="975">
        <f t="shared" si="94"/>
        <v>0</v>
      </c>
      <c r="HL57" s="975">
        <f t="shared" si="94"/>
        <v>0</v>
      </c>
      <c r="HM57" s="975">
        <f t="shared" si="94"/>
        <v>0</v>
      </c>
      <c r="HN57" s="975">
        <f t="shared" si="94"/>
        <v>0</v>
      </c>
      <c r="HO57" s="975">
        <f t="shared" si="94"/>
        <v>0</v>
      </c>
      <c r="HP57" s="975">
        <f t="shared" si="94"/>
        <v>0</v>
      </c>
      <c r="HQ57" s="975">
        <f t="shared" si="94"/>
        <v>0</v>
      </c>
      <c r="HR57" s="975">
        <f t="shared" si="94"/>
        <v>0</v>
      </c>
      <c r="HS57" s="975">
        <f t="shared" si="94"/>
        <v>0</v>
      </c>
      <c r="HT57" s="975">
        <f t="shared" si="94"/>
        <v>0</v>
      </c>
      <c r="HU57" s="975">
        <f t="shared" si="94"/>
        <v>0</v>
      </c>
      <c r="HV57" s="975">
        <f t="shared" si="94"/>
        <v>0</v>
      </c>
      <c r="HW57" s="975">
        <f t="shared" si="94"/>
        <v>0</v>
      </c>
      <c r="HX57" s="975">
        <f t="shared" si="94"/>
        <v>0</v>
      </c>
      <c r="HY57" s="975">
        <f t="shared" si="94"/>
        <v>0</v>
      </c>
      <c r="HZ57" s="975">
        <f t="shared" si="94"/>
        <v>0</v>
      </c>
      <c r="IA57" s="975">
        <f t="shared" si="94"/>
        <v>0</v>
      </c>
      <c r="IB57" s="975">
        <f t="shared" si="94"/>
        <v>0</v>
      </c>
      <c r="IC57" s="975">
        <f t="shared" si="94"/>
        <v>0</v>
      </c>
      <c r="ID57" s="975">
        <f t="shared" si="94"/>
        <v>0</v>
      </c>
      <c r="IE57" s="975">
        <f t="shared" si="94"/>
        <v>0</v>
      </c>
      <c r="IF57" s="975">
        <f t="shared" si="94"/>
        <v>0</v>
      </c>
      <c r="IG57" s="975">
        <f t="shared" si="94"/>
        <v>0</v>
      </c>
      <c r="IH57" s="975">
        <f t="shared" si="94"/>
        <v>0</v>
      </c>
      <c r="II57" s="975">
        <f t="shared" si="94"/>
        <v>0</v>
      </c>
      <c r="IJ57" s="975">
        <f t="shared" si="94"/>
        <v>0</v>
      </c>
      <c r="IK57" s="975">
        <f t="shared" si="94"/>
        <v>0</v>
      </c>
      <c r="IL57" s="975">
        <f t="shared" si="94"/>
        <v>0</v>
      </c>
      <c r="IM57" s="975">
        <f t="shared" si="94"/>
        <v>0</v>
      </c>
      <c r="IN57" s="975">
        <f t="shared" si="94"/>
        <v>0</v>
      </c>
      <c r="IO57" s="975">
        <f t="shared" si="94"/>
        <v>0</v>
      </c>
      <c r="IP57" s="975">
        <f t="shared" si="94"/>
        <v>0</v>
      </c>
      <c r="IQ57" s="975">
        <f t="shared" si="94"/>
        <v>0</v>
      </c>
      <c r="IR57" s="975">
        <f t="shared" si="94"/>
        <v>0</v>
      </c>
      <c r="IS57" s="975">
        <f t="shared" si="94"/>
        <v>0</v>
      </c>
      <c r="IT57" s="975">
        <f t="shared" ref="IT57:KR57" si="95">IF(IT46&gt;0,IT$46/VLOOKUP(IT54,$G$87:$P$91,10)*VLOOKUP(IT54,$G$87:$Q$91,11),0)</f>
        <v>0</v>
      </c>
      <c r="IU57" s="975">
        <f t="shared" si="95"/>
        <v>0</v>
      </c>
      <c r="IV57" s="975">
        <f t="shared" si="95"/>
        <v>0</v>
      </c>
      <c r="IW57" s="975">
        <f t="shared" si="95"/>
        <v>0</v>
      </c>
      <c r="IX57" s="975">
        <f t="shared" si="95"/>
        <v>0</v>
      </c>
      <c r="IY57" s="975">
        <f t="shared" si="95"/>
        <v>0</v>
      </c>
      <c r="IZ57" s="975">
        <f t="shared" si="95"/>
        <v>0</v>
      </c>
      <c r="JA57" s="975">
        <f t="shared" si="95"/>
        <v>0</v>
      </c>
      <c r="JB57" s="975">
        <f t="shared" si="95"/>
        <v>0</v>
      </c>
      <c r="JC57" s="975">
        <f t="shared" si="95"/>
        <v>0</v>
      </c>
      <c r="JD57" s="975">
        <f t="shared" si="95"/>
        <v>0</v>
      </c>
      <c r="JE57" s="975">
        <f t="shared" si="95"/>
        <v>0</v>
      </c>
      <c r="JF57" s="975">
        <f t="shared" si="95"/>
        <v>0</v>
      </c>
      <c r="JG57" s="975">
        <f t="shared" si="95"/>
        <v>0</v>
      </c>
      <c r="JH57" s="975">
        <f t="shared" si="95"/>
        <v>0</v>
      </c>
      <c r="JI57" s="975">
        <f t="shared" si="95"/>
        <v>0</v>
      </c>
      <c r="JJ57" s="975">
        <f t="shared" si="95"/>
        <v>0</v>
      </c>
      <c r="JK57" s="975">
        <f t="shared" si="95"/>
        <v>0</v>
      </c>
      <c r="JL57" s="975">
        <f t="shared" si="95"/>
        <v>0</v>
      </c>
      <c r="JM57" s="975">
        <f t="shared" si="95"/>
        <v>0</v>
      </c>
      <c r="JN57" s="975">
        <f t="shared" si="95"/>
        <v>0</v>
      </c>
      <c r="JO57" s="975">
        <f t="shared" si="95"/>
        <v>0</v>
      </c>
      <c r="JP57" s="975">
        <f t="shared" si="95"/>
        <v>0</v>
      </c>
      <c r="JQ57" s="975">
        <f t="shared" si="95"/>
        <v>0</v>
      </c>
      <c r="JR57" s="975">
        <f t="shared" si="95"/>
        <v>0</v>
      </c>
      <c r="JS57" s="975">
        <f t="shared" si="95"/>
        <v>0</v>
      </c>
      <c r="JT57" s="975">
        <f t="shared" si="95"/>
        <v>0</v>
      </c>
      <c r="JU57" s="975">
        <f t="shared" si="95"/>
        <v>0</v>
      </c>
      <c r="JV57" s="975">
        <f t="shared" si="95"/>
        <v>0</v>
      </c>
      <c r="JW57" s="975">
        <f t="shared" si="95"/>
        <v>0</v>
      </c>
      <c r="JX57" s="975">
        <f t="shared" si="95"/>
        <v>0</v>
      </c>
      <c r="JY57" s="975">
        <f t="shared" si="95"/>
        <v>0</v>
      </c>
      <c r="JZ57" s="975">
        <f t="shared" si="95"/>
        <v>0</v>
      </c>
      <c r="KA57" s="975">
        <f t="shared" si="95"/>
        <v>0</v>
      </c>
      <c r="KB57" s="975">
        <f t="shared" si="95"/>
        <v>0</v>
      </c>
      <c r="KC57" s="975">
        <f t="shared" si="95"/>
        <v>0</v>
      </c>
      <c r="KD57" s="975">
        <f t="shared" si="95"/>
        <v>0</v>
      </c>
      <c r="KE57" s="975">
        <f t="shared" si="95"/>
        <v>0</v>
      </c>
      <c r="KF57" s="975">
        <f t="shared" si="95"/>
        <v>0</v>
      </c>
      <c r="KG57" s="975">
        <f t="shared" si="95"/>
        <v>0</v>
      </c>
      <c r="KH57" s="975">
        <f t="shared" si="95"/>
        <v>0</v>
      </c>
      <c r="KI57" s="975">
        <f t="shared" si="95"/>
        <v>0</v>
      </c>
      <c r="KJ57" s="975">
        <f t="shared" si="95"/>
        <v>0</v>
      </c>
      <c r="KK57" s="975">
        <f t="shared" si="95"/>
        <v>0</v>
      </c>
      <c r="KL57" s="975">
        <f t="shared" si="95"/>
        <v>0</v>
      </c>
      <c r="KM57" s="975">
        <f t="shared" si="95"/>
        <v>0</v>
      </c>
      <c r="KN57" s="975">
        <f t="shared" si="95"/>
        <v>0</v>
      </c>
      <c r="KO57" s="975">
        <f t="shared" si="95"/>
        <v>0</v>
      </c>
      <c r="KP57" s="975">
        <f t="shared" si="95"/>
        <v>0</v>
      </c>
      <c r="KQ57" s="975">
        <f t="shared" si="95"/>
        <v>0</v>
      </c>
      <c r="KR57" s="975">
        <f t="shared" si="95"/>
        <v>0</v>
      </c>
      <c r="KS57" s="975">
        <f t="shared" ref="KS57:LF57" si="96">IF(KS46&gt;0,KS$46/VLOOKUP(KS54,$G$87:$P$91,10)*VLOOKUP(KS54,$G$87:$Q$91,11),0)</f>
        <v>0</v>
      </c>
      <c r="KT57" s="975">
        <f t="shared" si="96"/>
        <v>0</v>
      </c>
      <c r="KU57" s="975">
        <f t="shared" si="96"/>
        <v>0</v>
      </c>
      <c r="KV57" s="975">
        <f t="shared" si="96"/>
        <v>0</v>
      </c>
      <c r="KW57" s="975">
        <f t="shared" si="96"/>
        <v>0</v>
      </c>
      <c r="KX57" s="975">
        <f t="shared" si="96"/>
        <v>0</v>
      </c>
      <c r="KY57" s="975">
        <f t="shared" si="96"/>
        <v>0</v>
      </c>
      <c r="KZ57" s="975">
        <f t="shared" si="96"/>
        <v>0</v>
      </c>
      <c r="LA57" s="975">
        <f t="shared" si="96"/>
        <v>0</v>
      </c>
      <c r="LB57" s="975">
        <f t="shared" si="96"/>
        <v>0</v>
      </c>
      <c r="LC57" s="975">
        <f t="shared" si="96"/>
        <v>0</v>
      </c>
      <c r="LD57" s="975">
        <f t="shared" si="96"/>
        <v>0</v>
      </c>
      <c r="LE57" s="975">
        <f t="shared" si="96"/>
        <v>0</v>
      </c>
      <c r="LF57" s="975">
        <f t="shared" si="96"/>
        <v>0</v>
      </c>
      <c r="LG57" s="918">
        <f>SUM(H57:LF57)</f>
        <v>0</v>
      </c>
    </row>
    <row r="58" spans="1:319" ht="37.5" customHeight="1">
      <c r="B58" s="920">
        <v>8</v>
      </c>
      <c r="C58" s="1473" t="s">
        <v>1241</v>
      </c>
      <c r="D58" s="1473"/>
      <c r="E58" s="1473"/>
      <c r="F58" s="1473"/>
      <c r="G58" s="1473"/>
      <c r="H58" s="978"/>
      <c r="I58" s="979">
        <f>MAX(0,MIN(I46-I49-I55,I56+I57))</f>
        <v>0</v>
      </c>
      <c r="J58" s="979">
        <f t="shared" ref="J58:BU58" si="97">MAX(0,MIN(J46-J49-J55,J56+J57))</f>
        <v>0</v>
      </c>
      <c r="K58" s="979">
        <f t="shared" si="97"/>
        <v>0</v>
      </c>
      <c r="L58" s="979">
        <f t="shared" si="97"/>
        <v>0</v>
      </c>
      <c r="M58" s="979">
        <f t="shared" si="97"/>
        <v>0</v>
      </c>
      <c r="N58" s="979">
        <f t="shared" si="97"/>
        <v>0</v>
      </c>
      <c r="O58" s="979">
        <f t="shared" si="97"/>
        <v>0</v>
      </c>
      <c r="P58" s="979">
        <f t="shared" si="97"/>
        <v>0</v>
      </c>
      <c r="Q58" s="979">
        <f t="shared" si="97"/>
        <v>0</v>
      </c>
      <c r="R58" s="979">
        <f t="shared" si="97"/>
        <v>0</v>
      </c>
      <c r="S58" s="979">
        <f t="shared" si="97"/>
        <v>0</v>
      </c>
      <c r="T58" s="979">
        <f t="shared" si="97"/>
        <v>0</v>
      </c>
      <c r="U58" s="979">
        <f t="shared" si="97"/>
        <v>0</v>
      </c>
      <c r="V58" s="979">
        <f t="shared" si="97"/>
        <v>0</v>
      </c>
      <c r="W58" s="979">
        <f t="shared" si="97"/>
        <v>0</v>
      </c>
      <c r="X58" s="979">
        <f t="shared" si="97"/>
        <v>0</v>
      </c>
      <c r="Y58" s="979">
        <f t="shared" si="97"/>
        <v>0</v>
      </c>
      <c r="Z58" s="979">
        <f t="shared" si="97"/>
        <v>0</v>
      </c>
      <c r="AA58" s="979">
        <f t="shared" si="97"/>
        <v>0</v>
      </c>
      <c r="AB58" s="979">
        <f t="shared" si="97"/>
        <v>0</v>
      </c>
      <c r="AC58" s="979">
        <f t="shared" si="97"/>
        <v>0</v>
      </c>
      <c r="AD58" s="979">
        <f t="shared" si="97"/>
        <v>0</v>
      </c>
      <c r="AE58" s="979">
        <f t="shared" si="97"/>
        <v>0</v>
      </c>
      <c r="AF58" s="979">
        <f t="shared" si="97"/>
        <v>0</v>
      </c>
      <c r="AG58" s="979">
        <f t="shared" si="97"/>
        <v>0</v>
      </c>
      <c r="AH58" s="979">
        <f t="shared" si="97"/>
        <v>0</v>
      </c>
      <c r="AI58" s="979">
        <f t="shared" si="97"/>
        <v>0</v>
      </c>
      <c r="AJ58" s="979">
        <f t="shared" si="97"/>
        <v>0</v>
      </c>
      <c r="AK58" s="979">
        <f t="shared" si="97"/>
        <v>0</v>
      </c>
      <c r="AL58" s="979">
        <f t="shared" si="97"/>
        <v>0</v>
      </c>
      <c r="AM58" s="979">
        <f t="shared" si="97"/>
        <v>0</v>
      </c>
      <c r="AN58" s="979">
        <f t="shared" si="97"/>
        <v>0</v>
      </c>
      <c r="AO58" s="979">
        <f t="shared" si="97"/>
        <v>0</v>
      </c>
      <c r="AP58" s="979">
        <f t="shared" si="97"/>
        <v>0</v>
      </c>
      <c r="AQ58" s="979">
        <f t="shared" si="97"/>
        <v>0</v>
      </c>
      <c r="AR58" s="979">
        <f t="shared" si="97"/>
        <v>0</v>
      </c>
      <c r="AS58" s="979">
        <f t="shared" si="97"/>
        <v>0</v>
      </c>
      <c r="AT58" s="979">
        <f t="shared" si="97"/>
        <v>0</v>
      </c>
      <c r="AU58" s="979">
        <f t="shared" si="97"/>
        <v>0</v>
      </c>
      <c r="AV58" s="979">
        <f t="shared" si="97"/>
        <v>0</v>
      </c>
      <c r="AW58" s="979">
        <f t="shared" si="97"/>
        <v>0</v>
      </c>
      <c r="AX58" s="979">
        <f t="shared" si="97"/>
        <v>0</v>
      </c>
      <c r="AY58" s="979">
        <f t="shared" si="97"/>
        <v>0</v>
      </c>
      <c r="AZ58" s="979">
        <f t="shared" si="97"/>
        <v>0</v>
      </c>
      <c r="BA58" s="979">
        <f t="shared" si="97"/>
        <v>0</v>
      </c>
      <c r="BB58" s="979">
        <f t="shared" si="97"/>
        <v>0</v>
      </c>
      <c r="BC58" s="979">
        <f t="shared" si="97"/>
        <v>0</v>
      </c>
      <c r="BD58" s="979">
        <f t="shared" si="97"/>
        <v>0</v>
      </c>
      <c r="BE58" s="979">
        <f t="shared" si="97"/>
        <v>0</v>
      </c>
      <c r="BF58" s="979">
        <f t="shared" si="97"/>
        <v>0</v>
      </c>
      <c r="BG58" s="979">
        <f t="shared" si="97"/>
        <v>0</v>
      </c>
      <c r="BH58" s="979">
        <f t="shared" si="97"/>
        <v>0</v>
      </c>
      <c r="BI58" s="979">
        <f t="shared" si="97"/>
        <v>0</v>
      </c>
      <c r="BJ58" s="979">
        <f t="shared" si="97"/>
        <v>0</v>
      </c>
      <c r="BK58" s="979">
        <f t="shared" si="97"/>
        <v>0</v>
      </c>
      <c r="BL58" s="979">
        <f t="shared" si="97"/>
        <v>0</v>
      </c>
      <c r="BM58" s="979">
        <f t="shared" si="97"/>
        <v>0</v>
      </c>
      <c r="BN58" s="979">
        <f t="shared" si="97"/>
        <v>0</v>
      </c>
      <c r="BO58" s="979">
        <f t="shared" si="97"/>
        <v>0</v>
      </c>
      <c r="BP58" s="979">
        <f t="shared" si="97"/>
        <v>0</v>
      </c>
      <c r="BQ58" s="979">
        <f t="shared" si="97"/>
        <v>0</v>
      </c>
      <c r="BR58" s="979">
        <f t="shared" si="97"/>
        <v>0</v>
      </c>
      <c r="BS58" s="979">
        <f t="shared" si="97"/>
        <v>0</v>
      </c>
      <c r="BT58" s="979">
        <f t="shared" si="97"/>
        <v>0</v>
      </c>
      <c r="BU58" s="979">
        <f t="shared" si="97"/>
        <v>0</v>
      </c>
      <c r="BV58" s="979">
        <f t="shared" ref="BV58:EG58" si="98">MAX(0,MIN(BV46-BV49-BV55,BV56+BV57))</f>
        <v>0</v>
      </c>
      <c r="BW58" s="979">
        <f t="shared" si="98"/>
        <v>0</v>
      </c>
      <c r="BX58" s="979">
        <f t="shared" si="98"/>
        <v>0</v>
      </c>
      <c r="BY58" s="979">
        <f t="shared" si="98"/>
        <v>0</v>
      </c>
      <c r="BZ58" s="979">
        <f t="shared" si="98"/>
        <v>0</v>
      </c>
      <c r="CA58" s="979">
        <f t="shared" si="98"/>
        <v>0</v>
      </c>
      <c r="CB58" s="979">
        <f t="shared" si="98"/>
        <v>0</v>
      </c>
      <c r="CC58" s="979">
        <f t="shared" si="98"/>
        <v>0</v>
      </c>
      <c r="CD58" s="979">
        <f t="shared" si="98"/>
        <v>0</v>
      </c>
      <c r="CE58" s="979">
        <f t="shared" si="98"/>
        <v>0</v>
      </c>
      <c r="CF58" s="979">
        <f t="shared" si="98"/>
        <v>0</v>
      </c>
      <c r="CG58" s="979">
        <f t="shared" si="98"/>
        <v>0</v>
      </c>
      <c r="CH58" s="979">
        <f t="shared" si="98"/>
        <v>0</v>
      </c>
      <c r="CI58" s="979">
        <f t="shared" si="98"/>
        <v>0</v>
      </c>
      <c r="CJ58" s="979">
        <f t="shared" si="98"/>
        <v>0</v>
      </c>
      <c r="CK58" s="979">
        <f t="shared" si="98"/>
        <v>0</v>
      </c>
      <c r="CL58" s="979">
        <f t="shared" si="98"/>
        <v>0</v>
      </c>
      <c r="CM58" s="979">
        <f t="shared" si="98"/>
        <v>0</v>
      </c>
      <c r="CN58" s="979">
        <f t="shared" si="98"/>
        <v>0</v>
      </c>
      <c r="CO58" s="979">
        <f t="shared" si="98"/>
        <v>0</v>
      </c>
      <c r="CP58" s="979">
        <f t="shared" si="98"/>
        <v>0</v>
      </c>
      <c r="CQ58" s="979">
        <f t="shared" si="98"/>
        <v>0</v>
      </c>
      <c r="CR58" s="979">
        <f t="shared" si="98"/>
        <v>0</v>
      </c>
      <c r="CS58" s="979">
        <f t="shared" si="98"/>
        <v>0</v>
      </c>
      <c r="CT58" s="979">
        <f t="shared" si="98"/>
        <v>0</v>
      </c>
      <c r="CU58" s="979">
        <f t="shared" si="98"/>
        <v>0</v>
      </c>
      <c r="CV58" s="979">
        <f t="shared" si="98"/>
        <v>0</v>
      </c>
      <c r="CW58" s="979">
        <f t="shared" si="98"/>
        <v>0</v>
      </c>
      <c r="CX58" s="979">
        <f t="shared" si="98"/>
        <v>0</v>
      </c>
      <c r="CY58" s="979">
        <f t="shared" si="98"/>
        <v>0</v>
      </c>
      <c r="CZ58" s="979">
        <f t="shared" si="98"/>
        <v>0</v>
      </c>
      <c r="DA58" s="979">
        <f t="shared" si="98"/>
        <v>0</v>
      </c>
      <c r="DB58" s="979">
        <f t="shared" si="98"/>
        <v>0</v>
      </c>
      <c r="DC58" s="979">
        <f t="shared" si="98"/>
        <v>0</v>
      </c>
      <c r="DD58" s="979">
        <f t="shared" si="98"/>
        <v>0</v>
      </c>
      <c r="DE58" s="979">
        <f t="shared" si="98"/>
        <v>0</v>
      </c>
      <c r="DF58" s="979">
        <f t="shared" si="98"/>
        <v>0</v>
      </c>
      <c r="DG58" s="979">
        <f t="shared" si="98"/>
        <v>0</v>
      </c>
      <c r="DH58" s="979">
        <f t="shared" si="98"/>
        <v>0</v>
      </c>
      <c r="DI58" s="979">
        <f t="shared" si="98"/>
        <v>0</v>
      </c>
      <c r="DJ58" s="979">
        <f t="shared" si="98"/>
        <v>0</v>
      </c>
      <c r="DK58" s="979">
        <f t="shared" si="98"/>
        <v>0</v>
      </c>
      <c r="DL58" s="979">
        <f t="shared" si="98"/>
        <v>0</v>
      </c>
      <c r="DM58" s="979">
        <f t="shared" si="98"/>
        <v>0</v>
      </c>
      <c r="DN58" s="979">
        <f t="shared" si="98"/>
        <v>0</v>
      </c>
      <c r="DO58" s="979">
        <f t="shared" si="98"/>
        <v>0</v>
      </c>
      <c r="DP58" s="979">
        <f t="shared" si="98"/>
        <v>0</v>
      </c>
      <c r="DQ58" s="979">
        <f t="shared" si="98"/>
        <v>0</v>
      </c>
      <c r="DR58" s="979">
        <f t="shared" si="98"/>
        <v>0</v>
      </c>
      <c r="DS58" s="979">
        <f t="shared" si="98"/>
        <v>0</v>
      </c>
      <c r="DT58" s="979">
        <f t="shared" si="98"/>
        <v>0</v>
      </c>
      <c r="DU58" s="979">
        <f t="shared" si="98"/>
        <v>0</v>
      </c>
      <c r="DV58" s="979">
        <f t="shared" si="98"/>
        <v>0</v>
      </c>
      <c r="DW58" s="979">
        <f t="shared" si="98"/>
        <v>0</v>
      </c>
      <c r="DX58" s="979">
        <f t="shared" si="98"/>
        <v>0</v>
      </c>
      <c r="DY58" s="979">
        <f t="shared" si="98"/>
        <v>0</v>
      </c>
      <c r="DZ58" s="979">
        <f t="shared" si="98"/>
        <v>0</v>
      </c>
      <c r="EA58" s="979">
        <f t="shared" si="98"/>
        <v>0</v>
      </c>
      <c r="EB58" s="979">
        <f t="shared" si="98"/>
        <v>0</v>
      </c>
      <c r="EC58" s="979">
        <f t="shared" si="98"/>
        <v>0</v>
      </c>
      <c r="ED58" s="979">
        <f t="shared" si="98"/>
        <v>0</v>
      </c>
      <c r="EE58" s="979">
        <f t="shared" si="98"/>
        <v>0</v>
      </c>
      <c r="EF58" s="979">
        <f t="shared" si="98"/>
        <v>0</v>
      </c>
      <c r="EG58" s="979">
        <f t="shared" si="98"/>
        <v>0</v>
      </c>
      <c r="EH58" s="979">
        <f t="shared" ref="EH58:GS58" si="99">MAX(0,MIN(EH46-EH49-EH55,EH56+EH57))</f>
        <v>0</v>
      </c>
      <c r="EI58" s="979">
        <f t="shared" si="99"/>
        <v>0</v>
      </c>
      <c r="EJ58" s="979">
        <f t="shared" si="99"/>
        <v>0</v>
      </c>
      <c r="EK58" s="979">
        <f t="shared" si="99"/>
        <v>0</v>
      </c>
      <c r="EL58" s="979">
        <f t="shared" si="99"/>
        <v>0</v>
      </c>
      <c r="EM58" s="979">
        <f t="shared" si="99"/>
        <v>0</v>
      </c>
      <c r="EN58" s="979">
        <f t="shared" si="99"/>
        <v>0</v>
      </c>
      <c r="EO58" s="979">
        <f t="shared" si="99"/>
        <v>0</v>
      </c>
      <c r="EP58" s="979">
        <f t="shared" si="99"/>
        <v>0</v>
      </c>
      <c r="EQ58" s="979">
        <f t="shared" si="99"/>
        <v>0</v>
      </c>
      <c r="ER58" s="979">
        <f t="shared" si="99"/>
        <v>0</v>
      </c>
      <c r="ES58" s="979">
        <f t="shared" si="99"/>
        <v>0</v>
      </c>
      <c r="ET58" s="979">
        <f t="shared" si="99"/>
        <v>0</v>
      </c>
      <c r="EU58" s="979">
        <f t="shared" si="99"/>
        <v>0</v>
      </c>
      <c r="EV58" s="979">
        <f t="shared" si="99"/>
        <v>0</v>
      </c>
      <c r="EW58" s="979">
        <f t="shared" si="99"/>
        <v>0</v>
      </c>
      <c r="EX58" s="979">
        <f t="shared" si="99"/>
        <v>0</v>
      </c>
      <c r="EY58" s="979">
        <f t="shared" si="99"/>
        <v>0</v>
      </c>
      <c r="EZ58" s="979">
        <f t="shared" si="99"/>
        <v>0</v>
      </c>
      <c r="FA58" s="979">
        <f t="shared" si="99"/>
        <v>0</v>
      </c>
      <c r="FB58" s="979">
        <f t="shared" si="99"/>
        <v>0</v>
      </c>
      <c r="FC58" s="979">
        <f t="shared" si="99"/>
        <v>0</v>
      </c>
      <c r="FD58" s="979">
        <f t="shared" si="99"/>
        <v>0</v>
      </c>
      <c r="FE58" s="979">
        <f t="shared" si="99"/>
        <v>0</v>
      </c>
      <c r="FF58" s="979">
        <f t="shared" si="99"/>
        <v>0</v>
      </c>
      <c r="FG58" s="979">
        <f t="shared" si="99"/>
        <v>0</v>
      </c>
      <c r="FH58" s="979">
        <f t="shared" si="99"/>
        <v>0</v>
      </c>
      <c r="FI58" s="979">
        <f t="shared" si="99"/>
        <v>0</v>
      </c>
      <c r="FJ58" s="979">
        <f t="shared" si="99"/>
        <v>0</v>
      </c>
      <c r="FK58" s="979">
        <f t="shared" si="99"/>
        <v>0</v>
      </c>
      <c r="FL58" s="979">
        <f t="shared" si="99"/>
        <v>0</v>
      </c>
      <c r="FM58" s="979">
        <f t="shared" si="99"/>
        <v>0</v>
      </c>
      <c r="FN58" s="979">
        <f t="shared" si="99"/>
        <v>0</v>
      </c>
      <c r="FO58" s="979">
        <f t="shared" si="99"/>
        <v>0</v>
      </c>
      <c r="FP58" s="979">
        <f t="shared" si="99"/>
        <v>0</v>
      </c>
      <c r="FQ58" s="979">
        <f t="shared" si="99"/>
        <v>0</v>
      </c>
      <c r="FR58" s="979">
        <f t="shared" si="99"/>
        <v>0</v>
      </c>
      <c r="FS58" s="979">
        <f t="shared" si="99"/>
        <v>0</v>
      </c>
      <c r="FT58" s="979">
        <f t="shared" si="99"/>
        <v>0</v>
      </c>
      <c r="FU58" s="979">
        <f t="shared" si="99"/>
        <v>0</v>
      </c>
      <c r="FV58" s="979">
        <f t="shared" si="99"/>
        <v>0</v>
      </c>
      <c r="FW58" s="979">
        <f t="shared" si="99"/>
        <v>0</v>
      </c>
      <c r="FX58" s="979">
        <f t="shared" si="99"/>
        <v>0</v>
      </c>
      <c r="FY58" s="979">
        <f t="shared" si="99"/>
        <v>0</v>
      </c>
      <c r="FZ58" s="979">
        <f t="shared" si="99"/>
        <v>0</v>
      </c>
      <c r="GA58" s="979">
        <f t="shared" si="99"/>
        <v>0</v>
      </c>
      <c r="GB58" s="979">
        <f t="shared" si="99"/>
        <v>0</v>
      </c>
      <c r="GC58" s="979">
        <f t="shared" si="99"/>
        <v>0</v>
      </c>
      <c r="GD58" s="979">
        <f t="shared" si="99"/>
        <v>0</v>
      </c>
      <c r="GE58" s="979">
        <f t="shared" si="99"/>
        <v>0</v>
      </c>
      <c r="GF58" s="979">
        <f t="shared" si="99"/>
        <v>0</v>
      </c>
      <c r="GG58" s="979">
        <f t="shared" si="99"/>
        <v>0</v>
      </c>
      <c r="GH58" s="979">
        <f t="shared" si="99"/>
        <v>0</v>
      </c>
      <c r="GI58" s="979">
        <f t="shared" si="99"/>
        <v>0</v>
      </c>
      <c r="GJ58" s="979">
        <f t="shared" si="99"/>
        <v>0</v>
      </c>
      <c r="GK58" s="979">
        <f t="shared" si="99"/>
        <v>0</v>
      </c>
      <c r="GL58" s="979">
        <f t="shared" si="99"/>
        <v>0</v>
      </c>
      <c r="GM58" s="979">
        <f t="shared" si="99"/>
        <v>0</v>
      </c>
      <c r="GN58" s="979">
        <f t="shared" si="99"/>
        <v>0</v>
      </c>
      <c r="GO58" s="979">
        <f t="shared" si="99"/>
        <v>0</v>
      </c>
      <c r="GP58" s="979">
        <f t="shared" si="99"/>
        <v>0</v>
      </c>
      <c r="GQ58" s="979">
        <f t="shared" si="99"/>
        <v>0</v>
      </c>
      <c r="GR58" s="979">
        <f t="shared" si="99"/>
        <v>0</v>
      </c>
      <c r="GS58" s="979">
        <f t="shared" si="99"/>
        <v>0</v>
      </c>
      <c r="GT58" s="979">
        <f t="shared" ref="GT58:IS58" si="100">MAX(0,MIN(GT46-GT49-GT55,GT56+GT57))</f>
        <v>0</v>
      </c>
      <c r="GU58" s="979">
        <f t="shared" si="100"/>
        <v>0</v>
      </c>
      <c r="GV58" s="979">
        <f t="shared" si="100"/>
        <v>0</v>
      </c>
      <c r="GW58" s="979">
        <f t="shared" si="100"/>
        <v>0</v>
      </c>
      <c r="GX58" s="979">
        <f t="shared" si="100"/>
        <v>0</v>
      </c>
      <c r="GY58" s="979">
        <f t="shared" si="100"/>
        <v>0</v>
      </c>
      <c r="GZ58" s="979">
        <f t="shared" si="100"/>
        <v>0</v>
      </c>
      <c r="HA58" s="979">
        <f t="shared" si="100"/>
        <v>0</v>
      </c>
      <c r="HB58" s="979">
        <f t="shared" si="100"/>
        <v>0</v>
      </c>
      <c r="HC58" s="979">
        <f t="shared" si="100"/>
        <v>0</v>
      </c>
      <c r="HD58" s="979">
        <f t="shared" si="100"/>
        <v>0</v>
      </c>
      <c r="HE58" s="979">
        <f t="shared" si="100"/>
        <v>0</v>
      </c>
      <c r="HF58" s="979">
        <f t="shared" si="100"/>
        <v>0</v>
      </c>
      <c r="HG58" s="979">
        <f t="shared" si="100"/>
        <v>0</v>
      </c>
      <c r="HH58" s="979">
        <f t="shared" si="100"/>
        <v>0</v>
      </c>
      <c r="HI58" s="979">
        <f t="shared" si="100"/>
        <v>0</v>
      </c>
      <c r="HJ58" s="979">
        <f t="shared" si="100"/>
        <v>0</v>
      </c>
      <c r="HK58" s="979">
        <f t="shared" si="100"/>
        <v>0</v>
      </c>
      <c r="HL58" s="979">
        <f t="shared" si="100"/>
        <v>0</v>
      </c>
      <c r="HM58" s="979">
        <f t="shared" si="100"/>
        <v>0</v>
      </c>
      <c r="HN58" s="979">
        <f t="shared" si="100"/>
        <v>0</v>
      </c>
      <c r="HO58" s="979">
        <f t="shared" si="100"/>
        <v>0</v>
      </c>
      <c r="HP58" s="979">
        <f t="shared" si="100"/>
        <v>0</v>
      </c>
      <c r="HQ58" s="979">
        <f t="shared" si="100"/>
        <v>0</v>
      </c>
      <c r="HR58" s="979">
        <f t="shared" si="100"/>
        <v>0</v>
      </c>
      <c r="HS58" s="979">
        <f t="shared" si="100"/>
        <v>0</v>
      </c>
      <c r="HT58" s="979">
        <f t="shared" si="100"/>
        <v>0</v>
      </c>
      <c r="HU58" s="979">
        <f t="shared" si="100"/>
        <v>0</v>
      </c>
      <c r="HV58" s="979">
        <f t="shared" si="100"/>
        <v>0</v>
      </c>
      <c r="HW58" s="979">
        <f t="shared" si="100"/>
        <v>0</v>
      </c>
      <c r="HX58" s="979">
        <f t="shared" si="100"/>
        <v>0</v>
      </c>
      <c r="HY58" s="979">
        <f t="shared" si="100"/>
        <v>0</v>
      </c>
      <c r="HZ58" s="979">
        <f t="shared" si="100"/>
        <v>0</v>
      </c>
      <c r="IA58" s="979">
        <f t="shared" si="100"/>
        <v>0</v>
      </c>
      <c r="IB58" s="979">
        <f t="shared" si="100"/>
        <v>0</v>
      </c>
      <c r="IC58" s="979">
        <f t="shared" si="100"/>
        <v>0</v>
      </c>
      <c r="ID58" s="979">
        <f t="shared" si="100"/>
        <v>0</v>
      </c>
      <c r="IE58" s="979">
        <f t="shared" si="100"/>
        <v>0</v>
      </c>
      <c r="IF58" s="979">
        <f t="shared" si="100"/>
        <v>0</v>
      </c>
      <c r="IG58" s="979">
        <f t="shared" si="100"/>
        <v>0</v>
      </c>
      <c r="IH58" s="979">
        <f t="shared" si="100"/>
        <v>0</v>
      </c>
      <c r="II58" s="979">
        <f t="shared" si="100"/>
        <v>0</v>
      </c>
      <c r="IJ58" s="979">
        <f t="shared" si="100"/>
        <v>0</v>
      </c>
      <c r="IK58" s="979">
        <f t="shared" si="100"/>
        <v>0</v>
      </c>
      <c r="IL58" s="979">
        <f t="shared" si="100"/>
        <v>0</v>
      </c>
      <c r="IM58" s="979">
        <f t="shared" si="100"/>
        <v>0</v>
      </c>
      <c r="IN58" s="979">
        <f t="shared" si="100"/>
        <v>0</v>
      </c>
      <c r="IO58" s="979">
        <f t="shared" si="100"/>
        <v>0</v>
      </c>
      <c r="IP58" s="979">
        <f t="shared" si="100"/>
        <v>0</v>
      </c>
      <c r="IQ58" s="979">
        <f t="shared" si="100"/>
        <v>0</v>
      </c>
      <c r="IR58" s="979">
        <f t="shared" si="100"/>
        <v>0</v>
      </c>
      <c r="IS58" s="979">
        <f t="shared" si="100"/>
        <v>0</v>
      </c>
      <c r="IT58" s="979">
        <f t="shared" ref="IT58:KR58" si="101">MAX(0,MIN(IT46-IT49-IT55,IT56+IT57))</f>
        <v>0</v>
      </c>
      <c r="IU58" s="979">
        <f t="shared" si="101"/>
        <v>0</v>
      </c>
      <c r="IV58" s="979">
        <f t="shared" si="101"/>
        <v>0</v>
      </c>
      <c r="IW58" s="979">
        <f t="shared" si="101"/>
        <v>0</v>
      </c>
      <c r="IX58" s="979">
        <f t="shared" si="101"/>
        <v>0</v>
      </c>
      <c r="IY58" s="979">
        <f t="shared" si="101"/>
        <v>0</v>
      </c>
      <c r="IZ58" s="979">
        <f t="shared" si="101"/>
        <v>0</v>
      </c>
      <c r="JA58" s="979">
        <f t="shared" si="101"/>
        <v>0</v>
      </c>
      <c r="JB58" s="979">
        <f t="shared" si="101"/>
        <v>0</v>
      </c>
      <c r="JC58" s="979">
        <f t="shared" si="101"/>
        <v>0</v>
      </c>
      <c r="JD58" s="979">
        <f t="shared" si="101"/>
        <v>0</v>
      </c>
      <c r="JE58" s="979">
        <f t="shared" si="101"/>
        <v>0</v>
      </c>
      <c r="JF58" s="979">
        <f t="shared" si="101"/>
        <v>0</v>
      </c>
      <c r="JG58" s="979">
        <f t="shared" si="101"/>
        <v>0</v>
      </c>
      <c r="JH58" s="979">
        <f t="shared" si="101"/>
        <v>0</v>
      </c>
      <c r="JI58" s="979">
        <f t="shared" si="101"/>
        <v>0</v>
      </c>
      <c r="JJ58" s="979">
        <f t="shared" si="101"/>
        <v>0</v>
      </c>
      <c r="JK58" s="979">
        <f t="shared" si="101"/>
        <v>0</v>
      </c>
      <c r="JL58" s="979">
        <f t="shared" si="101"/>
        <v>0</v>
      </c>
      <c r="JM58" s="979">
        <f t="shared" si="101"/>
        <v>0</v>
      </c>
      <c r="JN58" s="979">
        <f t="shared" si="101"/>
        <v>0</v>
      </c>
      <c r="JO58" s="979">
        <f t="shared" si="101"/>
        <v>0</v>
      </c>
      <c r="JP58" s="979">
        <f t="shared" si="101"/>
        <v>0</v>
      </c>
      <c r="JQ58" s="979">
        <f t="shared" si="101"/>
        <v>0</v>
      </c>
      <c r="JR58" s="979">
        <f t="shared" si="101"/>
        <v>0</v>
      </c>
      <c r="JS58" s="979">
        <f t="shared" si="101"/>
        <v>0</v>
      </c>
      <c r="JT58" s="979">
        <f t="shared" si="101"/>
        <v>0</v>
      </c>
      <c r="JU58" s="979">
        <f t="shared" si="101"/>
        <v>0</v>
      </c>
      <c r="JV58" s="979">
        <f t="shared" si="101"/>
        <v>0</v>
      </c>
      <c r="JW58" s="979">
        <f t="shared" si="101"/>
        <v>0</v>
      </c>
      <c r="JX58" s="979">
        <f t="shared" si="101"/>
        <v>0</v>
      </c>
      <c r="JY58" s="979">
        <f t="shared" si="101"/>
        <v>0</v>
      </c>
      <c r="JZ58" s="979">
        <f t="shared" si="101"/>
        <v>0</v>
      </c>
      <c r="KA58" s="979">
        <f t="shared" si="101"/>
        <v>0</v>
      </c>
      <c r="KB58" s="979">
        <f t="shared" si="101"/>
        <v>0</v>
      </c>
      <c r="KC58" s="979">
        <f t="shared" si="101"/>
        <v>0</v>
      </c>
      <c r="KD58" s="979">
        <f t="shared" si="101"/>
        <v>0</v>
      </c>
      <c r="KE58" s="979">
        <f t="shared" si="101"/>
        <v>0</v>
      </c>
      <c r="KF58" s="979">
        <f t="shared" si="101"/>
        <v>0</v>
      </c>
      <c r="KG58" s="979">
        <f t="shared" si="101"/>
        <v>0</v>
      </c>
      <c r="KH58" s="979">
        <f t="shared" si="101"/>
        <v>0</v>
      </c>
      <c r="KI58" s="979">
        <f t="shared" si="101"/>
        <v>0</v>
      </c>
      <c r="KJ58" s="979">
        <f t="shared" si="101"/>
        <v>0</v>
      </c>
      <c r="KK58" s="979">
        <f t="shared" si="101"/>
        <v>0</v>
      </c>
      <c r="KL58" s="979">
        <f t="shared" si="101"/>
        <v>0</v>
      </c>
      <c r="KM58" s="979">
        <f t="shared" si="101"/>
        <v>0</v>
      </c>
      <c r="KN58" s="979">
        <f t="shared" si="101"/>
        <v>0</v>
      </c>
      <c r="KO58" s="979">
        <f t="shared" si="101"/>
        <v>0</v>
      </c>
      <c r="KP58" s="979">
        <f t="shared" si="101"/>
        <v>0</v>
      </c>
      <c r="KQ58" s="979">
        <f t="shared" si="101"/>
        <v>0</v>
      </c>
      <c r="KR58" s="979">
        <f t="shared" si="101"/>
        <v>0</v>
      </c>
      <c r="KS58" s="979">
        <f t="shared" ref="KS58:LF58" si="102">MAX(0,MIN(KS46-KS49-KS55,KS56+KS57))</f>
        <v>0</v>
      </c>
      <c r="KT58" s="979">
        <f t="shared" si="102"/>
        <v>0</v>
      </c>
      <c r="KU58" s="979">
        <f t="shared" si="102"/>
        <v>0</v>
      </c>
      <c r="KV58" s="979">
        <f t="shared" si="102"/>
        <v>0</v>
      </c>
      <c r="KW58" s="979">
        <f t="shared" si="102"/>
        <v>0</v>
      </c>
      <c r="KX58" s="979">
        <f t="shared" si="102"/>
        <v>0</v>
      </c>
      <c r="KY58" s="979">
        <f t="shared" si="102"/>
        <v>0</v>
      </c>
      <c r="KZ58" s="979">
        <f t="shared" si="102"/>
        <v>0</v>
      </c>
      <c r="LA58" s="979">
        <f t="shared" si="102"/>
        <v>0</v>
      </c>
      <c r="LB58" s="979">
        <f t="shared" si="102"/>
        <v>0</v>
      </c>
      <c r="LC58" s="979">
        <f t="shared" si="102"/>
        <v>0</v>
      </c>
      <c r="LD58" s="979">
        <f t="shared" si="102"/>
        <v>0</v>
      </c>
      <c r="LE58" s="979">
        <f t="shared" si="102"/>
        <v>0</v>
      </c>
      <c r="LF58" s="979">
        <f t="shared" si="102"/>
        <v>0</v>
      </c>
      <c r="LG58" s="918">
        <f>SUM(H58:LF58)</f>
        <v>0</v>
      </c>
    </row>
    <row r="59" spans="1:319" ht="37.5" customHeight="1">
      <c r="B59" s="1628" t="s">
        <v>1310</v>
      </c>
      <c r="C59" s="1628"/>
      <c r="D59" s="1628"/>
      <c r="E59" s="1628"/>
      <c r="F59" s="1628"/>
      <c r="G59" s="1628"/>
      <c r="H59" s="1628"/>
      <c r="I59" s="1628"/>
      <c r="J59" s="1628"/>
      <c r="K59" s="1628"/>
      <c r="L59" s="1628"/>
      <c r="M59" s="1056"/>
      <c r="N59" s="1056"/>
      <c r="O59" s="1056"/>
      <c r="P59" s="1056"/>
      <c r="Q59" s="1056"/>
      <c r="R59" s="1056"/>
      <c r="S59" s="1056"/>
      <c r="T59" s="1056"/>
      <c r="U59" s="1056"/>
      <c r="V59" s="1056"/>
      <c r="W59" s="1056"/>
      <c r="X59" s="1056"/>
      <c r="Y59" s="1056"/>
      <c r="Z59" s="1056"/>
      <c r="AA59" s="1056"/>
      <c r="AB59" s="1056"/>
      <c r="AC59" s="1056"/>
      <c r="AD59" s="1056"/>
      <c r="AE59" s="1056"/>
      <c r="AF59" s="1056"/>
      <c r="AG59" s="1056"/>
      <c r="AH59" s="1056"/>
      <c r="AI59" s="1056"/>
      <c r="AJ59" s="1056"/>
      <c r="AK59" s="1056"/>
      <c r="AL59" s="1056"/>
      <c r="AM59" s="1056"/>
      <c r="AN59" s="1056"/>
      <c r="AO59" s="1056"/>
      <c r="AP59" s="1056"/>
      <c r="AQ59" s="1056"/>
      <c r="AR59" s="1056"/>
      <c r="AS59" s="1056"/>
      <c r="AT59" s="1056"/>
      <c r="AU59" s="1056"/>
      <c r="AV59" s="1056"/>
      <c r="AW59" s="1056"/>
      <c r="AX59" s="1056"/>
      <c r="AY59" s="1056"/>
      <c r="AZ59" s="1056"/>
      <c r="BA59" s="1056"/>
      <c r="BB59" s="1056"/>
      <c r="BC59" s="1056"/>
      <c r="BD59" s="1056"/>
      <c r="BE59" s="1056"/>
      <c r="BF59" s="1056"/>
      <c r="BG59" s="1056"/>
      <c r="BH59" s="1056"/>
      <c r="BI59" s="1056"/>
      <c r="BJ59" s="1056"/>
      <c r="BK59" s="1056"/>
      <c r="BL59" s="1056"/>
      <c r="BM59" s="1056"/>
      <c r="BN59" s="1056"/>
      <c r="BO59" s="1056"/>
      <c r="BP59" s="1056"/>
      <c r="BQ59" s="1056"/>
      <c r="BR59" s="1056"/>
      <c r="BS59" s="1056"/>
      <c r="BT59" s="1056"/>
      <c r="BU59" s="1056"/>
      <c r="BV59" s="1056"/>
      <c r="BW59" s="1056"/>
      <c r="BX59" s="1056"/>
      <c r="BY59" s="1056"/>
      <c r="BZ59" s="1056"/>
      <c r="CA59" s="1056"/>
      <c r="CB59" s="1056"/>
      <c r="CC59" s="1056"/>
      <c r="CD59" s="1056"/>
      <c r="CE59" s="1056"/>
      <c r="CF59" s="1056"/>
      <c r="CG59" s="1056"/>
      <c r="CH59" s="1056"/>
      <c r="CI59" s="1056"/>
      <c r="CJ59" s="1056"/>
      <c r="CK59" s="1056"/>
      <c r="CL59" s="1056"/>
      <c r="CM59" s="1056"/>
      <c r="CN59" s="1056"/>
      <c r="CO59" s="1056"/>
      <c r="CP59" s="1056"/>
      <c r="CQ59" s="1056"/>
      <c r="CR59" s="1056"/>
      <c r="CS59" s="1056"/>
      <c r="CT59" s="1056"/>
      <c r="CU59" s="1056"/>
      <c r="CV59" s="1056"/>
      <c r="CW59" s="1056"/>
      <c r="CX59" s="1056"/>
      <c r="CY59" s="1056"/>
      <c r="CZ59" s="1056"/>
      <c r="DA59" s="1056"/>
      <c r="DB59" s="1056"/>
      <c r="DC59" s="1056"/>
      <c r="DD59" s="1056"/>
      <c r="DE59" s="1056"/>
      <c r="DF59" s="1056"/>
      <c r="DG59" s="1056"/>
      <c r="DH59" s="1056"/>
      <c r="DI59" s="1056"/>
      <c r="DJ59" s="1056"/>
      <c r="DK59" s="1056"/>
      <c r="DL59" s="1056"/>
      <c r="DM59" s="1056"/>
      <c r="DN59" s="1056"/>
      <c r="DO59" s="1056"/>
      <c r="DP59" s="1056"/>
      <c r="DQ59" s="1056"/>
      <c r="DR59" s="1056"/>
      <c r="DS59" s="1056"/>
      <c r="DT59" s="1056"/>
      <c r="DU59" s="1056"/>
      <c r="DV59" s="1056"/>
      <c r="DW59" s="1056"/>
      <c r="DX59" s="1056"/>
      <c r="DY59" s="1056"/>
      <c r="DZ59" s="1056"/>
      <c r="EA59" s="1056"/>
      <c r="EB59" s="1056"/>
      <c r="EC59" s="1056"/>
      <c r="ED59" s="1056"/>
      <c r="EE59" s="1056"/>
      <c r="EF59" s="1056"/>
      <c r="EG59" s="1056"/>
      <c r="EH59" s="1056"/>
      <c r="EI59" s="1056"/>
      <c r="EJ59" s="1056"/>
      <c r="EK59" s="1056"/>
      <c r="EL59" s="1056"/>
      <c r="EM59" s="1056"/>
      <c r="EN59" s="1056"/>
      <c r="EO59" s="1056"/>
      <c r="EP59" s="1056"/>
      <c r="EQ59" s="1056"/>
      <c r="ER59" s="1056"/>
      <c r="ES59" s="1056"/>
      <c r="ET59" s="1056"/>
      <c r="EU59" s="1056"/>
      <c r="EV59" s="1056"/>
      <c r="EW59" s="1056"/>
      <c r="EX59" s="1056"/>
      <c r="EY59" s="1056"/>
      <c r="EZ59" s="1056"/>
      <c r="FA59" s="1056"/>
      <c r="FB59" s="1056"/>
      <c r="FC59" s="1056"/>
      <c r="FD59" s="1056"/>
      <c r="FE59" s="1056"/>
      <c r="FF59" s="1056"/>
      <c r="FG59" s="1056"/>
      <c r="FH59" s="1056"/>
      <c r="FI59" s="1056"/>
      <c r="FJ59" s="1056"/>
      <c r="FK59" s="1056"/>
      <c r="FL59" s="1056"/>
      <c r="FM59" s="1056"/>
      <c r="FN59" s="1056"/>
      <c r="FO59" s="1056"/>
      <c r="FP59" s="1056"/>
      <c r="FQ59" s="1056"/>
      <c r="FR59" s="1056"/>
      <c r="FS59" s="1056"/>
      <c r="FT59" s="1056"/>
      <c r="FU59" s="1056"/>
      <c r="FV59" s="1056"/>
      <c r="FW59" s="1056"/>
      <c r="FX59" s="1056"/>
      <c r="FY59" s="1056"/>
      <c r="FZ59" s="1056"/>
      <c r="GA59" s="1056"/>
      <c r="GB59" s="1056"/>
      <c r="GC59" s="1056"/>
      <c r="GD59" s="1056"/>
      <c r="GE59" s="1056"/>
      <c r="GF59" s="1056"/>
      <c r="GG59" s="1056"/>
      <c r="GH59" s="1056"/>
      <c r="GI59" s="1056"/>
      <c r="GJ59" s="1056"/>
      <c r="GK59" s="1056"/>
      <c r="GL59" s="1056"/>
      <c r="GM59" s="1056"/>
      <c r="GN59" s="1056"/>
      <c r="GO59" s="1056"/>
      <c r="GP59" s="1056"/>
      <c r="GQ59" s="1056"/>
      <c r="GR59" s="1056"/>
      <c r="GS59" s="1056"/>
      <c r="GT59" s="1056"/>
      <c r="GU59" s="1056"/>
      <c r="GV59" s="1056"/>
      <c r="GW59" s="1056"/>
      <c r="GX59" s="1056"/>
      <c r="GY59" s="1056"/>
      <c r="GZ59" s="1056"/>
      <c r="HA59" s="1056"/>
      <c r="HB59" s="1056"/>
      <c r="HC59" s="1056"/>
      <c r="HD59" s="1056"/>
      <c r="HE59" s="1056"/>
      <c r="HF59" s="1056"/>
      <c r="HG59" s="1056"/>
      <c r="HH59" s="1056"/>
      <c r="HI59" s="1056"/>
      <c r="HJ59" s="1056"/>
      <c r="HK59" s="1056"/>
      <c r="HL59" s="1056"/>
      <c r="HM59" s="1056"/>
      <c r="HN59" s="1056"/>
      <c r="HO59" s="1056"/>
      <c r="HP59" s="1056"/>
      <c r="HQ59" s="1056"/>
      <c r="HR59" s="1056"/>
      <c r="HS59" s="1056"/>
      <c r="HT59" s="1056"/>
      <c r="HU59" s="1056"/>
      <c r="HV59" s="1056"/>
      <c r="HW59" s="1056"/>
      <c r="HX59" s="1056"/>
      <c r="HY59" s="1056"/>
      <c r="HZ59" s="1056"/>
      <c r="IA59" s="1056"/>
      <c r="IB59" s="1056"/>
      <c r="IC59" s="1056"/>
      <c r="ID59" s="1056"/>
      <c r="IE59" s="1056"/>
      <c r="IF59" s="1056"/>
      <c r="IG59" s="1056"/>
      <c r="IH59" s="1056"/>
      <c r="II59" s="1056"/>
      <c r="IJ59" s="1056"/>
      <c r="IK59" s="1056"/>
      <c r="IL59" s="1056"/>
      <c r="IM59" s="1056"/>
      <c r="IN59" s="1056"/>
      <c r="IO59" s="1056"/>
      <c r="IP59" s="1056"/>
      <c r="IQ59" s="1056"/>
      <c r="IR59" s="1056"/>
      <c r="IS59" s="1056"/>
      <c r="IT59" s="1056"/>
      <c r="IU59" s="1056"/>
      <c r="IV59" s="1056"/>
      <c r="IW59" s="1056"/>
      <c r="IX59" s="1056"/>
      <c r="IY59" s="1056"/>
      <c r="IZ59" s="1056"/>
      <c r="JA59" s="1056"/>
      <c r="JB59" s="1056"/>
      <c r="JC59" s="1056"/>
      <c r="JD59" s="1056"/>
      <c r="JE59" s="1056"/>
      <c r="JF59" s="1056"/>
      <c r="JG59" s="1056"/>
      <c r="JH59" s="1056"/>
      <c r="JI59" s="1056"/>
      <c r="JJ59" s="1056"/>
      <c r="JK59" s="1056"/>
      <c r="JL59" s="1056"/>
      <c r="JM59" s="1056"/>
      <c r="JN59" s="1056"/>
      <c r="JO59" s="1056"/>
      <c r="JP59" s="1056"/>
      <c r="JQ59" s="1056"/>
      <c r="JR59" s="1056"/>
      <c r="JS59" s="1056"/>
      <c r="JT59" s="1056"/>
      <c r="JU59" s="1056"/>
      <c r="JV59" s="1056"/>
      <c r="JW59" s="1056"/>
      <c r="JX59" s="1056"/>
      <c r="JY59" s="1056"/>
      <c r="JZ59" s="1056"/>
      <c r="KA59" s="1056"/>
      <c r="KB59" s="1056"/>
      <c r="KC59" s="1056"/>
      <c r="KD59" s="1056"/>
      <c r="KE59" s="1056"/>
      <c r="KF59" s="1056"/>
      <c r="KG59" s="1056"/>
      <c r="KH59" s="1056"/>
      <c r="KI59" s="1056"/>
      <c r="KJ59" s="1056"/>
      <c r="KK59" s="1056"/>
      <c r="KL59" s="1056"/>
      <c r="KM59" s="1056"/>
      <c r="KN59" s="1056"/>
      <c r="KO59" s="1056"/>
      <c r="KP59" s="1056"/>
      <c r="KQ59" s="1056"/>
      <c r="KR59" s="1056"/>
      <c r="KS59" s="1056"/>
      <c r="KT59" s="1056"/>
      <c r="KU59" s="1056"/>
      <c r="KV59" s="1056"/>
      <c r="KW59" s="1056"/>
      <c r="KX59" s="1056"/>
      <c r="KY59" s="1056"/>
      <c r="KZ59" s="1056"/>
      <c r="LA59" s="1056"/>
      <c r="LB59" s="1056"/>
      <c r="LC59" s="1056"/>
      <c r="LD59" s="1056"/>
      <c r="LE59" s="1056"/>
      <c r="LF59" s="1056"/>
      <c r="LG59" s="1055"/>
    </row>
    <row r="60" spans="1:319" s="1081" customFormat="1" ht="46.5" customHeight="1">
      <c r="A60" s="924"/>
      <c r="B60" s="1079"/>
      <c r="C60" s="1079"/>
      <c r="D60" s="1079"/>
      <c r="E60" s="1079"/>
      <c r="F60" s="1080"/>
      <c r="G60" s="1080"/>
      <c r="H60" s="1080"/>
      <c r="I60" s="1080"/>
      <c r="J60" s="1080"/>
      <c r="K60" s="1080"/>
      <c r="L60" s="1080"/>
      <c r="M60" s="1080"/>
      <c r="N60" s="1080"/>
      <c r="O60" s="1080"/>
      <c r="P60" s="1080"/>
      <c r="Q60" s="1080"/>
      <c r="R60" s="1080"/>
      <c r="S60" s="1080"/>
      <c r="T60" s="1080"/>
      <c r="U60" s="1080"/>
      <c r="V60" s="1080"/>
      <c r="W60" s="1080"/>
      <c r="X60" s="1080"/>
      <c r="Y60" s="1080"/>
      <c r="Z60" s="1080"/>
      <c r="AA60" s="1080"/>
      <c r="AB60" s="1080"/>
      <c r="AC60" s="1080"/>
      <c r="AD60" s="1080"/>
      <c r="AE60" s="1080"/>
      <c r="AF60" s="1080"/>
      <c r="AG60" s="1080"/>
      <c r="AH60" s="1080"/>
      <c r="AI60" s="1080"/>
      <c r="AJ60" s="1080"/>
      <c r="AK60" s="1080"/>
      <c r="AL60" s="1080"/>
      <c r="AM60" s="1080"/>
      <c r="AN60" s="1080"/>
      <c r="AO60" s="1080"/>
      <c r="AP60" s="1080"/>
      <c r="AQ60" s="1080"/>
      <c r="AR60" s="1080"/>
      <c r="AS60" s="1080"/>
      <c r="AT60" s="1080"/>
      <c r="AU60" s="1080"/>
      <c r="AV60" s="1080"/>
      <c r="AW60" s="1080"/>
      <c r="AX60" s="1080"/>
      <c r="AY60" s="1080"/>
      <c r="AZ60" s="1080"/>
      <c r="BA60" s="1080"/>
      <c r="BB60" s="1080"/>
      <c r="BC60" s="1080"/>
      <c r="BD60" s="1080"/>
      <c r="BE60" s="1080"/>
      <c r="BF60" s="1080"/>
      <c r="BG60" s="1080"/>
      <c r="BH60" s="1080"/>
      <c r="BI60" s="1080"/>
      <c r="BJ60" s="1080"/>
      <c r="BK60" s="1080"/>
      <c r="BL60" s="1080"/>
      <c r="BM60" s="1080"/>
      <c r="BN60" s="1080"/>
      <c r="BO60" s="1080"/>
      <c r="BP60" s="1080"/>
      <c r="BQ60" s="1080"/>
      <c r="BR60" s="1080"/>
      <c r="BS60" s="1080"/>
      <c r="BT60" s="1080"/>
      <c r="BU60" s="1080"/>
      <c r="BV60" s="1080"/>
      <c r="BW60" s="1080"/>
      <c r="BX60" s="1080"/>
      <c r="BY60" s="1080"/>
      <c r="BZ60" s="1080"/>
      <c r="CA60" s="1080"/>
      <c r="CB60" s="1080"/>
      <c r="CC60" s="1080"/>
      <c r="CD60" s="1080"/>
      <c r="CE60" s="1080"/>
      <c r="CF60" s="1080"/>
      <c r="CG60" s="1080"/>
      <c r="CH60" s="1080"/>
      <c r="CI60" s="1080"/>
      <c r="CJ60" s="1080"/>
      <c r="CK60" s="1080"/>
      <c r="CL60" s="1080"/>
      <c r="CM60" s="1080"/>
      <c r="CN60" s="1080"/>
      <c r="CO60" s="1080"/>
      <c r="CP60" s="1080"/>
      <c r="CQ60" s="1080"/>
      <c r="CR60" s="1080"/>
      <c r="CS60" s="1080"/>
      <c r="CT60" s="1080"/>
      <c r="CU60" s="1080"/>
      <c r="CV60" s="1080"/>
      <c r="CW60" s="1080"/>
      <c r="CX60" s="1080"/>
      <c r="CY60" s="1080"/>
      <c r="CZ60" s="1080"/>
      <c r="DA60" s="1080"/>
      <c r="DB60" s="1080"/>
      <c r="DC60" s="1080"/>
      <c r="DD60" s="1080"/>
      <c r="DE60" s="1080"/>
      <c r="DF60" s="1080"/>
      <c r="DG60" s="1080"/>
      <c r="DH60" s="1080"/>
      <c r="DI60" s="1080"/>
      <c r="DJ60" s="1080"/>
      <c r="DK60" s="1080"/>
      <c r="DL60" s="1080"/>
      <c r="DM60" s="1080"/>
      <c r="DN60" s="1080"/>
      <c r="DO60" s="1080"/>
      <c r="DP60" s="1080"/>
      <c r="DQ60" s="1080"/>
      <c r="DR60" s="1080"/>
      <c r="DS60" s="1080"/>
      <c r="DT60" s="1080"/>
      <c r="DU60" s="1080"/>
      <c r="DV60" s="1080"/>
      <c r="DW60" s="1080"/>
      <c r="DX60" s="1080"/>
      <c r="DY60" s="1080"/>
      <c r="DZ60" s="1080"/>
      <c r="EA60" s="1080"/>
      <c r="EB60" s="1080"/>
      <c r="EC60" s="1080"/>
      <c r="ED60" s="1080"/>
      <c r="EE60" s="1080"/>
      <c r="EF60" s="1080"/>
      <c r="EG60" s="1080"/>
      <c r="EH60" s="1080"/>
      <c r="EI60" s="1080"/>
      <c r="EJ60" s="1080"/>
      <c r="EK60" s="1080"/>
      <c r="EL60" s="1080"/>
      <c r="EM60" s="1080"/>
      <c r="EN60" s="1080"/>
      <c r="EO60" s="1080"/>
      <c r="EP60" s="1080"/>
      <c r="EQ60" s="1080"/>
      <c r="ER60" s="1080"/>
      <c r="ES60" s="1080"/>
      <c r="ET60" s="1080"/>
      <c r="EU60" s="1080"/>
      <c r="EV60" s="1080"/>
      <c r="EW60" s="1080"/>
      <c r="EX60" s="1080"/>
      <c r="EY60" s="1080"/>
      <c r="EZ60" s="1080"/>
      <c r="FA60" s="1080"/>
      <c r="FB60" s="1080"/>
      <c r="FC60" s="1080"/>
      <c r="FD60" s="1080"/>
      <c r="FE60" s="1080"/>
      <c r="FF60" s="1080"/>
      <c r="FG60" s="1080"/>
      <c r="FH60" s="1080"/>
      <c r="FI60" s="1080"/>
      <c r="FJ60" s="1080"/>
      <c r="FK60" s="1080"/>
      <c r="FL60" s="1080"/>
      <c r="FM60" s="1080"/>
      <c r="FN60" s="1080"/>
      <c r="FO60" s="1080"/>
      <c r="FP60" s="1080"/>
      <c r="FQ60" s="1080"/>
      <c r="FR60" s="1080"/>
      <c r="FS60" s="1080"/>
      <c r="FT60" s="1080"/>
      <c r="FU60" s="1080"/>
      <c r="FV60" s="1080"/>
      <c r="FW60" s="1080"/>
      <c r="FX60" s="1080"/>
      <c r="FY60" s="1080"/>
      <c r="FZ60" s="1080"/>
      <c r="GA60" s="1080"/>
      <c r="GB60" s="1080"/>
      <c r="GC60" s="1080"/>
      <c r="GD60" s="1080"/>
      <c r="GE60" s="1080"/>
      <c r="GF60" s="1080"/>
      <c r="GG60" s="1080"/>
      <c r="GH60" s="1080"/>
      <c r="GI60" s="1080"/>
      <c r="GJ60" s="1080"/>
      <c r="GK60" s="1080"/>
      <c r="GL60" s="1080"/>
      <c r="GM60" s="1080"/>
      <c r="GN60" s="1080"/>
      <c r="GO60" s="1080"/>
      <c r="GP60" s="1080"/>
      <c r="GQ60" s="1080"/>
      <c r="GR60" s="1080"/>
      <c r="GS60" s="1080"/>
      <c r="GT60" s="1080"/>
      <c r="GU60" s="1080"/>
      <c r="GV60" s="1080"/>
      <c r="GW60" s="1080"/>
      <c r="GX60" s="1080"/>
      <c r="GY60" s="1080"/>
      <c r="GZ60" s="1080"/>
      <c r="HA60" s="1080"/>
      <c r="HB60" s="1080"/>
      <c r="HC60" s="1080"/>
      <c r="HD60" s="1080"/>
      <c r="HE60" s="1080"/>
      <c r="HF60" s="1080"/>
      <c r="HG60" s="1080"/>
      <c r="HH60" s="1080"/>
      <c r="HI60" s="1080"/>
      <c r="HJ60" s="1080"/>
      <c r="HK60" s="1080"/>
      <c r="HL60" s="1080"/>
      <c r="HM60" s="1080"/>
      <c r="HN60" s="1080"/>
      <c r="HO60" s="1080"/>
      <c r="HP60" s="1080"/>
      <c r="HQ60" s="1080"/>
      <c r="HR60" s="1080"/>
      <c r="HS60" s="1080"/>
      <c r="HT60" s="1080"/>
      <c r="HU60" s="1080"/>
      <c r="HV60" s="1080"/>
      <c r="HW60" s="1080"/>
      <c r="HX60" s="1080"/>
      <c r="HY60" s="1080"/>
      <c r="HZ60" s="1080"/>
      <c r="IA60" s="1080"/>
      <c r="IB60" s="1080"/>
      <c r="IC60" s="1080"/>
      <c r="ID60" s="1080"/>
      <c r="IE60" s="1080"/>
      <c r="IF60" s="1080"/>
      <c r="IG60" s="1080"/>
      <c r="IH60" s="1080"/>
      <c r="II60" s="1080"/>
      <c r="IJ60" s="1080"/>
      <c r="IK60" s="1080"/>
      <c r="IL60" s="1080"/>
      <c r="IM60" s="1080"/>
      <c r="IN60" s="1080"/>
      <c r="IO60" s="1080"/>
      <c r="IP60" s="1080"/>
      <c r="IQ60" s="1080"/>
      <c r="IR60" s="1080"/>
      <c r="IS60" s="1080"/>
      <c r="IT60" s="1080"/>
      <c r="IU60" s="1080"/>
      <c r="IV60" s="1080"/>
      <c r="IW60" s="1080"/>
      <c r="IX60" s="1080"/>
      <c r="IY60" s="1080"/>
      <c r="IZ60" s="1080"/>
      <c r="JA60" s="1080"/>
      <c r="JB60" s="1080"/>
      <c r="JC60" s="1080"/>
      <c r="JD60" s="1080"/>
      <c r="JE60" s="1080"/>
      <c r="JF60" s="1080"/>
      <c r="JG60" s="1080"/>
      <c r="JH60" s="1080"/>
      <c r="JI60" s="1080"/>
      <c r="JJ60" s="1080"/>
      <c r="JK60" s="1080"/>
      <c r="JL60" s="1080"/>
      <c r="JM60" s="1080"/>
      <c r="JN60" s="1080"/>
      <c r="JO60" s="1080"/>
      <c r="JP60" s="1080"/>
      <c r="JQ60" s="1080"/>
      <c r="JR60" s="1080"/>
      <c r="JS60" s="1080"/>
      <c r="JT60" s="1080"/>
      <c r="JU60" s="1080"/>
      <c r="JV60" s="1080"/>
      <c r="JW60" s="1080"/>
      <c r="JX60" s="1080"/>
      <c r="JY60" s="1080"/>
      <c r="JZ60" s="1080"/>
      <c r="KA60" s="1080"/>
      <c r="KB60" s="1080"/>
      <c r="KC60" s="1080"/>
      <c r="KD60" s="1080"/>
      <c r="KE60" s="1080"/>
      <c r="KF60" s="1080"/>
      <c r="KG60" s="1080"/>
      <c r="KH60" s="1080"/>
      <c r="KI60" s="1080"/>
      <c r="KJ60" s="1080"/>
      <c r="KK60" s="1080"/>
      <c r="KL60" s="1080"/>
      <c r="KM60" s="1080"/>
      <c r="KN60" s="1080"/>
      <c r="KO60" s="1080"/>
      <c r="KP60" s="1080"/>
      <c r="KQ60" s="1080"/>
      <c r="KR60" s="1080"/>
      <c r="KS60" s="1080"/>
      <c r="KT60" s="1080"/>
      <c r="KU60" s="1080"/>
      <c r="KV60" s="1080"/>
      <c r="KW60" s="1080"/>
      <c r="KX60" s="1080"/>
      <c r="KY60" s="1080"/>
      <c r="KZ60" s="1080"/>
      <c r="LA60" s="1080"/>
      <c r="LB60" s="1080"/>
      <c r="LC60" s="1080"/>
      <c r="LD60" s="1080"/>
      <c r="LE60" s="1080"/>
    </row>
    <row r="61" spans="1:319" ht="12.75">
      <c r="B61" s="929" t="s">
        <v>1305</v>
      </c>
      <c r="C61" s="930"/>
      <c r="D61" s="931"/>
      <c r="E61" s="931"/>
      <c r="F61" s="932"/>
      <c r="G61" s="932"/>
      <c r="H61" s="932"/>
      <c r="I61" s="932"/>
      <c r="J61" s="932"/>
      <c r="K61" s="932"/>
      <c r="L61" s="932"/>
      <c r="M61" s="932"/>
      <c r="N61" s="932"/>
      <c r="O61" s="932"/>
      <c r="P61" s="932"/>
      <c r="Q61" s="932"/>
      <c r="R61" s="932"/>
      <c r="S61" s="932"/>
      <c r="T61" s="932"/>
      <c r="U61" s="932"/>
      <c r="V61" s="932"/>
      <c r="W61" s="932"/>
      <c r="X61" s="932"/>
      <c r="Y61" s="932"/>
      <c r="Z61" s="932"/>
      <c r="AA61" s="932"/>
      <c r="AB61" s="932"/>
      <c r="AC61" s="932"/>
      <c r="AD61" s="932"/>
      <c r="AE61" s="932"/>
      <c r="AF61" s="932"/>
      <c r="AG61" s="932"/>
      <c r="AH61" s="932"/>
      <c r="AI61" s="932"/>
      <c r="AJ61" s="932"/>
      <c r="AK61" s="932"/>
      <c r="AL61" s="932"/>
      <c r="AM61" s="932"/>
      <c r="AN61" s="932"/>
      <c r="AO61" s="932"/>
      <c r="AP61" s="932"/>
      <c r="AQ61" s="932"/>
      <c r="AR61" s="932"/>
      <c r="AS61" s="932"/>
      <c r="AT61" s="932"/>
      <c r="AU61" s="932"/>
      <c r="AV61" s="932"/>
      <c r="AW61" s="932"/>
      <c r="AX61" s="932"/>
      <c r="AY61" s="932"/>
      <c r="AZ61" s="932"/>
      <c r="BA61" s="932"/>
      <c r="BB61" s="932"/>
      <c r="BC61" s="932"/>
      <c r="BD61" s="932"/>
      <c r="BE61" s="932"/>
      <c r="BF61" s="932"/>
      <c r="BG61" s="932"/>
      <c r="BH61" s="932"/>
      <c r="BI61" s="932"/>
      <c r="BJ61" s="932"/>
      <c r="BK61" s="932"/>
      <c r="BL61" s="932"/>
      <c r="BM61" s="932"/>
      <c r="BN61" s="932"/>
      <c r="BO61" s="932"/>
      <c r="BP61" s="932"/>
      <c r="BQ61" s="932"/>
      <c r="BR61" s="932"/>
      <c r="BS61" s="932"/>
      <c r="BT61" s="932"/>
      <c r="BU61" s="932"/>
      <c r="BV61" s="932"/>
      <c r="BW61" s="932"/>
      <c r="BX61" s="932"/>
      <c r="BY61" s="932"/>
      <c r="BZ61" s="932"/>
      <c r="CA61" s="932"/>
      <c r="CB61" s="932"/>
      <c r="CC61" s="932"/>
      <c r="CD61" s="932"/>
      <c r="CE61" s="932"/>
      <c r="CF61" s="932"/>
      <c r="CG61" s="932"/>
      <c r="CH61" s="932"/>
      <c r="CI61" s="932"/>
      <c r="CJ61" s="932"/>
      <c r="CK61" s="932"/>
      <c r="CL61" s="932"/>
      <c r="CM61" s="932"/>
      <c r="CN61" s="932"/>
      <c r="CO61" s="932"/>
      <c r="CP61" s="932"/>
      <c r="CQ61" s="932"/>
      <c r="CR61" s="932"/>
      <c r="CS61" s="932"/>
      <c r="CT61" s="932"/>
      <c r="CU61" s="932"/>
      <c r="CV61" s="932"/>
      <c r="CW61" s="932"/>
      <c r="CX61" s="932"/>
      <c r="CY61" s="932"/>
      <c r="CZ61" s="932"/>
      <c r="DA61" s="932"/>
      <c r="DB61" s="932"/>
      <c r="DC61" s="932"/>
      <c r="DD61" s="932"/>
      <c r="DE61" s="932"/>
      <c r="DF61" s="932"/>
      <c r="DG61" s="932"/>
      <c r="DH61" s="932"/>
      <c r="DI61" s="932"/>
      <c r="DJ61" s="932"/>
      <c r="DK61" s="932"/>
      <c r="DL61" s="932"/>
      <c r="DM61" s="932"/>
      <c r="DN61" s="932"/>
      <c r="DO61" s="932"/>
      <c r="DP61" s="932"/>
      <c r="DQ61" s="932"/>
      <c r="DR61" s="932"/>
      <c r="DS61" s="932"/>
      <c r="DT61" s="932"/>
      <c r="DU61" s="932"/>
      <c r="DV61" s="932"/>
      <c r="DW61" s="932"/>
      <c r="DX61" s="932"/>
      <c r="DY61" s="932"/>
      <c r="DZ61" s="932"/>
      <c r="EA61" s="932"/>
      <c r="EB61" s="932"/>
      <c r="EC61" s="932"/>
      <c r="ED61" s="932"/>
      <c r="EE61" s="932"/>
      <c r="EF61" s="932"/>
      <c r="EG61" s="932"/>
      <c r="EH61" s="932"/>
      <c r="EI61" s="932"/>
      <c r="EJ61" s="932"/>
      <c r="EK61" s="932"/>
      <c r="EL61" s="932"/>
      <c r="EM61" s="932"/>
      <c r="EN61" s="932"/>
      <c r="EO61" s="932"/>
      <c r="EP61" s="932"/>
      <c r="EQ61" s="932"/>
      <c r="ER61" s="932"/>
      <c r="ES61" s="932"/>
      <c r="ET61" s="932"/>
      <c r="EU61" s="932"/>
      <c r="EV61" s="932"/>
      <c r="EW61" s="932"/>
      <c r="EX61" s="932"/>
      <c r="EY61" s="932"/>
      <c r="EZ61" s="932"/>
      <c r="FA61" s="932"/>
      <c r="FB61" s="932"/>
      <c r="FC61" s="932"/>
      <c r="FD61" s="932"/>
      <c r="FE61" s="932"/>
      <c r="FF61" s="932"/>
      <c r="FG61" s="932"/>
      <c r="FH61" s="932"/>
      <c r="FI61" s="932"/>
      <c r="FJ61" s="932"/>
      <c r="FK61" s="932"/>
      <c r="FL61" s="932"/>
      <c r="FM61" s="932"/>
      <c r="FN61" s="932"/>
      <c r="FO61" s="932"/>
      <c r="FP61" s="932"/>
      <c r="FQ61" s="932"/>
      <c r="FR61" s="932"/>
      <c r="FS61" s="932"/>
      <c r="FT61" s="932"/>
      <c r="FU61" s="932"/>
      <c r="FV61" s="932"/>
      <c r="FW61" s="932"/>
      <c r="FX61" s="932"/>
      <c r="FY61" s="932"/>
      <c r="FZ61" s="932"/>
      <c r="GA61" s="932"/>
      <c r="GB61" s="932"/>
      <c r="GC61" s="932"/>
      <c r="GD61" s="932"/>
      <c r="GE61" s="932"/>
      <c r="GF61" s="932"/>
      <c r="GG61" s="932"/>
      <c r="GH61" s="932"/>
      <c r="GI61" s="932"/>
      <c r="GJ61" s="932"/>
      <c r="GK61" s="932"/>
      <c r="GL61" s="932"/>
      <c r="GM61" s="932"/>
      <c r="GN61" s="932"/>
      <c r="GO61" s="932"/>
      <c r="GP61" s="932"/>
      <c r="GQ61" s="932"/>
      <c r="GR61" s="932"/>
      <c r="GS61" s="932"/>
      <c r="GT61" s="932"/>
      <c r="GU61" s="932"/>
      <c r="GV61" s="932"/>
      <c r="GW61" s="932"/>
      <c r="GX61" s="932"/>
      <c r="GY61" s="932"/>
      <c r="GZ61" s="932"/>
      <c r="HA61" s="932"/>
      <c r="HB61" s="932"/>
      <c r="HC61" s="932"/>
      <c r="HD61" s="932"/>
      <c r="HE61" s="932"/>
      <c r="HF61" s="932"/>
      <c r="HG61" s="932"/>
      <c r="HH61" s="932"/>
      <c r="HI61" s="932"/>
      <c r="HJ61" s="932"/>
      <c r="HK61" s="932"/>
      <c r="HL61" s="932"/>
      <c r="HM61" s="932"/>
      <c r="HN61" s="932"/>
      <c r="HO61" s="932"/>
      <c r="HP61" s="932"/>
      <c r="HQ61" s="932"/>
      <c r="HR61" s="932"/>
      <c r="HS61" s="932"/>
      <c r="HT61" s="932"/>
      <c r="HU61" s="932"/>
      <c r="HV61" s="932"/>
      <c r="HW61" s="932"/>
      <c r="HX61" s="932"/>
      <c r="HY61" s="932"/>
      <c r="HZ61" s="932"/>
      <c r="IA61" s="932"/>
      <c r="IB61" s="932"/>
      <c r="IC61" s="932"/>
      <c r="ID61" s="932"/>
      <c r="IE61" s="932"/>
      <c r="IF61" s="932"/>
      <c r="IG61" s="932"/>
      <c r="IH61" s="932"/>
      <c r="II61" s="932"/>
      <c r="IJ61" s="932"/>
      <c r="IK61" s="932"/>
      <c r="IL61" s="932"/>
      <c r="IM61" s="932"/>
      <c r="IN61" s="932"/>
      <c r="IO61" s="932"/>
      <c r="IP61" s="932"/>
      <c r="IQ61" s="932"/>
      <c r="IR61" s="932"/>
      <c r="IS61" s="932"/>
      <c r="IT61" s="932"/>
      <c r="IU61" s="932"/>
      <c r="IV61" s="932"/>
      <c r="IW61" s="932"/>
      <c r="IX61" s="932"/>
      <c r="IY61" s="932"/>
      <c r="IZ61" s="932"/>
      <c r="JA61" s="932"/>
      <c r="JB61" s="932"/>
      <c r="JC61" s="932"/>
      <c r="JD61" s="932"/>
      <c r="JE61" s="932"/>
      <c r="JF61" s="932"/>
      <c r="JG61" s="932"/>
      <c r="JH61" s="932"/>
      <c r="JI61" s="932"/>
      <c r="JJ61" s="932"/>
      <c r="JK61" s="932"/>
      <c r="JL61" s="932"/>
      <c r="JM61" s="932"/>
      <c r="JN61" s="932"/>
      <c r="JO61" s="932"/>
      <c r="JP61" s="932"/>
      <c r="JQ61" s="932"/>
      <c r="JR61" s="932"/>
      <c r="JS61" s="932"/>
      <c r="JT61" s="932"/>
      <c r="JU61" s="932"/>
      <c r="JV61" s="932"/>
      <c r="JW61" s="932"/>
      <c r="JX61" s="932"/>
      <c r="JY61" s="932"/>
      <c r="JZ61" s="932"/>
      <c r="KA61" s="932"/>
      <c r="KB61" s="932"/>
      <c r="KC61" s="932"/>
      <c r="KD61" s="932"/>
      <c r="KE61" s="932"/>
      <c r="KF61" s="932"/>
      <c r="KG61" s="932"/>
      <c r="KH61" s="932"/>
      <c r="KI61" s="932"/>
      <c r="KJ61" s="932"/>
      <c r="KK61" s="932"/>
      <c r="KL61" s="932"/>
      <c r="KM61" s="932"/>
      <c r="KN61" s="932"/>
      <c r="KO61" s="932"/>
      <c r="KP61" s="932"/>
      <c r="KQ61" s="932"/>
      <c r="KR61" s="932"/>
      <c r="KS61" s="932"/>
      <c r="KT61" s="932"/>
      <c r="KU61" s="932"/>
      <c r="KV61" s="932"/>
      <c r="KW61" s="932"/>
      <c r="KX61" s="932"/>
      <c r="KY61" s="932"/>
      <c r="KZ61" s="932"/>
      <c r="LA61" s="932"/>
      <c r="LB61" s="932"/>
      <c r="LC61" s="932"/>
      <c r="LD61" s="932"/>
      <c r="LE61" s="932"/>
      <c r="LF61" s="930"/>
      <c r="LG61" s="930"/>
    </row>
    <row r="62" spans="1:319" s="928" customFormat="1" ht="12.75" customHeight="1">
      <c r="B62" s="1448" t="s">
        <v>517</v>
      </c>
      <c r="C62" s="1448" t="s">
        <v>518</v>
      </c>
      <c r="D62" s="1448"/>
      <c r="E62" s="1448"/>
      <c r="F62" s="1448"/>
      <c r="G62" s="1448"/>
      <c r="H62" s="1452" t="s">
        <v>918</v>
      </c>
      <c r="I62" s="1452"/>
      <c r="J62" s="1452"/>
      <c r="K62" s="1452"/>
      <c r="L62" s="1452"/>
      <c r="M62" s="1452"/>
      <c r="N62" s="1452"/>
      <c r="O62" s="1452"/>
      <c r="P62" s="1452"/>
      <c r="Q62" s="1452"/>
      <c r="R62" s="1452"/>
      <c r="S62" s="1452"/>
      <c r="T62" s="1452"/>
      <c r="U62" s="1452"/>
      <c r="V62" s="1452"/>
      <c r="W62" s="1452"/>
      <c r="X62" s="1452"/>
      <c r="Y62" s="1452"/>
      <c r="Z62" s="1452"/>
      <c r="AA62" s="1452"/>
      <c r="AB62" s="1452"/>
      <c r="AC62" s="1452"/>
      <c r="AD62" s="1452"/>
      <c r="AE62" s="1452"/>
      <c r="AF62" s="1452"/>
      <c r="AG62" s="1452"/>
      <c r="AH62" s="1452"/>
      <c r="AI62" s="1452"/>
      <c r="AJ62" s="1452"/>
      <c r="AK62" s="1452"/>
      <c r="AL62" s="1452"/>
      <c r="AM62" s="1452"/>
      <c r="AN62" s="1452"/>
      <c r="AO62" s="1452"/>
      <c r="AP62" s="1452"/>
      <c r="AQ62" s="1452"/>
      <c r="AR62" s="1452"/>
      <c r="AS62" s="1452"/>
      <c r="AT62" s="1452"/>
      <c r="AU62" s="1452"/>
      <c r="AV62" s="1452"/>
      <c r="AW62" s="1452"/>
      <c r="AX62" s="1452"/>
      <c r="AY62" s="1452"/>
      <c r="AZ62" s="1452"/>
      <c r="BA62" s="1452"/>
      <c r="BB62" s="1452"/>
      <c r="BC62" s="1452"/>
      <c r="BD62" s="1452"/>
      <c r="BE62" s="1452"/>
      <c r="BF62" s="1452"/>
      <c r="BG62" s="1452"/>
      <c r="BH62" s="1452"/>
      <c r="BI62" s="1452"/>
      <c r="BJ62" s="1452"/>
      <c r="BK62" s="1452"/>
      <c r="BL62" s="1452"/>
      <c r="BM62" s="1452"/>
      <c r="BN62" s="1452"/>
      <c r="BO62" s="1452"/>
      <c r="BP62" s="1452"/>
      <c r="BQ62" s="1452"/>
      <c r="BR62" s="1452"/>
      <c r="BS62" s="1452"/>
      <c r="BT62" s="1452"/>
      <c r="BU62" s="1452"/>
      <c r="BV62" s="1452"/>
      <c r="BW62" s="1452"/>
      <c r="BX62" s="1452"/>
      <c r="BY62" s="1452"/>
      <c r="BZ62" s="1452"/>
      <c r="CA62" s="1452"/>
      <c r="CB62" s="1452"/>
      <c r="CC62" s="1452"/>
      <c r="CD62" s="1452"/>
      <c r="CE62" s="1452"/>
      <c r="CF62" s="1452"/>
      <c r="CG62" s="1452"/>
      <c r="CH62" s="1452"/>
      <c r="CI62" s="1452"/>
      <c r="CJ62" s="1452"/>
      <c r="CK62" s="1452"/>
      <c r="CL62" s="1452"/>
      <c r="CM62" s="1452"/>
      <c r="CN62" s="1452"/>
      <c r="CO62" s="1452"/>
      <c r="CP62" s="1452"/>
      <c r="CQ62" s="1452"/>
      <c r="CR62" s="1452"/>
      <c r="CS62" s="1452"/>
      <c r="CT62" s="1452"/>
      <c r="CU62" s="1452"/>
      <c r="CV62" s="1452"/>
      <c r="CW62" s="1452"/>
      <c r="CX62" s="1452"/>
      <c r="CY62" s="1452"/>
      <c r="CZ62" s="1452"/>
      <c r="DA62" s="1452"/>
      <c r="DB62" s="1452"/>
      <c r="DC62" s="1452"/>
      <c r="DD62" s="1452"/>
      <c r="DE62" s="1452"/>
      <c r="DF62" s="1452"/>
      <c r="DG62" s="1452"/>
      <c r="DH62" s="1452"/>
      <c r="DI62" s="1452"/>
      <c r="DJ62" s="1452"/>
      <c r="DK62" s="1452"/>
      <c r="DL62" s="1452"/>
      <c r="DM62" s="1452"/>
      <c r="DN62" s="1452"/>
      <c r="DO62" s="1452"/>
      <c r="DP62" s="1452"/>
      <c r="DQ62" s="1452"/>
      <c r="DR62" s="1452"/>
      <c r="DS62" s="1452"/>
      <c r="DT62" s="1452"/>
      <c r="DU62" s="1452"/>
      <c r="DV62" s="1452"/>
      <c r="DW62" s="1452"/>
      <c r="DX62" s="1452"/>
      <c r="DY62" s="1452"/>
      <c r="DZ62" s="1452"/>
      <c r="EA62" s="1452"/>
      <c r="EB62" s="1452"/>
      <c r="EC62" s="1452"/>
      <c r="ED62" s="1452"/>
      <c r="EE62" s="1452"/>
      <c r="EF62" s="1452"/>
      <c r="EG62" s="1452"/>
      <c r="EH62" s="1452"/>
      <c r="EI62" s="1452"/>
      <c r="EJ62" s="1452"/>
      <c r="EK62" s="1452"/>
      <c r="EL62" s="1452"/>
      <c r="EM62" s="1452"/>
      <c r="EN62" s="1452"/>
      <c r="EO62" s="1452"/>
      <c r="EP62" s="1452"/>
      <c r="EQ62" s="1452"/>
      <c r="ER62" s="1452"/>
      <c r="ES62" s="1452"/>
      <c r="ET62" s="1452"/>
      <c r="EU62" s="1452"/>
      <c r="EV62" s="1452"/>
      <c r="EW62" s="1452"/>
      <c r="EX62" s="1452"/>
      <c r="EY62" s="1452"/>
      <c r="EZ62" s="1452"/>
      <c r="FA62" s="1452"/>
      <c r="FB62" s="1452"/>
      <c r="FC62" s="1452"/>
      <c r="FD62" s="1452"/>
      <c r="FE62" s="1452"/>
      <c r="FF62" s="1452"/>
      <c r="FG62" s="1452"/>
      <c r="FH62" s="1452"/>
      <c r="FI62" s="1452"/>
      <c r="FJ62" s="1452"/>
      <c r="FK62" s="1452"/>
      <c r="FL62" s="1452"/>
      <c r="FM62" s="1452"/>
      <c r="FN62" s="1452"/>
      <c r="FO62" s="1452"/>
      <c r="FP62" s="1452"/>
      <c r="FQ62" s="1452"/>
      <c r="FR62" s="1452"/>
      <c r="FS62" s="1452"/>
      <c r="FT62" s="1452"/>
      <c r="FU62" s="1452"/>
      <c r="FV62" s="1452"/>
      <c r="FW62" s="1452"/>
      <c r="FX62" s="1452"/>
      <c r="FY62" s="1452"/>
      <c r="FZ62" s="1452"/>
      <c r="GA62" s="1452"/>
      <c r="GB62" s="1452"/>
      <c r="GC62" s="1452"/>
      <c r="GD62" s="1452"/>
      <c r="GE62" s="1452"/>
      <c r="GF62" s="1452"/>
      <c r="GG62" s="1452"/>
      <c r="GH62" s="1452"/>
      <c r="GI62" s="1452"/>
      <c r="GJ62" s="1452"/>
      <c r="GK62" s="1452"/>
      <c r="GL62" s="1452"/>
      <c r="GM62" s="1452"/>
      <c r="GN62" s="1452"/>
      <c r="GO62" s="1452"/>
      <c r="GP62" s="1452"/>
      <c r="GQ62" s="1452"/>
      <c r="GR62" s="1452"/>
      <c r="GS62" s="1452"/>
      <c r="GT62" s="1452"/>
      <c r="GU62" s="1452"/>
      <c r="GV62" s="1452"/>
      <c r="GW62" s="1452"/>
      <c r="GX62" s="1452"/>
      <c r="GY62" s="1452"/>
      <c r="GZ62" s="1452"/>
      <c r="HA62" s="1452"/>
      <c r="HB62" s="1452"/>
      <c r="HC62" s="1452"/>
      <c r="HD62" s="1452"/>
      <c r="HE62" s="1452"/>
      <c r="HF62" s="1452"/>
      <c r="HG62" s="1452"/>
      <c r="HH62" s="1452"/>
      <c r="HI62" s="1452"/>
      <c r="HJ62" s="1452"/>
      <c r="HK62" s="1452"/>
      <c r="HL62" s="1452"/>
      <c r="HM62" s="1452"/>
      <c r="HN62" s="1452"/>
      <c r="HO62" s="1452"/>
      <c r="HP62" s="1452"/>
      <c r="HQ62" s="1452"/>
      <c r="HR62" s="1452"/>
      <c r="HS62" s="1452"/>
      <c r="HT62" s="1452"/>
      <c r="HU62" s="1452"/>
      <c r="HV62" s="1452"/>
      <c r="HW62" s="1452"/>
      <c r="HX62" s="1452"/>
      <c r="HY62" s="1452"/>
      <c r="HZ62" s="1452"/>
      <c r="IA62" s="1452"/>
      <c r="IB62" s="1452"/>
      <c r="IC62" s="1452"/>
      <c r="ID62" s="1452"/>
      <c r="IE62" s="1452"/>
      <c r="IF62" s="1452"/>
      <c r="IG62" s="1452"/>
      <c r="IH62" s="1452"/>
      <c r="II62" s="1452"/>
      <c r="IJ62" s="1452"/>
      <c r="IK62" s="1452"/>
      <c r="IL62" s="1452"/>
      <c r="IM62" s="1452"/>
      <c r="IN62" s="1452"/>
      <c r="IO62" s="1452"/>
      <c r="IP62" s="1452"/>
      <c r="IQ62" s="1452"/>
      <c r="IR62" s="1452"/>
      <c r="IS62" s="1452"/>
      <c r="IT62" s="1452"/>
      <c r="IU62" s="1452"/>
      <c r="IV62" s="1452"/>
      <c r="IW62" s="1452"/>
      <c r="IX62" s="1452"/>
      <c r="IY62" s="1452"/>
      <c r="IZ62" s="1452"/>
      <c r="JA62" s="1452"/>
      <c r="JB62" s="1452"/>
      <c r="JC62" s="1452"/>
      <c r="JD62" s="1452"/>
      <c r="JE62" s="1452"/>
      <c r="JF62" s="1452"/>
      <c r="JG62" s="1452"/>
      <c r="JH62" s="1452"/>
      <c r="JI62" s="1452"/>
      <c r="JJ62" s="1452"/>
      <c r="JK62" s="1452"/>
      <c r="JL62" s="1452"/>
      <c r="JM62" s="1452"/>
      <c r="JN62" s="1452"/>
      <c r="JO62" s="1452"/>
      <c r="JP62" s="1452"/>
      <c r="JQ62" s="1452"/>
      <c r="JR62" s="1452"/>
      <c r="JS62" s="1452"/>
      <c r="JT62" s="1452"/>
      <c r="JU62" s="1452"/>
      <c r="JV62" s="1452"/>
      <c r="JW62" s="1452"/>
      <c r="JX62" s="1452"/>
      <c r="JY62" s="1452"/>
      <c r="JZ62" s="1452"/>
      <c r="KA62" s="1452"/>
      <c r="KB62" s="1452"/>
      <c r="KC62" s="1452"/>
      <c r="KD62" s="1452"/>
      <c r="KE62" s="1452"/>
      <c r="KF62" s="1452"/>
      <c r="KG62" s="1452"/>
      <c r="KH62" s="1452"/>
      <c r="KI62" s="1452"/>
      <c r="KJ62" s="1452"/>
      <c r="KK62" s="1452"/>
      <c r="KL62" s="1452"/>
      <c r="KM62" s="1452"/>
      <c r="KN62" s="1452"/>
      <c r="KO62" s="1452"/>
      <c r="KP62" s="1452"/>
      <c r="KQ62" s="1452"/>
      <c r="KR62" s="1452"/>
      <c r="KS62" s="1452"/>
      <c r="KT62" s="1452"/>
      <c r="KU62" s="1452"/>
      <c r="KV62" s="1452"/>
      <c r="KW62" s="1452"/>
      <c r="KX62" s="1452"/>
      <c r="KY62" s="1452"/>
      <c r="KZ62" s="1452"/>
      <c r="LA62" s="1452"/>
      <c r="LB62" s="1452"/>
      <c r="LC62" s="1452"/>
      <c r="LD62" s="1452"/>
      <c r="LE62" s="1452"/>
      <c r="LF62" s="1345" t="s">
        <v>1116</v>
      </c>
    </row>
    <row r="63" spans="1:319" s="602" customFormat="1" ht="50.1" customHeight="1">
      <c r="A63" s="813"/>
      <c r="B63" s="1448"/>
      <c r="C63" s="1448"/>
      <c r="D63" s="1448"/>
      <c r="E63" s="1448"/>
      <c r="F63" s="1448"/>
      <c r="G63" s="1448"/>
      <c r="H63" s="955" t="s">
        <v>665</v>
      </c>
      <c r="I63" s="955" t="s">
        <v>666</v>
      </c>
      <c r="J63" s="955" t="s">
        <v>667</v>
      </c>
      <c r="K63" s="955" t="s">
        <v>668</v>
      </c>
      <c r="L63" s="956" t="s">
        <v>669</v>
      </c>
      <c r="M63" s="956" t="s">
        <v>670</v>
      </c>
      <c r="N63" s="956" t="s">
        <v>671</v>
      </c>
      <c r="O63" s="956" t="s">
        <v>672</v>
      </c>
      <c r="P63" s="956" t="s">
        <v>673</v>
      </c>
      <c r="Q63" s="956" t="s">
        <v>674</v>
      </c>
      <c r="R63" s="956" t="s">
        <v>675</v>
      </c>
      <c r="S63" s="956" t="s">
        <v>676</v>
      </c>
      <c r="T63" s="956" t="s">
        <v>677</v>
      </c>
      <c r="U63" s="956" t="s">
        <v>678</v>
      </c>
      <c r="V63" s="956" t="s">
        <v>679</v>
      </c>
      <c r="W63" s="956" t="s">
        <v>680</v>
      </c>
      <c r="X63" s="956" t="s">
        <v>681</v>
      </c>
      <c r="Y63" s="956" t="s">
        <v>682</v>
      </c>
      <c r="Z63" s="956" t="s">
        <v>683</v>
      </c>
      <c r="AA63" s="956" t="s">
        <v>684</v>
      </c>
      <c r="AB63" s="956" t="s">
        <v>685</v>
      </c>
      <c r="AC63" s="956" t="s">
        <v>686</v>
      </c>
      <c r="AD63" s="956" t="s">
        <v>687</v>
      </c>
      <c r="AE63" s="956" t="s">
        <v>688</v>
      </c>
      <c r="AF63" s="956" t="s">
        <v>689</v>
      </c>
      <c r="AG63" s="956" t="s">
        <v>690</v>
      </c>
      <c r="AH63" s="956" t="s">
        <v>691</v>
      </c>
      <c r="AI63" s="956" t="s">
        <v>692</v>
      </c>
      <c r="AJ63" s="956" t="s">
        <v>693</v>
      </c>
      <c r="AK63" s="956" t="s">
        <v>694</v>
      </c>
      <c r="AL63" s="956" t="s">
        <v>695</v>
      </c>
      <c r="AM63" s="956" t="s">
        <v>696</v>
      </c>
      <c r="AN63" s="956" t="s">
        <v>697</v>
      </c>
      <c r="AO63" s="956" t="s">
        <v>698</v>
      </c>
      <c r="AP63" s="956" t="s">
        <v>699</v>
      </c>
      <c r="AQ63" s="956" t="s">
        <v>700</v>
      </c>
      <c r="AR63" s="956" t="s">
        <v>701</v>
      </c>
      <c r="AS63" s="956" t="s">
        <v>702</v>
      </c>
      <c r="AT63" s="956" t="s">
        <v>703</v>
      </c>
      <c r="AU63" s="956" t="s">
        <v>704</v>
      </c>
      <c r="AV63" s="956" t="s">
        <v>705</v>
      </c>
      <c r="AW63" s="956" t="s">
        <v>706</v>
      </c>
      <c r="AX63" s="956" t="s">
        <v>707</v>
      </c>
      <c r="AY63" s="956" t="s">
        <v>708</v>
      </c>
      <c r="AZ63" s="956" t="s">
        <v>709</v>
      </c>
      <c r="BA63" s="956" t="s">
        <v>710</v>
      </c>
      <c r="BB63" s="956" t="s">
        <v>711</v>
      </c>
      <c r="BC63" s="956" t="s">
        <v>712</v>
      </c>
      <c r="BD63" s="956" t="s">
        <v>713</v>
      </c>
      <c r="BE63" s="956" t="s">
        <v>714</v>
      </c>
      <c r="BF63" s="956" t="s">
        <v>715</v>
      </c>
      <c r="BG63" s="956" t="s">
        <v>716</v>
      </c>
      <c r="BH63" s="956" t="s">
        <v>717</v>
      </c>
      <c r="BI63" s="956" t="s">
        <v>718</v>
      </c>
      <c r="BJ63" s="956" t="s">
        <v>719</v>
      </c>
      <c r="BK63" s="956" t="s">
        <v>720</v>
      </c>
      <c r="BL63" s="956" t="s">
        <v>721</v>
      </c>
      <c r="BM63" s="956" t="s">
        <v>722</v>
      </c>
      <c r="BN63" s="956" t="s">
        <v>723</v>
      </c>
      <c r="BO63" s="956" t="s">
        <v>724</v>
      </c>
      <c r="BP63" s="956" t="s">
        <v>725</v>
      </c>
      <c r="BQ63" s="956" t="s">
        <v>726</v>
      </c>
      <c r="BR63" s="956" t="s">
        <v>727</v>
      </c>
      <c r="BS63" s="956" t="s">
        <v>728</v>
      </c>
      <c r="BT63" s="956" t="s">
        <v>729</v>
      </c>
      <c r="BU63" s="956" t="s">
        <v>730</v>
      </c>
      <c r="BV63" s="956" t="s">
        <v>731</v>
      </c>
      <c r="BW63" s="956" t="s">
        <v>732</v>
      </c>
      <c r="BX63" s="956" t="s">
        <v>733</v>
      </c>
      <c r="BY63" s="956" t="s">
        <v>734</v>
      </c>
      <c r="BZ63" s="956" t="s">
        <v>735</v>
      </c>
      <c r="CA63" s="956" t="s">
        <v>736</v>
      </c>
      <c r="CB63" s="956" t="s">
        <v>737</v>
      </c>
      <c r="CC63" s="956" t="s">
        <v>738</v>
      </c>
      <c r="CD63" s="956" t="s">
        <v>739</v>
      </c>
      <c r="CE63" s="956" t="s">
        <v>740</v>
      </c>
      <c r="CF63" s="956" t="s">
        <v>741</v>
      </c>
      <c r="CG63" s="956" t="s">
        <v>742</v>
      </c>
      <c r="CH63" s="956" t="s">
        <v>743</v>
      </c>
      <c r="CI63" s="956" t="s">
        <v>744</v>
      </c>
      <c r="CJ63" s="956" t="s">
        <v>745</v>
      </c>
      <c r="CK63" s="956" t="s">
        <v>746</v>
      </c>
      <c r="CL63" s="956" t="s">
        <v>747</v>
      </c>
      <c r="CM63" s="956" t="s">
        <v>748</v>
      </c>
      <c r="CN63" s="956" t="s">
        <v>749</v>
      </c>
      <c r="CO63" s="956" t="s">
        <v>750</v>
      </c>
      <c r="CP63" s="956" t="s">
        <v>751</v>
      </c>
      <c r="CQ63" s="956" t="s">
        <v>752</v>
      </c>
      <c r="CR63" s="956" t="s">
        <v>753</v>
      </c>
      <c r="CS63" s="956" t="s">
        <v>754</v>
      </c>
      <c r="CT63" s="956" t="s">
        <v>755</v>
      </c>
      <c r="CU63" s="956" t="s">
        <v>756</v>
      </c>
      <c r="CV63" s="956" t="s">
        <v>757</v>
      </c>
      <c r="CW63" s="956" t="s">
        <v>758</v>
      </c>
      <c r="CX63" s="956" t="s">
        <v>759</v>
      </c>
      <c r="CY63" s="956" t="s">
        <v>760</v>
      </c>
      <c r="CZ63" s="956" t="s">
        <v>761</v>
      </c>
      <c r="DA63" s="956" t="s">
        <v>762</v>
      </c>
      <c r="DB63" s="956" t="s">
        <v>763</v>
      </c>
      <c r="DC63" s="956" t="s">
        <v>764</v>
      </c>
      <c r="DD63" s="956" t="s">
        <v>765</v>
      </c>
      <c r="DE63" s="956" t="s">
        <v>766</v>
      </c>
      <c r="DF63" s="956" t="s">
        <v>767</v>
      </c>
      <c r="DG63" s="956" t="s">
        <v>768</v>
      </c>
      <c r="DH63" s="956" t="s">
        <v>769</v>
      </c>
      <c r="DI63" s="956" t="s">
        <v>770</v>
      </c>
      <c r="DJ63" s="956" t="s">
        <v>771</v>
      </c>
      <c r="DK63" s="956" t="s">
        <v>772</v>
      </c>
      <c r="DL63" s="956" t="s">
        <v>773</v>
      </c>
      <c r="DM63" s="956" t="s">
        <v>774</v>
      </c>
      <c r="DN63" s="956" t="s">
        <v>775</v>
      </c>
      <c r="DO63" s="956" t="s">
        <v>776</v>
      </c>
      <c r="DP63" s="956" t="s">
        <v>777</v>
      </c>
      <c r="DQ63" s="956" t="s">
        <v>778</v>
      </c>
      <c r="DR63" s="956" t="s">
        <v>779</v>
      </c>
      <c r="DS63" s="956" t="s">
        <v>780</v>
      </c>
      <c r="DT63" s="956" t="s">
        <v>781</v>
      </c>
      <c r="DU63" s="956" t="s">
        <v>782</v>
      </c>
      <c r="DV63" s="956" t="s">
        <v>783</v>
      </c>
      <c r="DW63" s="956" t="s">
        <v>784</v>
      </c>
      <c r="DX63" s="956" t="s">
        <v>785</v>
      </c>
      <c r="DY63" s="956" t="s">
        <v>786</v>
      </c>
      <c r="DZ63" s="956" t="s">
        <v>787</v>
      </c>
      <c r="EA63" s="956" t="s">
        <v>788</v>
      </c>
      <c r="EB63" s="956" t="s">
        <v>789</v>
      </c>
      <c r="EC63" s="956" t="s">
        <v>790</v>
      </c>
      <c r="ED63" s="956" t="s">
        <v>791</v>
      </c>
      <c r="EE63" s="956" t="s">
        <v>792</v>
      </c>
      <c r="EF63" s="956" t="s">
        <v>793</v>
      </c>
      <c r="EG63" s="956" t="s">
        <v>794</v>
      </c>
      <c r="EH63" s="956" t="s">
        <v>795</v>
      </c>
      <c r="EI63" s="956" t="s">
        <v>796</v>
      </c>
      <c r="EJ63" s="956" t="s">
        <v>797</v>
      </c>
      <c r="EK63" s="956" t="s">
        <v>798</v>
      </c>
      <c r="EL63" s="956" t="s">
        <v>799</v>
      </c>
      <c r="EM63" s="956" t="s">
        <v>800</v>
      </c>
      <c r="EN63" s="956" t="s">
        <v>801</v>
      </c>
      <c r="EO63" s="956" t="s">
        <v>802</v>
      </c>
      <c r="EP63" s="956" t="s">
        <v>803</v>
      </c>
      <c r="EQ63" s="956" t="s">
        <v>804</v>
      </c>
      <c r="ER63" s="956" t="s">
        <v>805</v>
      </c>
      <c r="ES63" s="956" t="s">
        <v>806</v>
      </c>
      <c r="ET63" s="956" t="s">
        <v>807</v>
      </c>
      <c r="EU63" s="956" t="s">
        <v>808</v>
      </c>
      <c r="EV63" s="956" t="s">
        <v>809</v>
      </c>
      <c r="EW63" s="956" t="s">
        <v>810</v>
      </c>
      <c r="EX63" s="956" t="s">
        <v>811</v>
      </c>
      <c r="EY63" s="956" t="s">
        <v>812</v>
      </c>
      <c r="EZ63" s="956" t="s">
        <v>813</v>
      </c>
      <c r="FA63" s="956" t="s">
        <v>814</v>
      </c>
      <c r="FB63" s="956" t="s">
        <v>815</v>
      </c>
      <c r="FC63" s="956" t="s">
        <v>816</v>
      </c>
      <c r="FD63" s="956" t="s">
        <v>817</v>
      </c>
      <c r="FE63" s="956" t="s">
        <v>818</v>
      </c>
      <c r="FF63" s="956" t="s">
        <v>819</v>
      </c>
      <c r="FG63" s="956" t="s">
        <v>820</v>
      </c>
      <c r="FH63" s="956" t="s">
        <v>821</v>
      </c>
      <c r="FI63" s="956" t="s">
        <v>822</v>
      </c>
      <c r="FJ63" s="956" t="s">
        <v>823</v>
      </c>
      <c r="FK63" s="956" t="s">
        <v>824</v>
      </c>
      <c r="FL63" s="956" t="s">
        <v>825</v>
      </c>
      <c r="FM63" s="956" t="s">
        <v>826</v>
      </c>
      <c r="FN63" s="956" t="s">
        <v>827</v>
      </c>
      <c r="FO63" s="956" t="s">
        <v>828</v>
      </c>
      <c r="FP63" s="956" t="s">
        <v>829</v>
      </c>
      <c r="FQ63" s="956" t="s">
        <v>830</v>
      </c>
      <c r="FR63" s="956" t="s">
        <v>831</v>
      </c>
      <c r="FS63" s="956" t="s">
        <v>832</v>
      </c>
      <c r="FT63" s="956" t="s">
        <v>833</v>
      </c>
      <c r="FU63" s="956" t="s">
        <v>834</v>
      </c>
      <c r="FV63" s="956" t="s">
        <v>835</v>
      </c>
      <c r="FW63" s="956" t="s">
        <v>836</v>
      </c>
      <c r="FX63" s="956" t="s">
        <v>837</v>
      </c>
      <c r="FY63" s="956" t="s">
        <v>838</v>
      </c>
      <c r="FZ63" s="956" t="s">
        <v>839</v>
      </c>
      <c r="GA63" s="956" t="s">
        <v>840</v>
      </c>
      <c r="GB63" s="956" t="s">
        <v>841</v>
      </c>
      <c r="GC63" s="956" t="s">
        <v>842</v>
      </c>
      <c r="GD63" s="956" t="s">
        <v>843</v>
      </c>
      <c r="GE63" s="956" t="s">
        <v>844</v>
      </c>
      <c r="GF63" s="956" t="s">
        <v>845</v>
      </c>
      <c r="GG63" s="956" t="s">
        <v>846</v>
      </c>
      <c r="GH63" s="956" t="s">
        <v>847</v>
      </c>
      <c r="GI63" s="956" t="s">
        <v>848</v>
      </c>
      <c r="GJ63" s="956" t="s">
        <v>849</v>
      </c>
      <c r="GK63" s="956" t="s">
        <v>850</v>
      </c>
      <c r="GL63" s="956" t="s">
        <v>851</v>
      </c>
      <c r="GM63" s="956" t="s">
        <v>852</v>
      </c>
      <c r="GN63" s="956" t="s">
        <v>853</v>
      </c>
      <c r="GO63" s="956" t="s">
        <v>854</v>
      </c>
      <c r="GP63" s="956" t="s">
        <v>855</v>
      </c>
      <c r="GQ63" s="956" t="s">
        <v>856</v>
      </c>
      <c r="GR63" s="956" t="s">
        <v>857</v>
      </c>
      <c r="GS63" s="956" t="s">
        <v>858</v>
      </c>
      <c r="GT63" s="956" t="s">
        <v>859</v>
      </c>
      <c r="GU63" s="956" t="s">
        <v>860</v>
      </c>
      <c r="GV63" s="956" t="s">
        <v>861</v>
      </c>
      <c r="GW63" s="956" t="s">
        <v>862</v>
      </c>
      <c r="GX63" s="956" t="s">
        <v>863</v>
      </c>
      <c r="GY63" s="956" t="s">
        <v>864</v>
      </c>
      <c r="GZ63" s="956" t="s">
        <v>865</v>
      </c>
      <c r="HA63" s="956" t="s">
        <v>866</v>
      </c>
      <c r="HB63" s="956" t="s">
        <v>867</v>
      </c>
      <c r="HC63" s="956" t="s">
        <v>868</v>
      </c>
      <c r="HD63" s="956" t="s">
        <v>869</v>
      </c>
      <c r="HE63" s="956" t="s">
        <v>870</v>
      </c>
      <c r="HF63" s="956" t="s">
        <v>871</v>
      </c>
      <c r="HG63" s="956" t="s">
        <v>872</v>
      </c>
      <c r="HH63" s="956" t="s">
        <v>873</v>
      </c>
      <c r="HI63" s="956" t="s">
        <v>874</v>
      </c>
      <c r="HJ63" s="956" t="s">
        <v>875</v>
      </c>
      <c r="HK63" s="956" t="s">
        <v>876</v>
      </c>
      <c r="HL63" s="956" t="s">
        <v>877</v>
      </c>
      <c r="HM63" s="956" t="s">
        <v>878</v>
      </c>
      <c r="HN63" s="956" t="s">
        <v>879</v>
      </c>
      <c r="HO63" s="956" t="s">
        <v>880</v>
      </c>
      <c r="HP63" s="956" t="s">
        <v>881</v>
      </c>
      <c r="HQ63" s="956" t="s">
        <v>882</v>
      </c>
      <c r="HR63" s="956" t="s">
        <v>883</v>
      </c>
      <c r="HS63" s="956" t="s">
        <v>884</v>
      </c>
      <c r="HT63" s="956" t="s">
        <v>885</v>
      </c>
      <c r="HU63" s="956" t="s">
        <v>886</v>
      </c>
      <c r="HV63" s="956" t="s">
        <v>887</v>
      </c>
      <c r="HW63" s="956" t="s">
        <v>888</v>
      </c>
      <c r="HX63" s="956" t="s">
        <v>889</v>
      </c>
      <c r="HY63" s="956" t="s">
        <v>890</v>
      </c>
      <c r="HZ63" s="956" t="s">
        <v>891</v>
      </c>
      <c r="IA63" s="956" t="s">
        <v>892</v>
      </c>
      <c r="IB63" s="956" t="s">
        <v>893</v>
      </c>
      <c r="IC63" s="956" t="s">
        <v>894</v>
      </c>
      <c r="ID63" s="956" t="s">
        <v>895</v>
      </c>
      <c r="IE63" s="956" t="s">
        <v>896</v>
      </c>
      <c r="IF63" s="956" t="s">
        <v>897</v>
      </c>
      <c r="IG63" s="956" t="s">
        <v>898</v>
      </c>
      <c r="IH63" s="956" t="s">
        <v>899</v>
      </c>
      <c r="II63" s="956" t="s">
        <v>900</v>
      </c>
      <c r="IJ63" s="956" t="s">
        <v>901</v>
      </c>
      <c r="IK63" s="956" t="s">
        <v>902</v>
      </c>
      <c r="IL63" s="956" t="s">
        <v>903</v>
      </c>
      <c r="IM63" s="956" t="s">
        <v>904</v>
      </c>
      <c r="IN63" s="956" t="s">
        <v>905</v>
      </c>
      <c r="IO63" s="956" t="s">
        <v>906</v>
      </c>
      <c r="IP63" s="956" t="s">
        <v>907</v>
      </c>
      <c r="IQ63" s="956" t="s">
        <v>908</v>
      </c>
      <c r="IR63" s="956" t="s">
        <v>909</v>
      </c>
      <c r="IS63" s="956" t="s">
        <v>910</v>
      </c>
      <c r="IT63" s="956" t="s">
        <v>911</v>
      </c>
      <c r="IU63" s="956" t="s">
        <v>1313</v>
      </c>
      <c r="IV63" s="956" t="s">
        <v>1314</v>
      </c>
      <c r="IW63" s="956" t="s">
        <v>1315</v>
      </c>
      <c r="IX63" s="956" t="s">
        <v>1316</v>
      </c>
      <c r="IY63" s="956" t="s">
        <v>1317</v>
      </c>
      <c r="IZ63" s="956" t="s">
        <v>1318</v>
      </c>
      <c r="JA63" s="956" t="s">
        <v>1319</v>
      </c>
      <c r="JB63" s="956" t="s">
        <v>1320</v>
      </c>
      <c r="JC63" s="956" t="s">
        <v>1321</v>
      </c>
      <c r="JD63" s="956" t="s">
        <v>1322</v>
      </c>
      <c r="JE63" s="956" t="s">
        <v>1323</v>
      </c>
      <c r="JF63" s="956" t="s">
        <v>1324</v>
      </c>
      <c r="JG63" s="956" t="s">
        <v>1325</v>
      </c>
      <c r="JH63" s="956" t="s">
        <v>1326</v>
      </c>
      <c r="JI63" s="956" t="s">
        <v>1327</v>
      </c>
      <c r="JJ63" s="956" t="s">
        <v>1328</v>
      </c>
      <c r="JK63" s="956" t="s">
        <v>1329</v>
      </c>
      <c r="JL63" s="956" t="s">
        <v>1330</v>
      </c>
      <c r="JM63" s="956" t="s">
        <v>1331</v>
      </c>
      <c r="JN63" s="956" t="s">
        <v>1332</v>
      </c>
      <c r="JO63" s="956" t="s">
        <v>1333</v>
      </c>
      <c r="JP63" s="956" t="s">
        <v>1334</v>
      </c>
      <c r="JQ63" s="956" t="s">
        <v>1335</v>
      </c>
      <c r="JR63" s="956" t="s">
        <v>1336</v>
      </c>
      <c r="JS63" s="956" t="s">
        <v>1337</v>
      </c>
      <c r="JT63" s="956" t="s">
        <v>1338</v>
      </c>
      <c r="JU63" s="956" t="s">
        <v>1339</v>
      </c>
      <c r="JV63" s="956" t="s">
        <v>1340</v>
      </c>
      <c r="JW63" s="956" t="s">
        <v>1341</v>
      </c>
      <c r="JX63" s="956" t="s">
        <v>1342</v>
      </c>
      <c r="JY63" s="956" t="s">
        <v>1343</v>
      </c>
      <c r="JZ63" s="956" t="s">
        <v>1344</v>
      </c>
      <c r="KA63" s="956" t="s">
        <v>1345</v>
      </c>
      <c r="KB63" s="956" t="s">
        <v>1346</v>
      </c>
      <c r="KC63" s="956" t="s">
        <v>1347</v>
      </c>
      <c r="KD63" s="956" t="s">
        <v>1348</v>
      </c>
      <c r="KE63" s="956" t="s">
        <v>1349</v>
      </c>
      <c r="KF63" s="956" t="s">
        <v>1350</v>
      </c>
      <c r="KG63" s="956" t="s">
        <v>1351</v>
      </c>
      <c r="KH63" s="956" t="s">
        <v>1352</v>
      </c>
      <c r="KI63" s="956" t="s">
        <v>1353</v>
      </c>
      <c r="KJ63" s="956" t="s">
        <v>1354</v>
      </c>
      <c r="KK63" s="956" t="s">
        <v>1355</v>
      </c>
      <c r="KL63" s="956" t="s">
        <v>1356</v>
      </c>
      <c r="KM63" s="956" t="s">
        <v>1357</v>
      </c>
      <c r="KN63" s="956" t="s">
        <v>1358</v>
      </c>
      <c r="KO63" s="956" t="s">
        <v>1359</v>
      </c>
      <c r="KP63" s="956" t="s">
        <v>1360</v>
      </c>
      <c r="KQ63" s="956" t="s">
        <v>1361</v>
      </c>
      <c r="KR63" s="956" t="s">
        <v>1362</v>
      </c>
      <c r="KS63" s="956" t="s">
        <v>1363</v>
      </c>
      <c r="KT63" s="956" t="s">
        <v>1364</v>
      </c>
      <c r="KU63" s="956" t="s">
        <v>1365</v>
      </c>
      <c r="KV63" s="956" t="s">
        <v>1468</v>
      </c>
      <c r="KW63" s="956" t="s">
        <v>1469</v>
      </c>
      <c r="KX63" s="956" t="s">
        <v>1470</v>
      </c>
      <c r="KY63" s="956" t="s">
        <v>1471</v>
      </c>
      <c r="KZ63" s="956" t="s">
        <v>1472</v>
      </c>
      <c r="LA63" s="956" t="s">
        <v>1473</v>
      </c>
      <c r="LB63" s="956" t="s">
        <v>1474</v>
      </c>
      <c r="LC63" s="956" t="s">
        <v>1475</v>
      </c>
      <c r="LD63" s="956" t="s">
        <v>1476</v>
      </c>
      <c r="LE63" s="956" t="s">
        <v>1477</v>
      </c>
      <c r="LF63" s="1346"/>
    </row>
    <row r="64" spans="1:319" s="602" customFormat="1" ht="26.25" customHeight="1">
      <c r="B64" s="1456">
        <v>1</v>
      </c>
      <c r="C64" s="714" t="s">
        <v>524</v>
      </c>
      <c r="D64" s="1457" t="s">
        <v>1233</v>
      </c>
      <c r="E64" s="1458"/>
      <c r="F64" s="1458"/>
      <c r="G64" s="1459"/>
      <c r="H64" s="809">
        <v>0</v>
      </c>
      <c r="I64" s="809">
        <v>0</v>
      </c>
      <c r="J64" s="809">
        <v>0</v>
      </c>
      <c r="K64" s="809">
        <v>0</v>
      </c>
      <c r="L64" s="809">
        <v>0</v>
      </c>
      <c r="M64" s="809">
        <v>0</v>
      </c>
      <c r="N64" s="809">
        <v>0</v>
      </c>
      <c r="O64" s="809">
        <v>0</v>
      </c>
      <c r="P64" s="809">
        <v>0</v>
      </c>
      <c r="Q64" s="809">
        <v>0</v>
      </c>
      <c r="R64" s="809">
        <v>0</v>
      </c>
      <c r="S64" s="809">
        <v>0</v>
      </c>
      <c r="T64" s="809">
        <v>0</v>
      </c>
      <c r="U64" s="809">
        <v>0</v>
      </c>
      <c r="V64" s="809">
        <v>0</v>
      </c>
      <c r="W64" s="809">
        <v>0</v>
      </c>
      <c r="X64" s="809">
        <v>0</v>
      </c>
      <c r="Y64" s="809">
        <v>0</v>
      </c>
      <c r="Z64" s="809">
        <v>0</v>
      </c>
      <c r="AA64" s="809">
        <v>0</v>
      </c>
      <c r="AB64" s="809">
        <v>0</v>
      </c>
      <c r="AC64" s="809">
        <v>0</v>
      </c>
      <c r="AD64" s="809">
        <v>0</v>
      </c>
      <c r="AE64" s="809">
        <v>0</v>
      </c>
      <c r="AF64" s="809">
        <v>0</v>
      </c>
      <c r="AG64" s="809">
        <v>0</v>
      </c>
      <c r="AH64" s="809">
        <v>0</v>
      </c>
      <c r="AI64" s="809">
        <v>0</v>
      </c>
      <c r="AJ64" s="809">
        <v>0</v>
      </c>
      <c r="AK64" s="809">
        <v>0</v>
      </c>
      <c r="AL64" s="809">
        <v>0</v>
      </c>
      <c r="AM64" s="809">
        <v>0</v>
      </c>
      <c r="AN64" s="809">
        <v>0</v>
      </c>
      <c r="AO64" s="809">
        <v>0</v>
      </c>
      <c r="AP64" s="809">
        <v>0</v>
      </c>
      <c r="AQ64" s="809">
        <v>0</v>
      </c>
      <c r="AR64" s="809">
        <v>0</v>
      </c>
      <c r="AS64" s="809">
        <v>0</v>
      </c>
      <c r="AT64" s="809">
        <v>0</v>
      </c>
      <c r="AU64" s="809">
        <v>0</v>
      </c>
      <c r="AV64" s="809">
        <v>0</v>
      </c>
      <c r="AW64" s="809">
        <v>0</v>
      </c>
      <c r="AX64" s="809">
        <v>0</v>
      </c>
      <c r="AY64" s="809">
        <v>0</v>
      </c>
      <c r="AZ64" s="809">
        <v>0</v>
      </c>
      <c r="BA64" s="809">
        <v>0</v>
      </c>
      <c r="BB64" s="809">
        <v>0</v>
      </c>
      <c r="BC64" s="809">
        <v>0</v>
      </c>
      <c r="BD64" s="809">
        <v>0</v>
      </c>
      <c r="BE64" s="809">
        <v>0</v>
      </c>
      <c r="BF64" s="809">
        <v>0</v>
      </c>
      <c r="BG64" s="809">
        <v>0</v>
      </c>
      <c r="BH64" s="809">
        <v>0</v>
      </c>
      <c r="BI64" s="809">
        <v>0</v>
      </c>
      <c r="BJ64" s="809">
        <v>0</v>
      </c>
      <c r="BK64" s="809">
        <v>0</v>
      </c>
      <c r="BL64" s="809">
        <v>0</v>
      </c>
      <c r="BM64" s="809">
        <v>0</v>
      </c>
      <c r="BN64" s="809">
        <v>0</v>
      </c>
      <c r="BO64" s="809">
        <v>0</v>
      </c>
      <c r="BP64" s="809">
        <v>0</v>
      </c>
      <c r="BQ64" s="809">
        <v>0</v>
      </c>
      <c r="BR64" s="809">
        <v>0</v>
      </c>
      <c r="BS64" s="809">
        <v>0</v>
      </c>
      <c r="BT64" s="809">
        <v>0</v>
      </c>
      <c r="BU64" s="809">
        <v>0</v>
      </c>
      <c r="BV64" s="809">
        <v>0</v>
      </c>
      <c r="BW64" s="809">
        <v>0</v>
      </c>
      <c r="BX64" s="809">
        <v>0</v>
      </c>
      <c r="BY64" s="809">
        <v>0</v>
      </c>
      <c r="BZ64" s="809">
        <v>0</v>
      </c>
      <c r="CA64" s="809">
        <v>0</v>
      </c>
      <c r="CB64" s="809">
        <v>0</v>
      </c>
      <c r="CC64" s="809">
        <v>0</v>
      </c>
      <c r="CD64" s="809">
        <v>0</v>
      </c>
      <c r="CE64" s="809">
        <v>0</v>
      </c>
      <c r="CF64" s="809">
        <v>0</v>
      </c>
      <c r="CG64" s="809">
        <v>0</v>
      </c>
      <c r="CH64" s="809">
        <v>0</v>
      </c>
      <c r="CI64" s="809">
        <v>0</v>
      </c>
      <c r="CJ64" s="809">
        <v>0</v>
      </c>
      <c r="CK64" s="809">
        <v>0</v>
      </c>
      <c r="CL64" s="809">
        <v>0</v>
      </c>
      <c r="CM64" s="809">
        <v>0</v>
      </c>
      <c r="CN64" s="809">
        <v>0</v>
      </c>
      <c r="CO64" s="809">
        <v>0</v>
      </c>
      <c r="CP64" s="809">
        <v>0</v>
      </c>
      <c r="CQ64" s="809">
        <v>0</v>
      </c>
      <c r="CR64" s="809">
        <v>0</v>
      </c>
      <c r="CS64" s="809">
        <v>0</v>
      </c>
      <c r="CT64" s="809">
        <v>0</v>
      </c>
      <c r="CU64" s="809">
        <v>0</v>
      </c>
      <c r="CV64" s="809">
        <v>0</v>
      </c>
      <c r="CW64" s="809">
        <v>0</v>
      </c>
      <c r="CX64" s="809">
        <v>0</v>
      </c>
      <c r="CY64" s="809">
        <v>0</v>
      </c>
      <c r="CZ64" s="809">
        <v>0</v>
      </c>
      <c r="DA64" s="809">
        <v>0</v>
      </c>
      <c r="DB64" s="809">
        <v>0</v>
      </c>
      <c r="DC64" s="809">
        <v>0</v>
      </c>
      <c r="DD64" s="809">
        <v>0</v>
      </c>
      <c r="DE64" s="809">
        <v>0</v>
      </c>
      <c r="DF64" s="809">
        <v>0</v>
      </c>
      <c r="DG64" s="809">
        <v>0</v>
      </c>
      <c r="DH64" s="809">
        <v>0</v>
      </c>
      <c r="DI64" s="809">
        <v>0</v>
      </c>
      <c r="DJ64" s="809">
        <v>0</v>
      </c>
      <c r="DK64" s="809">
        <v>0</v>
      </c>
      <c r="DL64" s="809">
        <v>0</v>
      </c>
      <c r="DM64" s="809">
        <v>0</v>
      </c>
      <c r="DN64" s="809">
        <v>0</v>
      </c>
      <c r="DO64" s="809">
        <v>0</v>
      </c>
      <c r="DP64" s="809">
        <v>0</v>
      </c>
      <c r="DQ64" s="809">
        <v>0</v>
      </c>
      <c r="DR64" s="809">
        <v>0</v>
      </c>
      <c r="DS64" s="809">
        <v>0</v>
      </c>
      <c r="DT64" s="809">
        <v>0</v>
      </c>
      <c r="DU64" s="809">
        <v>0</v>
      </c>
      <c r="DV64" s="809">
        <v>0</v>
      </c>
      <c r="DW64" s="809">
        <v>0</v>
      </c>
      <c r="DX64" s="809">
        <v>0</v>
      </c>
      <c r="DY64" s="809">
        <v>0</v>
      </c>
      <c r="DZ64" s="809">
        <v>0</v>
      </c>
      <c r="EA64" s="809">
        <v>0</v>
      </c>
      <c r="EB64" s="809">
        <v>0</v>
      </c>
      <c r="EC64" s="809">
        <v>0</v>
      </c>
      <c r="ED64" s="809">
        <v>0</v>
      </c>
      <c r="EE64" s="809">
        <v>0</v>
      </c>
      <c r="EF64" s="809">
        <v>0</v>
      </c>
      <c r="EG64" s="809">
        <v>0</v>
      </c>
      <c r="EH64" s="809">
        <v>0</v>
      </c>
      <c r="EI64" s="809">
        <v>0</v>
      </c>
      <c r="EJ64" s="809">
        <v>0</v>
      </c>
      <c r="EK64" s="809">
        <v>0</v>
      </c>
      <c r="EL64" s="809">
        <v>0</v>
      </c>
      <c r="EM64" s="809">
        <v>0</v>
      </c>
      <c r="EN64" s="809">
        <v>0</v>
      </c>
      <c r="EO64" s="809">
        <v>0</v>
      </c>
      <c r="EP64" s="809">
        <v>0</v>
      </c>
      <c r="EQ64" s="809">
        <v>0</v>
      </c>
      <c r="ER64" s="809">
        <v>0</v>
      </c>
      <c r="ES64" s="809">
        <v>0</v>
      </c>
      <c r="ET64" s="809">
        <v>0</v>
      </c>
      <c r="EU64" s="809">
        <v>0</v>
      </c>
      <c r="EV64" s="809">
        <v>0</v>
      </c>
      <c r="EW64" s="809">
        <v>0</v>
      </c>
      <c r="EX64" s="809">
        <v>0</v>
      </c>
      <c r="EY64" s="809">
        <v>0</v>
      </c>
      <c r="EZ64" s="809">
        <v>0</v>
      </c>
      <c r="FA64" s="809">
        <v>0</v>
      </c>
      <c r="FB64" s="809">
        <v>0</v>
      </c>
      <c r="FC64" s="809">
        <v>0</v>
      </c>
      <c r="FD64" s="809">
        <v>0</v>
      </c>
      <c r="FE64" s="809">
        <v>0</v>
      </c>
      <c r="FF64" s="809">
        <v>0</v>
      </c>
      <c r="FG64" s="809">
        <v>0</v>
      </c>
      <c r="FH64" s="809">
        <v>0</v>
      </c>
      <c r="FI64" s="809">
        <v>0</v>
      </c>
      <c r="FJ64" s="809">
        <v>0</v>
      </c>
      <c r="FK64" s="809">
        <v>0</v>
      </c>
      <c r="FL64" s="809">
        <v>0</v>
      </c>
      <c r="FM64" s="809">
        <v>0</v>
      </c>
      <c r="FN64" s="809">
        <v>0</v>
      </c>
      <c r="FO64" s="809">
        <v>0</v>
      </c>
      <c r="FP64" s="809">
        <v>0</v>
      </c>
      <c r="FQ64" s="809">
        <v>0</v>
      </c>
      <c r="FR64" s="809">
        <v>0</v>
      </c>
      <c r="FS64" s="809">
        <v>0</v>
      </c>
      <c r="FT64" s="809">
        <v>0</v>
      </c>
      <c r="FU64" s="809">
        <v>0</v>
      </c>
      <c r="FV64" s="809">
        <v>0</v>
      </c>
      <c r="FW64" s="809">
        <v>0</v>
      </c>
      <c r="FX64" s="809">
        <v>0</v>
      </c>
      <c r="FY64" s="809">
        <v>0</v>
      </c>
      <c r="FZ64" s="809">
        <v>0</v>
      </c>
      <c r="GA64" s="809">
        <v>0</v>
      </c>
      <c r="GB64" s="809">
        <v>0</v>
      </c>
      <c r="GC64" s="809">
        <v>0</v>
      </c>
      <c r="GD64" s="809">
        <v>0</v>
      </c>
      <c r="GE64" s="809">
        <v>0</v>
      </c>
      <c r="GF64" s="809">
        <v>0</v>
      </c>
      <c r="GG64" s="809">
        <v>0</v>
      </c>
      <c r="GH64" s="809">
        <v>0</v>
      </c>
      <c r="GI64" s="809">
        <v>0</v>
      </c>
      <c r="GJ64" s="809">
        <v>0</v>
      </c>
      <c r="GK64" s="809">
        <v>0</v>
      </c>
      <c r="GL64" s="809">
        <v>0</v>
      </c>
      <c r="GM64" s="809">
        <v>0</v>
      </c>
      <c r="GN64" s="809">
        <v>0</v>
      </c>
      <c r="GO64" s="809">
        <v>0</v>
      </c>
      <c r="GP64" s="809">
        <v>0</v>
      </c>
      <c r="GQ64" s="809">
        <v>0</v>
      </c>
      <c r="GR64" s="809">
        <v>0</v>
      </c>
      <c r="GS64" s="809">
        <v>0</v>
      </c>
      <c r="GT64" s="809">
        <v>0</v>
      </c>
      <c r="GU64" s="809">
        <v>0</v>
      </c>
      <c r="GV64" s="809">
        <v>0</v>
      </c>
      <c r="GW64" s="809">
        <v>0</v>
      </c>
      <c r="GX64" s="809">
        <v>0</v>
      </c>
      <c r="GY64" s="809">
        <v>0</v>
      </c>
      <c r="GZ64" s="809">
        <v>0</v>
      </c>
      <c r="HA64" s="809">
        <v>0</v>
      </c>
      <c r="HB64" s="809">
        <v>0</v>
      </c>
      <c r="HC64" s="809">
        <v>0</v>
      </c>
      <c r="HD64" s="809">
        <v>0</v>
      </c>
      <c r="HE64" s="809">
        <v>0</v>
      </c>
      <c r="HF64" s="809">
        <v>0</v>
      </c>
      <c r="HG64" s="809">
        <v>0</v>
      </c>
      <c r="HH64" s="809">
        <v>0</v>
      </c>
      <c r="HI64" s="809">
        <v>0</v>
      </c>
      <c r="HJ64" s="809">
        <v>0</v>
      </c>
      <c r="HK64" s="809">
        <v>0</v>
      </c>
      <c r="HL64" s="809">
        <v>0</v>
      </c>
      <c r="HM64" s="809">
        <v>0</v>
      </c>
      <c r="HN64" s="809">
        <v>0</v>
      </c>
      <c r="HO64" s="809">
        <v>0</v>
      </c>
      <c r="HP64" s="809">
        <v>0</v>
      </c>
      <c r="HQ64" s="809">
        <v>0</v>
      </c>
      <c r="HR64" s="809">
        <v>0</v>
      </c>
      <c r="HS64" s="809">
        <v>0</v>
      </c>
      <c r="HT64" s="809">
        <v>0</v>
      </c>
      <c r="HU64" s="809">
        <v>0</v>
      </c>
      <c r="HV64" s="809">
        <v>0</v>
      </c>
      <c r="HW64" s="809">
        <v>0</v>
      </c>
      <c r="HX64" s="809">
        <v>0</v>
      </c>
      <c r="HY64" s="809">
        <v>0</v>
      </c>
      <c r="HZ64" s="809">
        <v>0</v>
      </c>
      <c r="IA64" s="809">
        <v>0</v>
      </c>
      <c r="IB64" s="809">
        <v>0</v>
      </c>
      <c r="IC64" s="809">
        <v>0</v>
      </c>
      <c r="ID64" s="809">
        <v>0</v>
      </c>
      <c r="IE64" s="809">
        <v>0</v>
      </c>
      <c r="IF64" s="809">
        <v>0</v>
      </c>
      <c r="IG64" s="809">
        <v>0</v>
      </c>
      <c r="IH64" s="809">
        <v>0</v>
      </c>
      <c r="II64" s="809">
        <v>0</v>
      </c>
      <c r="IJ64" s="809">
        <v>0</v>
      </c>
      <c r="IK64" s="809">
        <v>0</v>
      </c>
      <c r="IL64" s="809">
        <v>0</v>
      </c>
      <c r="IM64" s="809">
        <v>0</v>
      </c>
      <c r="IN64" s="809">
        <v>0</v>
      </c>
      <c r="IO64" s="809">
        <v>0</v>
      </c>
      <c r="IP64" s="809">
        <v>0</v>
      </c>
      <c r="IQ64" s="809">
        <v>0</v>
      </c>
      <c r="IR64" s="809">
        <v>0</v>
      </c>
      <c r="IS64" s="809">
        <v>0</v>
      </c>
      <c r="IT64" s="809">
        <v>0</v>
      </c>
      <c r="IU64" s="809">
        <v>0</v>
      </c>
      <c r="IV64" s="809">
        <v>0</v>
      </c>
      <c r="IW64" s="809">
        <v>0</v>
      </c>
      <c r="IX64" s="809">
        <v>0</v>
      </c>
      <c r="IY64" s="809">
        <v>0</v>
      </c>
      <c r="IZ64" s="809">
        <v>0</v>
      </c>
      <c r="JA64" s="809">
        <v>0</v>
      </c>
      <c r="JB64" s="809">
        <v>0</v>
      </c>
      <c r="JC64" s="809">
        <v>0</v>
      </c>
      <c r="JD64" s="809">
        <v>0</v>
      </c>
      <c r="JE64" s="809">
        <v>0</v>
      </c>
      <c r="JF64" s="809">
        <v>0</v>
      </c>
      <c r="JG64" s="809">
        <v>0</v>
      </c>
      <c r="JH64" s="809">
        <v>0</v>
      </c>
      <c r="JI64" s="809">
        <v>0</v>
      </c>
      <c r="JJ64" s="809">
        <v>0</v>
      </c>
      <c r="JK64" s="809">
        <v>0</v>
      </c>
      <c r="JL64" s="809">
        <v>0</v>
      </c>
      <c r="JM64" s="809">
        <v>0</v>
      </c>
      <c r="JN64" s="809">
        <v>0</v>
      </c>
      <c r="JO64" s="809">
        <v>0</v>
      </c>
      <c r="JP64" s="809">
        <v>0</v>
      </c>
      <c r="JQ64" s="809">
        <v>0</v>
      </c>
      <c r="JR64" s="809">
        <v>0</v>
      </c>
      <c r="JS64" s="809">
        <v>0</v>
      </c>
      <c r="JT64" s="809">
        <v>0</v>
      </c>
      <c r="JU64" s="809">
        <v>0</v>
      </c>
      <c r="JV64" s="809">
        <v>0</v>
      </c>
      <c r="JW64" s="809">
        <v>0</v>
      </c>
      <c r="JX64" s="809">
        <v>0</v>
      </c>
      <c r="JY64" s="809">
        <v>0</v>
      </c>
      <c r="JZ64" s="809">
        <v>0</v>
      </c>
      <c r="KA64" s="809">
        <v>0</v>
      </c>
      <c r="KB64" s="809">
        <v>0</v>
      </c>
      <c r="KC64" s="809">
        <v>0</v>
      </c>
      <c r="KD64" s="809">
        <v>0</v>
      </c>
      <c r="KE64" s="809">
        <v>0</v>
      </c>
      <c r="KF64" s="809">
        <v>0</v>
      </c>
      <c r="KG64" s="809">
        <v>0</v>
      </c>
      <c r="KH64" s="809">
        <v>0</v>
      </c>
      <c r="KI64" s="809">
        <v>0</v>
      </c>
      <c r="KJ64" s="809">
        <v>0</v>
      </c>
      <c r="KK64" s="809">
        <v>0</v>
      </c>
      <c r="KL64" s="809">
        <v>0</v>
      </c>
      <c r="KM64" s="809">
        <v>0</v>
      </c>
      <c r="KN64" s="809">
        <v>0</v>
      </c>
      <c r="KO64" s="809">
        <v>0</v>
      </c>
      <c r="KP64" s="809">
        <v>0</v>
      </c>
      <c r="KQ64" s="809">
        <v>0</v>
      </c>
      <c r="KR64" s="809">
        <v>0</v>
      </c>
      <c r="KS64" s="809">
        <v>0</v>
      </c>
      <c r="KT64" s="809">
        <v>0</v>
      </c>
      <c r="KU64" s="809">
        <v>0</v>
      </c>
      <c r="KV64" s="809">
        <v>0</v>
      </c>
      <c r="KW64" s="809">
        <v>0</v>
      </c>
      <c r="KX64" s="809">
        <v>0</v>
      </c>
      <c r="KY64" s="809">
        <v>0</v>
      </c>
      <c r="KZ64" s="809">
        <v>0</v>
      </c>
      <c r="LA64" s="809">
        <v>0</v>
      </c>
      <c r="LB64" s="809">
        <v>0</v>
      </c>
      <c r="LC64" s="809">
        <v>0</v>
      </c>
      <c r="LD64" s="809">
        <v>0</v>
      </c>
      <c r="LE64" s="809">
        <v>0</v>
      </c>
      <c r="LF64" s="918">
        <f>SUM(H64:LE64)</f>
        <v>0</v>
      </c>
    </row>
    <row r="65" spans="1:318" s="602" customFormat="1" ht="15.95" customHeight="1">
      <c r="B65" s="1456"/>
      <c r="C65" s="714" t="s">
        <v>530</v>
      </c>
      <c r="D65" s="1474" t="s">
        <v>1046</v>
      </c>
      <c r="E65" s="1475"/>
      <c r="F65" s="1475"/>
      <c r="G65" s="1476"/>
      <c r="H65" s="809">
        <v>0</v>
      </c>
      <c r="I65" s="809">
        <v>0</v>
      </c>
      <c r="J65" s="809">
        <v>0</v>
      </c>
      <c r="K65" s="809">
        <v>0</v>
      </c>
      <c r="L65" s="809">
        <v>0</v>
      </c>
      <c r="M65" s="809">
        <v>0</v>
      </c>
      <c r="N65" s="809">
        <v>0</v>
      </c>
      <c r="O65" s="809">
        <v>0</v>
      </c>
      <c r="P65" s="809">
        <v>0</v>
      </c>
      <c r="Q65" s="809">
        <v>0</v>
      </c>
      <c r="R65" s="809">
        <v>0</v>
      </c>
      <c r="S65" s="809">
        <v>0</v>
      </c>
      <c r="T65" s="809">
        <v>0</v>
      </c>
      <c r="U65" s="809">
        <v>0</v>
      </c>
      <c r="V65" s="809">
        <v>0</v>
      </c>
      <c r="W65" s="809">
        <v>0</v>
      </c>
      <c r="X65" s="809">
        <v>0</v>
      </c>
      <c r="Y65" s="809">
        <v>0</v>
      </c>
      <c r="Z65" s="809">
        <v>0</v>
      </c>
      <c r="AA65" s="809">
        <v>0</v>
      </c>
      <c r="AB65" s="809">
        <v>0</v>
      </c>
      <c r="AC65" s="809">
        <v>0</v>
      </c>
      <c r="AD65" s="809">
        <v>0</v>
      </c>
      <c r="AE65" s="809">
        <v>0</v>
      </c>
      <c r="AF65" s="809">
        <v>0</v>
      </c>
      <c r="AG65" s="809">
        <v>0</v>
      </c>
      <c r="AH65" s="809">
        <v>0</v>
      </c>
      <c r="AI65" s="809">
        <v>0</v>
      </c>
      <c r="AJ65" s="809">
        <v>0</v>
      </c>
      <c r="AK65" s="809">
        <v>0</v>
      </c>
      <c r="AL65" s="809">
        <v>0</v>
      </c>
      <c r="AM65" s="809">
        <v>0</v>
      </c>
      <c r="AN65" s="809">
        <v>0</v>
      </c>
      <c r="AO65" s="809">
        <v>0</v>
      </c>
      <c r="AP65" s="809">
        <v>0</v>
      </c>
      <c r="AQ65" s="809">
        <v>0</v>
      </c>
      <c r="AR65" s="809">
        <v>0</v>
      </c>
      <c r="AS65" s="809">
        <v>0</v>
      </c>
      <c r="AT65" s="809">
        <v>0</v>
      </c>
      <c r="AU65" s="809">
        <v>0</v>
      </c>
      <c r="AV65" s="809">
        <v>0</v>
      </c>
      <c r="AW65" s="809">
        <v>0</v>
      </c>
      <c r="AX65" s="809">
        <v>0</v>
      </c>
      <c r="AY65" s="809">
        <v>0</v>
      </c>
      <c r="AZ65" s="809">
        <v>0</v>
      </c>
      <c r="BA65" s="809">
        <v>0</v>
      </c>
      <c r="BB65" s="809">
        <v>0</v>
      </c>
      <c r="BC65" s="809">
        <v>0</v>
      </c>
      <c r="BD65" s="809">
        <v>0</v>
      </c>
      <c r="BE65" s="809">
        <v>0</v>
      </c>
      <c r="BF65" s="809">
        <v>0</v>
      </c>
      <c r="BG65" s="809">
        <v>0</v>
      </c>
      <c r="BH65" s="809">
        <v>0</v>
      </c>
      <c r="BI65" s="809">
        <v>0</v>
      </c>
      <c r="BJ65" s="809">
        <v>0</v>
      </c>
      <c r="BK65" s="809">
        <v>0</v>
      </c>
      <c r="BL65" s="809">
        <v>0</v>
      </c>
      <c r="BM65" s="809">
        <v>0</v>
      </c>
      <c r="BN65" s="809">
        <v>0</v>
      </c>
      <c r="BO65" s="809">
        <v>0</v>
      </c>
      <c r="BP65" s="809">
        <v>0</v>
      </c>
      <c r="BQ65" s="809">
        <v>0</v>
      </c>
      <c r="BR65" s="809">
        <v>0</v>
      </c>
      <c r="BS65" s="809">
        <v>0</v>
      </c>
      <c r="BT65" s="809">
        <v>0</v>
      </c>
      <c r="BU65" s="809">
        <v>0</v>
      </c>
      <c r="BV65" s="809">
        <v>0</v>
      </c>
      <c r="BW65" s="809">
        <v>0</v>
      </c>
      <c r="BX65" s="809">
        <v>0</v>
      </c>
      <c r="BY65" s="809">
        <v>0</v>
      </c>
      <c r="BZ65" s="809">
        <v>0</v>
      </c>
      <c r="CA65" s="809">
        <v>0</v>
      </c>
      <c r="CB65" s="809">
        <v>0</v>
      </c>
      <c r="CC65" s="809">
        <v>0</v>
      </c>
      <c r="CD65" s="809">
        <v>0</v>
      </c>
      <c r="CE65" s="809">
        <v>0</v>
      </c>
      <c r="CF65" s="809">
        <v>0</v>
      </c>
      <c r="CG65" s="809">
        <v>0</v>
      </c>
      <c r="CH65" s="809">
        <v>0</v>
      </c>
      <c r="CI65" s="809">
        <v>0</v>
      </c>
      <c r="CJ65" s="809">
        <v>0</v>
      </c>
      <c r="CK65" s="809">
        <v>0</v>
      </c>
      <c r="CL65" s="809">
        <v>0</v>
      </c>
      <c r="CM65" s="809">
        <v>0</v>
      </c>
      <c r="CN65" s="809">
        <v>0</v>
      </c>
      <c r="CO65" s="809">
        <v>0</v>
      </c>
      <c r="CP65" s="809">
        <v>0</v>
      </c>
      <c r="CQ65" s="809">
        <v>0</v>
      </c>
      <c r="CR65" s="809">
        <v>0</v>
      </c>
      <c r="CS65" s="809">
        <v>0</v>
      </c>
      <c r="CT65" s="809">
        <v>0</v>
      </c>
      <c r="CU65" s="809">
        <v>0</v>
      </c>
      <c r="CV65" s="809">
        <v>0</v>
      </c>
      <c r="CW65" s="809">
        <v>0</v>
      </c>
      <c r="CX65" s="809">
        <v>0</v>
      </c>
      <c r="CY65" s="809">
        <v>0</v>
      </c>
      <c r="CZ65" s="809">
        <v>0</v>
      </c>
      <c r="DA65" s="809">
        <v>0</v>
      </c>
      <c r="DB65" s="809">
        <v>0</v>
      </c>
      <c r="DC65" s="809">
        <v>0</v>
      </c>
      <c r="DD65" s="809">
        <v>0</v>
      </c>
      <c r="DE65" s="809">
        <v>0</v>
      </c>
      <c r="DF65" s="809">
        <v>0</v>
      </c>
      <c r="DG65" s="809">
        <v>0</v>
      </c>
      <c r="DH65" s="809">
        <v>0</v>
      </c>
      <c r="DI65" s="809">
        <v>0</v>
      </c>
      <c r="DJ65" s="809">
        <v>0</v>
      </c>
      <c r="DK65" s="809">
        <v>0</v>
      </c>
      <c r="DL65" s="809">
        <v>0</v>
      </c>
      <c r="DM65" s="809">
        <v>0</v>
      </c>
      <c r="DN65" s="809">
        <v>0</v>
      </c>
      <c r="DO65" s="809">
        <v>0</v>
      </c>
      <c r="DP65" s="809">
        <v>0</v>
      </c>
      <c r="DQ65" s="809">
        <v>0</v>
      </c>
      <c r="DR65" s="809">
        <v>0</v>
      </c>
      <c r="DS65" s="809">
        <v>0</v>
      </c>
      <c r="DT65" s="809">
        <v>0</v>
      </c>
      <c r="DU65" s="809">
        <v>0</v>
      </c>
      <c r="DV65" s="809">
        <v>0</v>
      </c>
      <c r="DW65" s="809">
        <v>0</v>
      </c>
      <c r="DX65" s="809">
        <v>0</v>
      </c>
      <c r="DY65" s="809">
        <v>0</v>
      </c>
      <c r="DZ65" s="809">
        <v>0</v>
      </c>
      <c r="EA65" s="809">
        <v>0</v>
      </c>
      <c r="EB65" s="809">
        <v>0</v>
      </c>
      <c r="EC65" s="809">
        <v>0</v>
      </c>
      <c r="ED65" s="809">
        <v>0</v>
      </c>
      <c r="EE65" s="809">
        <v>0</v>
      </c>
      <c r="EF65" s="809">
        <v>0</v>
      </c>
      <c r="EG65" s="809">
        <v>0</v>
      </c>
      <c r="EH65" s="809">
        <v>0</v>
      </c>
      <c r="EI65" s="809">
        <v>0</v>
      </c>
      <c r="EJ65" s="809">
        <v>0</v>
      </c>
      <c r="EK65" s="809">
        <v>0</v>
      </c>
      <c r="EL65" s="809">
        <v>0</v>
      </c>
      <c r="EM65" s="809">
        <v>0</v>
      </c>
      <c r="EN65" s="809">
        <v>0</v>
      </c>
      <c r="EO65" s="809">
        <v>0</v>
      </c>
      <c r="EP65" s="809">
        <v>0</v>
      </c>
      <c r="EQ65" s="809">
        <v>0</v>
      </c>
      <c r="ER65" s="809">
        <v>0</v>
      </c>
      <c r="ES65" s="809">
        <v>0</v>
      </c>
      <c r="ET65" s="809">
        <v>0</v>
      </c>
      <c r="EU65" s="809">
        <v>0</v>
      </c>
      <c r="EV65" s="809">
        <v>0</v>
      </c>
      <c r="EW65" s="809">
        <v>0</v>
      </c>
      <c r="EX65" s="809">
        <v>0</v>
      </c>
      <c r="EY65" s="809">
        <v>0</v>
      </c>
      <c r="EZ65" s="809">
        <v>0</v>
      </c>
      <c r="FA65" s="809">
        <v>0</v>
      </c>
      <c r="FB65" s="809">
        <v>0</v>
      </c>
      <c r="FC65" s="809">
        <v>0</v>
      </c>
      <c r="FD65" s="809">
        <v>0</v>
      </c>
      <c r="FE65" s="809">
        <v>0</v>
      </c>
      <c r="FF65" s="809">
        <v>0</v>
      </c>
      <c r="FG65" s="809">
        <v>0</v>
      </c>
      <c r="FH65" s="809">
        <v>0</v>
      </c>
      <c r="FI65" s="809">
        <v>0</v>
      </c>
      <c r="FJ65" s="809">
        <v>0</v>
      </c>
      <c r="FK65" s="809">
        <v>0</v>
      </c>
      <c r="FL65" s="809">
        <v>0</v>
      </c>
      <c r="FM65" s="809">
        <v>0</v>
      </c>
      <c r="FN65" s="809">
        <v>0</v>
      </c>
      <c r="FO65" s="809">
        <v>0</v>
      </c>
      <c r="FP65" s="809">
        <v>0</v>
      </c>
      <c r="FQ65" s="809">
        <v>0</v>
      </c>
      <c r="FR65" s="809">
        <v>0</v>
      </c>
      <c r="FS65" s="809">
        <v>0</v>
      </c>
      <c r="FT65" s="809">
        <v>0</v>
      </c>
      <c r="FU65" s="809">
        <v>0</v>
      </c>
      <c r="FV65" s="809">
        <v>0</v>
      </c>
      <c r="FW65" s="809">
        <v>0</v>
      </c>
      <c r="FX65" s="809">
        <v>0</v>
      </c>
      <c r="FY65" s="809">
        <v>0</v>
      </c>
      <c r="FZ65" s="809">
        <v>0</v>
      </c>
      <c r="GA65" s="809">
        <v>0</v>
      </c>
      <c r="GB65" s="809">
        <v>0</v>
      </c>
      <c r="GC65" s="809">
        <v>0</v>
      </c>
      <c r="GD65" s="809">
        <v>0</v>
      </c>
      <c r="GE65" s="809">
        <v>0</v>
      </c>
      <c r="GF65" s="809">
        <v>0</v>
      </c>
      <c r="GG65" s="809">
        <v>0</v>
      </c>
      <c r="GH65" s="809">
        <v>0</v>
      </c>
      <c r="GI65" s="809">
        <v>0</v>
      </c>
      <c r="GJ65" s="809">
        <v>0</v>
      </c>
      <c r="GK65" s="809">
        <v>0</v>
      </c>
      <c r="GL65" s="809">
        <v>0</v>
      </c>
      <c r="GM65" s="809">
        <v>0</v>
      </c>
      <c r="GN65" s="809">
        <v>0</v>
      </c>
      <c r="GO65" s="809">
        <v>0</v>
      </c>
      <c r="GP65" s="809">
        <v>0</v>
      </c>
      <c r="GQ65" s="809">
        <v>0</v>
      </c>
      <c r="GR65" s="809">
        <v>0</v>
      </c>
      <c r="GS65" s="809">
        <v>0</v>
      </c>
      <c r="GT65" s="809">
        <v>0</v>
      </c>
      <c r="GU65" s="809">
        <v>0</v>
      </c>
      <c r="GV65" s="809">
        <v>0</v>
      </c>
      <c r="GW65" s="809">
        <v>0</v>
      </c>
      <c r="GX65" s="809">
        <v>0</v>
      </c>
      <c r="GY65" s="809">
        <v>0</v>
      </c>
      <c r="GZ65" s="809">
        <v>0</v>
      </c>
      <c r="HA65" s="809">
        <v>0</v>
      </c>
      <c r="HB65" s="809">
        <v>0</v>
      </c>
      <c r="HC65" s="809">
        <v>0</v>
      </c>
      <c r="HD65" s="809">
        <v>0</v>
      </c>
      <c r="HE65" s="809">
        <v>0</v>
      </c>
      <c r="HF65" s="809">
        <v>0</v>
      </c>
      <c r="HG65" s="809">
        <v>0</v>
      </c>
      <c r="HH65" s="809">
        <v>0</v>
      </c>
      <c r="HI65" s="809">
        <v>0</v>
      </c>
      <c r="HJ65" s="809">
        <v>0</v>
      </c>
      <c r="HK65" s="809">
        <v>0</v>
      </c>
      <c r="HL65" s="809">
        <v>0</v>
      </c>
      <c r="HM65" s="809">
        <v>0</v>
      </c>
      <c r="HN65" s="809">
        <v>0</v>
      </c>
      <c r="HO65" s="809">
        <v>0</v>
      </c>
      <c r="HP65" s="809">
        <v>0</v>
      </c>
      <c r="HQ65" s="809">
        <v>0</v>
      </c>
      <c r="HR65" s="809">
        <v>0</v>
      </c>
      <c r="HS65" s="809">
        <v>0</v>
      </c>
      <c r="HT65" s="809">
        <v>0</v>
      </c>
      <c r="HU65" s="809">
        <v>0</v>
      </c>
      <c r="HV65" s="809">
        <v>0</v>
      </c>
      <c r="HW65" s="809">
        <v>0</v>
      </c>
      <c r="HX65" s="809">
        <v>0</v>
      </c>
      <c r="HY65" s="809">
        <v>0</v>
      </c>
      <c r="HZ65" s="809">
        <v>0</v>
      </c>
      <c r="IA65" s="809">
        <v>0</v>
      </c>
      <c r="IB65" s="809">
        <v>0</v>
      </c>
      <c r="IC65" s="809">
        <v>0</v>
      </c>
      <c r="ID65" s="809">
        <v>0</v>
      </c>
      <c r="IE65" s="809">
        <v>0</v>
      </c>
      <c r="IF65" s="809">
        <v>0</v>
      </c>
      <c r="IG65" s="809">
        <v>0</v>
      </c>
      <c r="IH65" s="809">
        <v>0</v>
      </c>
      <c r="II65" s="809">
        <v>0</v>
      </c>
      <c r="IJ65" s="809">
        <v>0</v>
      </c>
      <c r="IK65" s="809">
        <v>0</v>
      </c>
      <c r="IL65" s="809">
        <v>0</v>
      </c>
      <c r="IM65" s="809">
        <v>0</v>
      </c>
      <c r="IN65" s="809">
        <v>0</v>
      </c>
      <c r="IO65" s="809">
        <v>0</v>
      </c>
      <c r="IP65" s="809">
        <v>0</v>
      </c>
      <c r="IQ65" s="809">
        <v>0</v>
      </c>
      <c r="IR65" s="809">
        <v>0</v>
      </c>
      <c r="IS65" s="809">
        <v>0</v>
      </c>
      <c r="IT65" s="809">
        <v>0</v>
      </c>
      <c r="IU65" s="809">
        <v>0</v>
      </c>
      <c r="IV65" s="809">
        <v>0</v>
      </c>
      <c r="IW65" s="809">
        <v>0</v>
      </c>
      <c r="IX65" s="809">
        <v>0</v>
      </c>
      <c r="IY65" s="809">
        <v>0</v>
      </c>
      <c r="IZ65" s="809">
        <v>0</v>
      </c>
      <c r="JA65" s="809">
        <v>0</v>
      </c>
      <c r="JB65" s="809">
        <v>0</v>
      </c>
      <c r="JC65" s="809">
        <v>0</v>
      </c>
      <c r="JD65" s="809">
        <v>0</v>
      </c>
      <c r="JE65" s="809">
        <v>0</v>
      </c>
      <c r="JF65" s="809">
        <v>0</v>
      </c>
      <c r="JG65" s="809">
        <v>0</v>
      </c>
      <c r="JH65" s="809">
        <v>0</v>
      </c>
      <c r="JI65" s="809">
        <v>0</v>
      </c>
      <c r="JJ65" s="809">
        <v>0</v>
      </c>
      <c r="JK65" s="809">
        <v>0</v>
      </c>
      <c r="JL65" s="809">
        <v>0</v>
      </c>
      <c r="JM65" s="809">
        <v>0</v>
      </c>
      <c r="JN65" s="809">
        <v>0</v>
      </c>
      <c r="JO65" s="809">
        <v>0</v>
      </c>
      <c r="JP65" s="809">
        <v>0</v>
      </c>
      <c r="JQ65" s="809">
        <v>0</v>
      </c>
      <c r="JR65" s="809">
        <v>0</v>
      </c>
      <c r="JS65" s="809">
        <v>0</v>
      </c>
      <c r="JT65" s="809">
        <v>0</v>
      </c>
      <c r="JU65" s="809">
        <v>0</v>
      </c>
      <c r="JV65" s="809">
        <v>0</v>
      </c>
      <c r="JW65" s="809">
        <v>0</v>
      </c>
      <c r="JX65" s="809">
        <v>0</v>
      </c>
      <c r="JY65" s="809">
        <v>0</v>
      </c>
      <c r="JZ65" s="809">
        <v>0</v>
      </c>
      <c r="KA65" s="809">
        <v>0</v>
      </c>
      <c r="KB65" s="809">
        <v>0</v>
      </c>
      <c r="KC65" s="809">
        <v>0</v>
      </c>
      <c r="KD65" s="809">
        <v>0</v>
      </c>
      <c r="KE65" s="809">
        <v>0</v>
      </c>
      <c r="KF65" s="809">
        <v>0</v>
      </c>
      <c r="KG65" s="809">
        <v>0</v>
      </c>
      <c r="KH65" s="809">
        <v>0</v>
      </c>
      <c r="KI65" s="809">
        <v>0</v>
      </c>
      <c r="KJ65" s="809">
        <v>0</v>
      </c>
      <c r="KK65" s="809">
        <v>0</v>
      </c>
      <c r="KL65" s="809">
        <v>0</v>
      </c>
      <c r="KM65" s="809">
        <v>0</v>
      </c>
      <c r="KN65" s="809">
        <v>0</v>
      </c>
      <c r="KO65" s="809">
        <v>0</v>
      </c>
      <c r="KP65" s="809">
        <v>0</v>
      </c>
      <c r="KQ65" s="809">
        <v>0</v>
      </c>
      <c r="KR65" s="809">
        <v>0</v>
      </c>
      <c r="KS65" s="809">
        <v>0</v>
      </c>
      <c r="KT65" s="809">
        <v>0</v>
      </c>
      <c r="KU65" s="809">
        <v>0</v>
      </c>
      <c r="KV65" s="809">
        <v>0</v>
      </c>
      <c r="KW65" s="809">
        <v>0</v>
      </c>
      <c r="KX65" s="809">
        <v>0</v>
      </c>
      <c r="KY65" s="809">
        <v>0</v>
      </c>
      <c r="KZ65" s="809">
        <v>0</v>
      </c>
      <c r="LA65" s="809">
        <v>0</v>
      </c>
      <c r="LB65" s="809">
        <v>0</v>
      </c>
      <c r="LC65" s="809">
        <v>0</v>
      </c>
      <c r="LD65" s="809">
        <v>0</v>
      </c>
      <c r="LE65" s="809">
        <v>0</v>
      </c>
      <c r="LF65" s="918">
        <f>SUM(H65:LE65)</f>
        <v>0</v>
      </c>
    </row>
    <row r="66" spans="1:318" s="602" customFormat="1" ht="35.25" customHeight="1">
      <c r="B66" s="1456"/>
      <c r="C66" s="714" t="s">
        <v>531</v>
      </c>
      <c r="D66" s="1457" t="s">
        <v>1234</v>
      </c>
      <c r="E66" s="1458"/>
      <c r="F66" s="1458"/>
      <c r="G66" s="1459"/>
      <c r="H66" s="809">
        <v>0</v>
      </c>
      <c r="I66" s="809">
        <v>0</v>
      </c>
      <c r="J66" s="809">
        <v>0</v>
      </c>
      <c r="K66" s="809">
        <v>0</v>
      </c>
      <c r="L66" s="809">
        <v>0</v>
      </c>
      <c r="M66" s="809">
        <v>0</v>
      </c>
      <c r="N66" s="809">
        <v>0</v>
      </c>
      <c r="O66" s="809">
        <v>0</v>
      </c>
      <c r="P66" s="809">
        <v>0</v>
      </c>
      <c r="Q66" s="809">
        <v>0</v>
      </c>
      <c r="R66" s="809">
        <v>0</v>
      </c>
      <c r="S66" s="809">
        <v>0</v>
      </c>
      <c r="T66" s="809">
        <v>0</v>
      </c>
      <c r="U66" s="809">
        <v>0</v>
      </c>
      <c r="V66" s="809">
        <v>0</v>
      </c>
      <c r="W66" s="809">
        <v>0</v>
      </c>
      <c r="X66" s="809">
        <v>0</v>
      </c>
      <c r="Y66" s="809">
        <v>0</v>
      </c>
      <c r="Z66" s="809">
        <v>0</v>
      </c>
      <c r="AA66" s="809">
        <v>0</v>
      </c>
      <c r="AB66" s="809">
        <v>0</v>
      </c>
      <c r="AC66" s="809">
        <v>0</v>
      </c>
      <c r="AD66" s="809">
        <v>0</v>
      </c>
      <c r="AE66" s="809">
        <v>0</v>
      </c>
      <c r="AF66" s="809">
        <v>0</v>
      </c>
      <c r="AG66" s="809">
        <v>0</v>
      </c>
      <c r="AH66" s="809">
        <v>0</v>
      </c>
      <c r="AI66" s="809">
        <v>0</v>
      </c>
      <c r="AJ66" s="809">
        <v>0</v>
      </c>
      <c r="AK66" s="809">
        <v>0</v>
      </c>
      <c r="AL66" s="809">
        <v>0</v>
      </c>
      <c r="AM66" s="809">
        <v>0</v>
      </c>
      <c r="AN66" s="809">
        <v>0</v>
      </c>
      <c r="AO66" s="809">
        <v>0</v>
      </c>
      <c r="AP66" s="809">
        <v>0</v>
      </c>
      <c r="AQ66" s="809">
        <v>0</v>
      </c>
      <c r="AR66" s="809">
        <v>0</v>
      </c>
      <c r="AS66" s="809">
        <v>0</v>
      </c>
      <c r="AT66" s="809">
        <v>0</v>
      </c>
      <c r="AU66" s="809">
        <v>0</v>
      </c>
      <c r="AV66" s="809">
        <v>0</v>
      </c>
      <c r="AW66" s="809">
        <v>0</v>
      </c>
      <c r="AX66" s="809">
        <v>0</v>
      </c>
      <c r="AY66" s="809">
        <v>0</v>
      </c>
      <c r="AZ66" s="809">
        <v>0</v>
      </c>
      <c r="BA66" s="809">
        <v>0</v>
      </c>
      <c r="BB66" s="809">
        <v>0</v>
      </c>
      <c r="BC66" s="809">
        <v>0</v>
      </c>
      <c r="BD66" s="809">
        <v>0</v>
      </c>
      <c r="BE66" s="809">
        <v>0</v>
      </c>
      <c r="BF66" s="809">
        <v>0</v>
      </c>
      <c r="BG66" s="809">
        <v>0</v>
      </c>
      <c r="BH66" s="809">
        <v>0</v>
      </c>
      <c r="BI66" s="809">
        <v>0</v>
      </c>
      <c r="BJ66" s="809">
        <v>0</v>
      </c>
      <c r="BK66" s="809">
        <v>0</v>
      </c>
      <c r="BL66" s="809">
        <v>0</v>
      </c>
      <c r="BM66" s="809">
        <v>0</v>
      </c>
      <c r="BN66" s="809">
        <v>0</v>
      </c>
      <c r="BO66" s="809">
        <v>0</v>
      </c>
      <c r="BP66" s="809">
        <v>0</v>
      </c>
      <c r="BQ66" s="809">
        <v>0</v>
      </c>
      <c r="BR66" s="809">
        <v>0</v>
      </c>
      <c r="BS66" s="809">
        <v>0</v>
      </c>
      <c r="BT66" s="809">
        <v>0</v>
      </c>
      <c r="BU66" s="809">
        <v>0</v>
      </c>
      <c r="BV66" s="809">
        <v>0</v>
      </c>
      <c r="BW66" s="809">
        <v>0</v>
      </c>
      <c r="BX66" s="809">
        <v>0</v>
      </c>
      <c r="BY66" s="809">
        <v>0</v>
      </c>
      <c r="BZ66" s="809">
        <v>0</v>
      </c>
      <c r="CA66" s="809">
        <v>0</v>
      </c>
      <c r="CB66" s="809">
        <v>0</v>
      </c>
      <c r="CC66" s="809">
        <v>0</v>
      </c>
      <c r="CD66" s="809">
        <v>0</v>
      </c>
      <c r="CE66" s="809">
        <v>0</v>
      </c>
      <c r="CF66" s="809">
        <v>0</v>
      </c>
      <c r="CG66" s="809">
        <v>0</v>
      </c>
      <c r="CH66" s="809">
        <v>0</v>
      </c>
      <c r="CI66" s="809">
        <v>0</v>
      </c>
      <c r="CJ66" s="809">
        <v>0</v>
      </c>
      <c r="CK66" s="809">
        <v>0</v>
      </c>
      <c r="CL66" s="809">
        <v>0</v>
      </c>
      <c r="CM66" s="809">
        <v>0</v>
      </c>
      <c r="CN66" s="809">
        <v>0</v>
      </c>
      <c r="CO66" s="809">
        <v>0</v>
      </c>
      <c r="CP66" s="809">
        <v>0</v>
      </c>
      <c r="CQ66" s="809">
        <v>0</v>
      </c>
      <c r="CR66" s="809">
        <v>0</v>
      </c>
      <c r="CS66" s="809">
        <v>0</v>
      </c>
      <c r="CT66" s="809">
        <v>0</v>
      </c>
      <c r="CU66" s="809">
        <v>0</v>
      </c>
      <c r="CV66" s="809">
        <v>0</v>
      </c>
      <c r="CW66" s="809">
        <v>0</v>
      </c>
      <c r="CX66" s="809">
        <v>0</v>
      </c>
      <c r="CY66" s="809">
        <v>0</v>
      </c>
      <c r="CZ66" s="809">
        <v>0</v>
      </c>
      <c r="DA66" s="809">
        <v>0</v>
      </c>
      <c r="DB66" s="809">
        <v>0</v>
      </c>
      <c r="DC66" s="809">
        <v>0</v>
      </c>
      <c r="DD66" s="809">
        <v>0</v>
      </c>
      <c r="DE66" s="809">
        <v>0</v>
      </c>
      <c r="DF66" s="809">
        <v>0</v>
      </c>
      <c r="DG66" s="809">
        <v>0</v>
      </c>
      <c r="DH66" s="809">
        <v>0</v>
      </c>
      <c r="DI66" s="809">
        <v>0</v>
      </c>
      <c r="DJ66" s="809">
        <v>0</v>
      </c>
      <c r="DK66" s="809">
        <v>0</v>
      </c>
      <c r="DL66" s="809">
        <v>0</v>
      </c>
      <c r="DM66" s="809">
        <v>0</v>
      </c>
      <c r="DN66" s="809">
        <v>0</v>
      </c>
      <c r="DO66" s="809">
        <v>0</v>
      </c>
      <c r="DP66" s="809">
        <v>0</v>
      </c>
      <c r="DQ66" s="809">
        <v>0</v>
      </c>
      <c r="DR66" s="809">
        <v>0</v>
      </c>
      <c r="DS66" s="809">
        <v>0</v>
      </c>
      <c r="DT66" s="809">
        <v>0</v>
      </c>
      <c r="DU66" s="809">
        <v>0</v>
      </c>
      <c r="DV66" s="809">
        <v>0</v>
      </c>
      <c r="DW66" s="809">
        <v>0</v>
      </c>
      <c r="DX66" s="809">
        <v>0</v>
      </c>
      <c r="DY66" s="809">
        <v>0</v>
      </c>
      <c r="DZ66" s="809">
        <v>0</v>
      </c>
      <c r="EA66" s="809">
        <v>0</v>
      </c>
      <c r="EB66" s="809">
        <v>0</v>
      </c>
      <c r="EC66" s="809">
        <v>0</v>
      </c>
      <c r="ED66" s="809">
        <v>0</v>
      </c>
      <c r="EE66" s="809">
        <v>0</v>
      </c>
      <c r="EF66" s="809">
        <v>0</v>
      </c>
      <c r="EG66" s="809">
        <v>0</v>
      </c>
      <c r="EH66" s="809">
        <v>0</v>
      </c>
      <c r="EI66" s="809">
        <v>0</v>
      </c>
      <c r="EJ66" s="809">
        <v>0</v>
      </c>
      <c r="EK66" s="809">
        <v>0</v>
      </c>
      <c r="EL66" s="809">
        <v>0</v>
      </c>
      <c r="EM66" s="809">
        <v>0</v>
      </c>
      <c r="EN66" s="809">
        <v>0</v>
      </c>
      <c r="EO66" s="809">
        <v>0</v>
      </c>
      <c r="EP66" s="809">
        <v>0</v>
      </c>
      <c r="EQ66" s="809">
        <v>0</v>
      </c>
      <c r="ER66" s="809">
        <v>0</v>
      </c>
      <c r="ES66" s="809">
        <v>0</v>
      </c>
      <c r="ET66" s="809">
        <v>0</v>
      </c>
      <c r="EU66" s="809">
        <v>0</v>
      </c>
      <c r="EV66" s="809">
        <v>0</v>
      </c>
      <c r="EW66" s="809">
        <v>0</v>
      </c>
      <c r="EX66" s="809">
        <v>0</v>
      </c>
      <c r="EY66" s="809">
        <v>0</v>
      </c>
      <c r="EZ66" s="809">
        <v>0</v>
      </c>
      <c r="FA66" s="809">
        <v>0</v>
      </c>
      <c r="FB66" s="809">
        <v>0</v>
      </c>
      <c r="FC66" s="809">
        <v>0</v>
      </c>
      <c r="FD66" s="809">
        <v>0</v>
      </c>
      <c r="FE66" s="809">
        <v>0</v>
      </c>
      <c r="FF66" s="809">
        <v>0</v>
      </c>
      <c r="FG66" s="809">
        <v>0</v>
      </c>
      <c r="FH66" s="809">
        <v>0</v>
      </c>
      <c r="FI66" s="809">
        <v>0</v>
      </c>
      <c r="FJ66" s="809">
        <v>0</v>
      </c>
      <c r="FK66" s="809">
        <v>0</v>
      </c>
      <c r="FL66" s="809">
        <v>0</v>
      </c>
      <c r="FM66" s="809">
        <v>0</v>
      </c>
      <c r="FN66" s="809">
        <v>0</v>
      </c>
      <c r="FO66" s="809">
        <v>0</v>
      </c>
      <c r="FP66" s="809">
        <v>0</v>
      </c>
      <c r="FQ66" s="809">
        <v>0</v>
      </c>
      <c r="FR66" s="809">
        <v>0</v>
      </c>
      <c r="FS66" s="809">
        <v>0</v>
      </c>
      <c r="FT66" s="809">
        <v>0</v>
      </c>
      <c r="FU66" s="809">
        <v>0</v>
      </c>
      <c r="FV66" s="809">
        <v>0</v>
      </c>
      <c r="FW66" s="809">
        <v>0</v>
      </c>
      <c r="FX66" s="809">
        <v>0</v>
      </c>
      <c r="FY66" s="809">
        <v>0</v>
      </c>
      <c r="FZ66" s="809">
        <v>0</v>
      </c>
      <c r="GA66" s="809">
        <v>0</v>
      </c>
      <c r="GB66" s="809">
        <v>0</v>
      </c>
      <c r="GC66" s="809">
        <v>0</v>
      </c>
      <c r="GD66" s="809">
        <v>0</v>
      </c>
      <c r="GE66" s="809">
        <v>0</v>
      </c>
      <c r="GF66" s="809">
        <v>0</v>
      </c>
      <c r="GG66" s="809">
        <v>0</v>
      </c>
      <c r="GH66" s="809">
        <v>0</v>
      </c>
      <c r="GI66" s="809">
        <v>0</v>
      </c>
      <c r="GJ66" s="809">
        <v>0</v>
      </c>
      <c r="GK66" s="809">
        <v>0</v>
      </c>
      <c r="GL66" s="809">
        <v>0</v>
      </c>
      <c r="GM66" s="809">
        <v>0</v>
      </c>
      <c r="GN66" s="809">
        <v>0</v>
      </c>
      <c r="GO66" s="809">
        <v>0</v>
      </c>
      <c r="GP66" s="809">
        <v>0</v>
      </c>
      <c r="GQ66" s="809">
        <v>0</v>
      </c>
      <c r="GR66" s="809">
        <v>0</v>
      </c>
      <c r="GS66" s="809">
        <v>0</v>
      </c>
      <c r="GT66" s="809">
        <v>0</v>
      </c>
      <c r="GU66" s="809">
        <v>0</v>
      </c>
      <c r="GV66" s="809">
        <v>0</v>
      </c>
      <c r="GW66" s="809">
        <v>0</v>
      </c>
      <c r="GX66" s="809">
        <v>0</v>
      </c>
      <c r="GY66" s="809">
        <v>0</v>
      </c>
      <c r="GZ66" s="809">
        <v>0</v>
      </c>
      <c r="HA66" s="809">
        <v>0</v>
      </c>
      <c r="HB66" s="809">
        <v>0</v>
      </c>
      <c r="HC66" s="809">
        <v>0</v>
      </c>
      <c r="HD66" s="809">
        <v>0</v>
      </c>
      <c r="HE66" s="809">
        <v>0</v>
      </c>
      <c r="HF66" s="809">
        <v>0</v>
      </c>
      <c r="HG66" s="809">
        <v>0</v>
      </c>
      <c r="HH66" s="809">
        <v>0</v>
      </c>
      <c r="HI66" s="809">
        <v>0</v>
      </c>
      <c r="HJ66" s="809">
        <v>0</v>
      </c>
      <c r="HK66" s="809">
        <v>0</v>
      </c>
      <c r="HL66" s="809">
        <v>0</v>
      </c>
      <c r="HM66" s="809">
        <v>0</v>
      </c>
      <c r="HN66" s="809">
        <v>0</v>
      </c>
      <c r="HO66" s="809">
        <v>0</v>
      </c>
      <c r="HP66" s="809">
        <v>0</v>
      </c>
      <c r="HQ66" s="809">
        <v>0</v>
      </c>
      <c r="HR66" s="809">
        <v>0</v>
      </c>
      <c r="HS66" s="809">
        <v>0</v>
      </c>
      <c r="HT66" s="809">
        <v>0</v>
      </c>
      <c r="HU66" s="809">
        <v>0</v>
      </c>
      <c r="HV66" s="809">
        <v>0</v>
      </c>
      <c r="HW66" s="809">
        <v>0</v>
      </c>
      <c r="HX66" s="809">
        <v>0</v>
      </c>
      <c r="HY66" s="809">
        <v>0</v>
      </c>
      <c r="HZ66" s="809">
        <v>0</v>
      </c>
      <c r="IA66" s="809">
        <v>0</v>
      </c>
      <c r="IB66" s="809">
        <v>0</v>
      </c>
      <c r="IC66" s="809">
        <v>0</v>
      </c>
      <c r="ID66" s="809">
        <v>0</v>
      </c>
      <c r="IE66" s="809">
        <v>0</v>
      </c>
      <c r="IF66" s="809">
        <v>0</v>
      </c>
      <c r="IG66" s="809">
        <v>0</v>
      </c>
      <c r="IH66" s="809">
        <v>0</v>
      </c>
      <c r="II66" s="809">
        <v>0</v>
      </c>
      <c r="IJ66" s="809">
        <v>0</v>
      </c>
      <c r="IK66" s="809">
        <v>0</v>
      </c>
      <c r="IL66" s="809">
        <v>0</v>
      </c>
      <c r="IM66" s="809">
        <v>0</v>
      </c>
      <c r="IN66" s="809">
        <v>0</v>
      </c>
      <c r="IO66" s="809">
        <v>0</v>
      </c>
      <c r="IP66" s="809">
        <v>0</v>
      </c>
      <c r="IQ66" s="809">
        <v>0</v>
      </c>
      <c r="IR66" s="809">
        <v>0</v>
      </c>
      <c r="IS66" s="809">
        <v>0</v>
      </c>
      <c r="IT66" s="809">
        <v>0</v>
      </c>
      <c r="IU66" s="809">
        <v>0</v>
      </c>
      <c r="IV66" s="809">
        <v>0</v>
      </c>
      <c r="IW66" s="809">
        <v>0</v>
      </c>
      <c r="IX66" s="809">
        <v>0</v>
      </c>
      <c r="IY66" s="809">
        <v>0</v>
      </c>
      <c r="IZ66" s="809">
        <v>0</v>
      </c>
      <c r="JA66" s="809">
        <v>0</v>
      </c>
      <c r="JB66" s="809">
        <v>0</v>
      </c>
      <c r="JC66" s="809">
        <v>0</v>
      </c>
      <c r="JD66" s="809">
        <v>0</v>
      </c>
      <c r="JE66" s="809">
        <v>0</v>
      </c>
      <c r="JF66" s="809">
        <v>0</v>
      </c>
      <c r="JG66" s="809">
        <v>0</v>
      </c>
      <c r="JH66" s="809">
        <v>0</v>
      </c>
      <c r="JI66" s="809">
        <v>0</v>
      </c>
      <c r="JJ66" s="809">
        <v>0</v>
      </c>
      <c r="JK66" s="809">
        <v>0</v>
      </c>
      <c r="JL66" s="809">
        <v>0</v>
      </c>
      <c r="JM66" s="809">
        <v>0</v>
      </c>
      <c r="JN66" s="809">
        <v>0</v>
      </c>
      <c r="JO66" s="809">
        <v>0</v>
      </c>
      <c r="JP66" s="809">
        <v>0</v>
      </c>
      <c r="JQ66" s="809">
        <v>0</v>
      </c>
      <c r="JR66" s="809">
        <v>0</v>
      </c>
      <c r="JS66" s="809">
        <v>0</v>
      </c>
      <c r="JT66" s="809">
        <v>0</v>
      </c>
      <c r="JU66" s="809">
        <v>0</v>
      </c>
      <c r="JV66" s="809">
        <v>0</v>
      </c>
      <c r="JW66" s="809">
        <v>0</v>
      </c>
      <c r="JX66" s="809">
        <v>0</v>
      </c>
      <c r="JY66" s="809">
        <v>0</v>
      </c>
      <c r="JZ66" s="809">
        <v>0</v>
      </c>
      <c r="KA66" s="809">
        <v>0</v>
      </c>
      <c r="KB66" s="809">
        <v>0</v>
      </c>
      <c r="KC66" s="809">
        <v>0</v>
      </c>
      <c r="KD66" s="809">
        <v>0</v>
      </c>
      <c r="KE66" s="809">
        <v>0</v>
      </c>
      <c r="KF66" s="809">
        <v>0</v>
      </c>
      <c r="KG66" s="809">
        <v>0</v>
      </c>
      <c r="KH66" s="809">
        <v>0</v>
      </c>
      <c r="KI66" s="809">
        <v>0</v>
      </c>
      <c r="KJ66" s="809">
        <v>0</v>
      </c>
      <c r="KK66" s="809">
        <v>0</v>
      </c>
      <c r="KL66" s="809">
        <v>0</v>
      </c>
      <c r="KM66" s="809">
        <v>0</v>
      </c>
      <c r="KN66" s="809">
        <v>0</v>
      </c>
      <c r="KO66" s="809">
        <v>0</v>
      </c>
      <c r="KP66" s="809">
        <v>0</v>
      </c>
      <c r="KQ66" s="809">
        <v>0</v>
      </c>
      <c r="KR66" s="809">
        <v>0</v>
      </c>
      <c r="KS66" s="809">
        <v>0</v>
      </c>
      <c r="KT66" s="809">
        <v>0</v>
      </c>
      <c r="KU66" s="809">
        <v>0</v>
      </c>
      <c r="KV66" s="809">
        <v>0</v>
      </c>
      <c r="KW66" s="809">
        <v>0</v>
      </c>
      <c r="KX66" s="809">
        <v>0</v>
      </c>
      <c r="KY66" s="809">
        <v>0</v>
      </c>
      <c r="KZ66" s="809">
        <v>0</v>
      </c>
      <c r="LA66" s="809">
        <v>0</v>
      </c>
      <c r="LB66" s="809">
        <v>0</v>
      </c>
      <c r="LC66" s="809">
        <v>0</v>
      </c>
      <c r="LD66" s="809">
        <v>0</v>
      </c>
      <c r="LE66" s="809">
        <v>0</v>
      </c>
      <c r="LF66" s="918">
        <f>SUM(H66:LE66)</f>
        <v>0</v>
      </c>
    </row>
    <row r="67" spans="1:318" s="602" customFormat="1" ht="15" customHeight="1">
      <c r="B67" s="1456"/>
      <c r="C67" s="714" t="s">
        <v>533</v>
      </c>
      <c r="D67" s="1457" t="s">
        <v>1212</v>
      </c>
      <c r="E67" s="1458"/>
      <c r="F67" s="1458"/>
      <c r="G67" s="1459"/>
      <c r="H67" s="809">
        <v>0</v>
      </c>
      <c r="I67" s="809">
        <v>0</v>
      </c>
      <c r="J67" s="809">
        <v>0</v>
      </c>
      <c r="K67" s="809">
        <v>0</v>
      </c>
      <c r="L67" s="809">
        <v>0</v>
      </c>
      <c r="M67" s="809">
        <v>0</v>
      </c>
      <c r="N67" s="809">
        <v>0</v>
      </c>
      <c r="O67" s="809">
        <v>0</v>
      </c>
      <c r="P67" s="809">
        <v>0</v>
      </c>
      <c r="Q67" s="809">
        <v>0</v>
      </c>
      <c r="R67" s="809">
        <v>0</v>
      </c>
      <c r="S67" s="809">
        <v>0</v>
      </c>
      <c r="T67" s="809">
        <v>0</v>
      </c>
      <c r="U67" s="809">
        <v>0</v>
      </c>
      <c r="V67" s="809">
        <v>0</v>
      </c>
      <c r="W67" s="809">
        <v>0</v>
      </c>
      <c r="X67" s="809">
        <v>0</v>
      </c>
      <c r="Y67" s="809">
        <v>0</v>
      </c>
      <c r="Z67" s="809">
        <v>0</v>
      </c>
      <c r="AA67" s="809">
        <v>0</v>
      </c>
      <c r="AB67" s="809">
        <v>0</v>
      </c>
      <c r="AC67" s="809">
        <v>0</v>
      </c>
      <c r="AD67" s="809">
        <v>0</v>
      </c>
      <c r="AE67" s="809">
        <v>0</v>
      </c>
      <c r="AF67" s="809">
        <v>0</v>
      </c>
      <c r="AG67" s="809">
        <v>0</v>
      </c>
      <c r="AH67" s="809">
        <v>0</v>
      </c>
      <c r="AI67" s="809">
        <v>0</v>
      </c>
      <c r="AJ67" s="809">
        <v>0</v>
      </c>
      <c r="AK67" s="809">
        <v>0</v>
      </c>
      <c r="AL67" s="809">
        <v>0</v>
      </c>
      <c r="AM67" s="809">
        <v>0</v>
      </c>
      <c r="AN67" s="809">
        <v>0</v>
      </c>
      <c r="AO67" s="809">
        <v>0</v>
      </c>
      <c r="AP67" s="809">
        <v>0</v>
      </c>
      <c r="AQ67" s="809">
        <v>0</v>
      </c>
      <c r="AR67" s="809">
        <v>0</v>
      </c>
      <c r="AS67" s="809">
        <v>0</v>
      </c>
      <c r="AT67" s="809">
        <v>0</v>
      </c>
      <c r="AU67" s="809">
        <v>0</v>
      </c>
      <c r="AV67" s="809">
        <v>0</v>
      </c>
      <c r="AW67" s="809">
        <v>0</v>
      </c>
      <c r="AX67" s="809">
        <v>0</v>
      </c>
      <c r="AY67" s="809">
        <v>0</v>
      </c>
      <c r="AZ67" s="809">
        <v>0</v>
      </c>
      <c r="BA67" s="809">
        <v>0</v>
      </c>
      <c r="BB67" s="809">
        <v>0</v>
      </c>
      <c r="BC67" s="809">
        <v>0</v>
      </c>
      <c r="BD67" s="809">
        <v>0</v>
      </c>
      <c r="BE67" s="809">
        <v>0</v>
      </c>
      <c r="BF67" s="809">
        <v>0</v>
      </c>
      <c r="BG67" s="809">
        <v>0</v>
      </c>
      <c r="BH67" s="809">
        <v>0</v>
      </c>
      <c r="BI67" s="809">
        <v>0</v>
      </c>
      <c r="BJ67" s="809">
        <v>0</v>
      </c>
      <c r="BK67" s="809">
        <v>0</v>
      </c>
      <c r="BL67" s="809">
        <v>0</v>
      </c>
      <c r="BM67" s="809">
        <v>0</v>
      </c>
      <c r="BN67" s="809">
        <v>0</v>
      </c>
      <c r="BO67" s="809">
        <v>0</v>
      </c>
      <c r="BP67" s="809">
        <v>0</v>
      </c>
      <c r="BQ67" s="809">
        <v>0</v>
      </c>
      <c r="BR67" s="809">
        <v>0</v>
      </c>
      <c r="BS67" s="809">
        <v>0</v>
      </c>
      <c r="BT67" s="809">
        <v>0</v>
      </c>
      <c r="BU67" s="809">
        <v>0</v>
      </c>
      <c r="BV67" s="809">
        <v>0</v>
      </c>
      <c r="BW67" s="809">
        <v>0</v>
      </c>
      <c r="BX67" s="809">
        <v>0</v>
      </c>
      <c r="BY67" s="809">
        <v>0</v>
      </c>
      <c r="BZ67" s="809">
        <v>0</v>
      </c>
      <c r="CA67" s="809">
        <v>0</v>
      </c>
      <c r="CB67" s="809">
        <v>0</v>
      </c>
      <c r="CC67" s="809">
        <v>0</v>
      </c>
      <c r="CD67" s="809">
        <v>0</v>
      </c>
      <c r="CE67" s="809">
        <v>0</v>
      </c>
      <c r="CF67" s="809">
        <v>0</v>
      </c>
      <c r="CG67" s="809">
        <v>0</v>
      </c>
      <c r="CH67" s="809">
        <v>0</v>
      </c>
      <c r="CI67" s="809">
        <v>0</v>
      </c>
      <c r="CJ67" s="809">
        <v>0</v>
      </c>
      <c r="CK67" s="809">
        <v>0</v>
      </c>
      <c r="CL67" s="809">
        <v>0</v>
      </c>
      <c r="CM67" s="809">
        <v>0</v>
      </c>
      <c r="CN67" s="809">
        <v>0</v>
      </c>
      <c r="CO67" s="809">
        <v>0</v>
      </c>
      <c r="CP67" s="809">
        <v>0</v>
      </c>
      <c r="CQ67" s="809">
        <v>0</v>
      </c>
      <c r="CR67" s="809">
        <v>0</v>
      </c>
      <c r="CS67" s="809">
        <v>0</v>
      </c>
      <c r="CT67" s="809">
        <v>0</v>
      </c>
      <c r="CU67" s="809">
        <v>0</v>
      </c>
      <c r="CV67" s="809">
        <v>0</v>
      </c>
      <c r="CW67" s="809">
        <v>0</v>
      </c>
      <c r="CX67" s="809">
        <v>0</v>
      </c>
      <c r="CY67" s="809">
        <v>0</v>
      </c>
      <c r="CZ67" s="809">
        <v>0</v>
      </c>
      <c r="DA67" s="809">
        <v>0</v>
      </c>
      <c r="DB67" s="809">
        <v>0</v>
      </c>
      <c r="DC67" s="809">
        <v>0</v>
      </c>
      <c r="DD67" s="809">
        <v>0</v>
      </c>
      <c r="DE67" s="809">
        <v>0</v>
      </c>
      <c r="DF67" s="809">
        <v>0</v>
      </c>
      <c r="DG67" s="809">
        <v>0</v>
      </c>
      <c r="DH67" s="809">
        <v>0</v>
      </c>
      <c r="DI67" s="809">
        <v>0</v>
      </c>
      <c r="DJ67" s="809">
        <v>0</v>
      </c>
      <c r="DK67" s="809">
        <v>0</v>
      </c>
      <c r="DL67" s="809">
        <v>0</v>
      </c>
      <c r="DM67" s="809">
        <v>0</v>
      </c>
      <c r="DN67" s="809">
        <v>0</v>
      </c>
      <c r="DO67" s="809">
        <v>0</v>
      </c>
      <c r="DP67" s="809">
        <v>0</v>
      </c>
      <c r="DQ67" s="809">
        <v>0</v>
      </c>
      <c r="DR67" s="809">
        <v>0</v>
      </c>
      <c r="DS67" s="809">
        <v>0</v>
      </c>
      <c r="DT67" s="809">
        <v>0</v>
      </c>
      <c r="DU67" s="809">
        <v>0</v>
      </c>
      <c r="DV67" s="809">
        <v>0</v>
      </c>
      <c r="DW67" s="809">
        <v>0</v>
      </c>
      <c r="DX67" s="809">
        <v>0</v>
      </c>
      <c r="DY67" s="809">
        <v>0</v>
      </c>
      <c r="DZ67" s="809">
        <v>0</v>
      </c>
      <c r="EA67" s="809">
        <v>0</v>
      </c>
      <c r="EB67" s="809">
        <v>0</v>
      </c>
      <c r="EC67" s="809">
        <v>0</v>
      </c>
      <c r="ED67" s="809">
        <v>0</v>
      </c>
      <c r="EE67" s="809">
        <v>0</v>
      </c>
      <c r="EF67" s="809">
        <v>0</v>
      </c>
      <c r="EG67" s="809">
        <v>0</v>
      </c>
      <c r="EH67" s="809">
        <v>0</v>
      </c>
      <c r="EI67" s="809">
        <v>0</v>
      </c>
      <c r="EJ67" s="809">
        <v>0</v>
      </c>
      <c r="EK67" s="809">
        <v>0</v>
      </c>
      <c r="EL67" s="809">
        <v>0</v>
      </c>
      <c r="EM67" s="809">
        <v>0</v>
      </c>
      <c r="EN67" s="809">
        <v>0</v>
      </c>
      <c r="EO67" s="809">
        <v>0</v>
      </c>
      <c r="EP67" s="809">
        <v>0</v>
      </c>
      <c r="EQ67" s="809">
        <v>0</v>
      </c>
      <c r="ER67" s="809">
        <v>0</v>
      </c>
      <c r="ES67" s="809">
        <v>0</v>
      </c>
      <c r="ET67" s="809">
        <v>0</v>
      </c>
      <c r="EU67" s="809">
        <v>0</v>
      </c>
      <c r="EV67" s="809">
        <v>0</v>
      </c>
      <c r="EW67" s="809">
        <v>0</v>
      </c>
      <c r="EX67" s="809">
        <v>0</v>
      </c>
      <c r="EY67" s="809">
        <v>0</v>
      </c>
      <c r="EZ67" s="809">
        <v>0</v>
      </c>
      <c r="FA67" s="809">
        <v>0</v>
      </c>
      <c r="FB67" s="809">
        <v>0</v>
      </c>
      <c r="FC67" s="809">
        <v>0</v>
      </c>
      <c r="FD67" s="809">
        <v>0</v>
      </c>
      <c r="FE67" s="809">
        <v>0</v>
      </c>
      <c r="FF67" s="809">
        <v>0</v>
      </c>
      <c r="FG67" s="809">
        <v>0</v>
      </c>
      <c r="FH67" s="809">
        <v>0</v>
      </c>
      <c r="FI67" s="809">
        <v>0</v>
      </c>
      <c r="FJ67" s="809">
        <v>0</v>
      </c>
      <c r="FK67" s="809">
        <v>0</v>
      </c>
      <c r="FL67" s="809">
        <v>0</v>
      </c>
      <c r="FM67" s="809">
        <v>0</v>
      </c>
      <c r="FN67" s="809">
        <v>0</v>
      </c>
      <c r="FO67" s="809">
        <v>0</v>
      </c>
      <c r="FP67" s="809">
        <v>0</v>
      </c>
      <c r="FQ67" s="809">
        <v>0</v>
      </c>
      <c r="FR67" s="809">
        <v>0</v>
      </c>
      <c r="FS67" s="809">
        <v>0</v>
      </c>
      <c r="FT67" s="809">
        <v>0</v>
      </c>
      <c r="FU67" s="809">
        <v>0</v>
      </c>
      <c r="FV67" s="809">
        <v>0</v>
      </c>
      <c r="FW67" s="809">
        <v>0</v>
      </c>
      <c r="FX67" s="809">
        <v>0</v>
      </c>
      <c r="FY67" s="809">
        <v>0</v>
      </c>
      <c r="FZ67" s="809">
        <v>0</v>
      </c>
      <c r="GA67" s="809">
        <v>0</v>
      </c>
      <c r="GB67" s="809">
        <v>0</v>
      </c>
      <c r="GC67" s="809">
        <v>0</v>
      </c>
      <c r="GD67" s="809">
        <v>0</v>
      </c>
      <c r="GE67" s="809">
        <v>0</v>
      </c>
      <c r="GF67" s="809">
        <v>0</v>
      </c>
      <c r="GG67" s="809">
        <v>0</v>
      </c>
      <c r="GH67" s="809">
        <v>0</v>
      </c>
      <c r="GI67" s="809">
        <v>0</v>
      </c>
      <c r="GJ67" s="809">
        <v>0</v>
      </c>
      <c r="GK67" s="809">
        <v>0</v>
      </c>
      <c r="GL67" s="809">
        <v>0</v>
      </c>
      <c r="GM67" s="809">
        <v>0</v>
      </c>
      <c r="GN67" s="809">
        <v>0</v>
      </c>
      <c r="GO67" s="809">
        <v>0</v>
      </c>
      <c r="GP67" s="809">
        <v>0</v>
      </c>
      <c r="GQ67" s="809">
        <v>0</v>
      </c>
      <c r="GR67" s="809">
        <v>0</v>
      </c>
      <c r="GS67" s="809">
        <v>0</v>
      </c>
      <c r="GT67" s="809">
        <v>0</v>
      </c>
      <c r="GU67" s="809">
        <v>0</v>
      </c>
      <c r="GV67" s="809">
        <v>0</v>
      </c>
      <c r="GW67" s="809">
        <v>0</v>
      </c>
      <c r="GX67" s="809">
        <v>0</v>
      </c>
      <c r="GY67" s="809">
        <v>0</v>
      </c>
      <c r="GZ67" s="809">
        <v>0</v>
      </c>
      <c r="HA67" s="809">
        <v>0</v>
      </c>
      <c r="HB67" s="809">
        <v>0</v>
      </c>
      <c r="HC67" s="809">
        <v>0</v>
      </c>
      <c r="HD67" s="809">
        <v>0</v>
      </c>
      <c r="HE67" s="809">
        <v>0</v>
      </c>
      <c r="HF67" s="809">
        <v>0</v>
      </c>
      <c r="HG67" s="809">
        <v>0</v>
      </c>
      <c r="HH67" s="809">
        <v>0</v>
      </c>
      <c r="HI67" s="809">
        <v>0</v>
      </c>
      <c r="HJ67" s="809">
        <v>0</v>
      </c>
      <c r="HK67" s="809">
        <v>0</v>
      </c>
      <c r="HL67" s="809">
        <v>0</v>
      </c>
      <c r="HM67" s="809">
        <v>0</v>
      </c>
      <c r="HN67" s="809">
        <v>0</v>
      </c>
      <c r="HO67" s="809">
        <v>0</v>
      </c>
      <c r="HP67" s="809">
        <v>0</v>
      </c>
      <c r="HQ67" s="809">
        <v>0</v>
      </c>
      <c r="HR67" s="809">
        <v>0</v>
      </c>
      <c r="HS67" s="809">
        <v>0</v>
      </c>
      <c r="HT67" s="809">
        <v>0</v>
      </c>
      <c r="HU67" s="809">
        <v>0</v>
      </c>
      <c r="HV67" s="809">
        <v>0</v>
      </c>
      <c r="HW67" s="809">
        <v>0</v>
      </c>
      <c r="HX67" s="809">
        <v>0</v>
      </c>
      <c r="HY67" s="809">
        <v>0</v>
      </c>
      <c r="HZ67" s="809">
        <v>0</v>
      </c>
      <c r="IA67" s="809">
        <v>0</v>
      </c>
      <c r="IB67" s="809">
        <v>0</v>
      </c>
      <c r="IC67" s="809">
        <v>0</v>
      </c>
      <c r="ID67" s="809">
        <v>0</v>
      </c>
      <c r="IE67" s="809">
        <v>0</v>
      </c>
      <c r="IF67" s="809">
        <v>0</v>
      </c>
      <c r="IG67" s="809">
        <v>0</v>
      </c>
      <c r="IH67" s="809">
        <v>0</v>
      </c>
      <c r="II67" s="809">
        <v>0</v>
      </c>
      <c r="IJ67" s="809">
        <v>0</v>
      </c>
      <c r="IK67" s="809">
        <v>0</v>
      </c>
      <c r="IL67" s="809">
        <v>0</v>
      </c>
      <c r="IM67" s="809">
        <v>0</v>
      </c>
      <c r="IN67" s="809">
        <v>0</v>
      </c>
      <c r="IO67" s="809">
        <v>0</v>
      </c>
      <c r="IP67" s="809">
        <v>0</v>
      </c>
      <c r="IQ67" s="809">
        <v>0</v>
      </c>
      <c r="IR67" s="809">
        <v>0</v>
      </c>
      <c r="IS67" s="809">
        <v>0</v>
      </c>
      <c r="IT67" s="809">
        <v>0</v>
      </c>
      <c r="IU67" s="809">
        <v>0</v>
      </c>
      <c r="IV67" s="809">
        <v>0</v>
      </c>
      <c r="IW67" s="809">
        <v>0</v>
      </c>
      <c r="IX67" s="809">
        <v>0</v>
      </c>
      <c r="IY67" s="809">
        <v>0</v>
      </c>
      <c r="IZ67" s="809">
        <v>0</v>
      </c>
      <c r="JA67" s="809">
        <v>0</v>
      </c>
      <c r="JB67" s="809">
        <v>0</v>
      </c>
      <c r="JC67" s="809">
        <v>0</v>
      </c>
      <c r="JD67" s="809">
        <v>0</v>
      </c>
      <c r="JE67" s="809">
        <v>0</v>
      </c>
      <c r="JF67" s="809">
        <v>0</v>
      </c>
      <c r="JG67" s="809">
        <v>0</v>
      </c>
      <c r="JH67" s="809">
        <v>0</v>
      </c>
      <c r="JI67" s="809">
        <v>0</v>
      </c>
      <c r="JJ67" s="809">
        <v>0</v>
      </c>
      <c r="JK67" s="809">
        <v>0</v>
      </c>
      <c r="JL67" s="809">
        <v>0</v>
      </c>
      <c r="JM67" s="809">
        <v>0</v>
      </c>
      <c r="JN67" s="809">
        <v>0</v>
      </c>
      <c r="JO67" s="809">
        <v>0</v>
      </c>
      <c r="JP67" s="809">
        <v>0</v>
      </c>
      <c r="JQ67" s="809">
        <v>0</v>
      </c>
      <c r="JR67" s="809">
        <v>0</v>
      </c>
      <c r="JS67" s="809">
        <v>0</v>
      </c>
      <c r="JT67" s="809">
        <v>0</v>
      </c>
      <c r="JU67" s="809">
        <v>0</v>
      </c>
      <c r="JV67" s="809">
        <v>0</v>
      </c>
      <c r="JW67" s="809">
        <v>0</v>
      </c>
      <c r="JX67" s="809">
        <v>0</v>
      </c>
      <c r="JY67" s="809">
        <v>0</v>
      </c>
      <c r="JZ67" s="809">
        <v>0</v>
      </c>
      <c r="KA67" s="809">
        <v>0</v>
      </c>
      <c r="KB67" s="809">
        <v>0</v>
      </c>
      <c r="KC67" s="809">
        <v>0</v>
      </c>
      <c r="KD67" s="809">
        <v>0</v>
      </c>
      <c r="KE67" s="809">
        <v>0</v>
      </c>
      <c r="KF67" s="809">
        <v>0</v>
      </c>
      <c r="KG67" s="809">
        <v>0</v>
      </c>
      <c r="KH67" s="809">
        <v>0</v>
      </c>
      <c r="KI67" s="809">
        <v>0</v>
      </c>
      <c r="KJ67" s="809">
        <v>0</v>
      </c>
      <c r="KK67" s="809">
        <v>0</v>
      </c>
      <c r="KL67" s="809">
        <v>0</v>
      </c>
      <c r="KM67" s="809">
        <v>0</v>
      </c>
      <c r="KN67" s="809">
        <v>0</v>
      </c>
      <c r="KO67" s="809">
        <v>0</v>
      </c>
      <c r="KP67" s="809">
        <v>0</v>
      </c>
      <c r="KQ67" s="809">
        <v>0</v>
      </c>
      <c r="KR67" s="809">
        <v>0</v>
      </c>
      <c r="KS67" s="809">
        <v>0</v>
      </c>
      <c r="KT67" s="809">
        <v>0</v>
      </c>
      <c r="KU67" s="809">
        <v>0</v>
      </c>
      <c r="KV67" s="809">
        <v>0</v>
      </c>
      <c r="KW67" s="809">
        <v>0</v>
      </c>
      <c r="KX67" s="809">
        <v>0</v>
      </c>
      <c r="KY67" s="809">
        <v>0</v>
      </c>
      <c r="KZ67" s="809">
        <v>0</v>
      </c>
      <c r="LA67" s="809">
        <v>0</v>
      </c>
      <c r="LB67" s="809">
        <v>0</v>
      </c>
      <c r="LC67" s="809">
        <v>0</v>
      </c>
      <c r="LD67" s="809">
        <v>0</v>
      </c>
      <c r="LE67" s="809">
        <v>0</v>
      </c>
      <c r="LF67" s="918">
        <f>SUM(H67:LE67)</f>
        <v>0</v>
      </c>
    </row>
    <row r="68" spans="1:318" s="602" customFormat="1" ht="25.5" customHeight="1">
      <c r="B68" s="1456"/>
      <c r="C68" s="1466" t="s">
        <v>1235</v>
      </c>
      <c r="D68" s="1467"/>
      <c r="E68" s="1467"/>
      <c r="F68" s="1467"/>
      <c r="G68" s="1468"/>
      <c r="H68" s="919">
        <f t="shared" ref="H68:BR68" si="103">SUM(H64:H67)</f>
        <v>0</v>
      </c>
      <c r="I68" s="919">
        <f t="shared" si="103"/>
        <v>0</v>
      </c>
      <c r="J68" s="919">
        <f t="shared" si="103"/>
        <v>0</v>
      </c>
      <c r="K68" s="919">
        <f t="shared" si="103"/>
        <v>0</v>
      </c>
      <c r="L68" s="919">
        <f t="shared" si="103"/>
        <v>0</v>
      </c>
      <c r="M68" s="919">
        <f t="shared" si="103"/>
        <v>0</v>
      </c>
      <c r="N68" s="919">
        <f t="shared" si="103"/>
        <v>0</v>
      </c>
      <c r="O68" s="919">
        <f t="shared" si="103"/>
        <v>0</v>
      </c>
      <c r="P68" s="919">
        <f t="shared" si="103"/>
        <v>0</v>
      </c>
      <c r="Q68" s="919">
        <f t="shared" si="103"/>
        <v>0</v>
      </c>
      <c r="R68" s="919">
        <f t="shared" si="103"/>
        <v>0</v>
      </c>
      <c r="S68" s="919">
        <f t="shared" si="103"/>
        <v>0</v>
      </c>
      <c r="T68" s="919">
        <f t="shared" si="103"/>
        <v>0</v>
      </c>
      <c r="U68" s="919">
        <f t="shared" si="103"/>
        <v>0</v>
      </c>
      <c r="V68" s="919">
        <f t="shared" si="103"/>
        <v>0</v>
      </c>
      <c r="W68" s="919">
        <f t="shared" si="103"/>
        <v>0</v>
      </c>
      <c r="X68" s="919">
        <f t="shared" si="103"/>
        <v>0</v>
      </c>
      <c r="Y68" s="919">
        <f t="shared" si="103"/>
        <v>0</v>
      </c>
      <c r="Z68" s="919">
        <f t="shared" si="103"/>
        <v>0</v>
      </c>
      <c r="AA68" s="919">
        <f t="shared" si="103"/>
        <v>0</v>
      </c>
      <c r="AB68" s="919">
        <f t="shared" si="103"/>
        <v>0</v>
      </c>
      <c r="AC68" s="919">
        <f t="shared" si="103"/>
        <v>0</v>
      </c>
      <c r="AD68" s="919">
        <f t="shared" si="103"/>
        <v>0</v>
      </c>
      <c r="AE68" s="919">
        <f t="shared" si="103"/>
        <v>0</v>
      </c>
      <c r="AF68" s="919">
        <f t="shared" si="103"/>
        <v>0</v>
      </c>
      <c r="AG68" s="919">
        <f t="shared" si="103"/>
        <v>0</v>
      </c>
      <c r="AH68" s="919">
        <f t="shared" si="103"/>
        <v>0</v>
      </c>
      <c r="AI68" s="919">
        <f t="shared" si="103"/>
        <v>0</v>
      </c>
      <c r="AJ68" s="919">
        <f t="shared" si="103"/>
        <v>0</v>
      </c>
      <c r="AK68" s="919">
        <f t="shared" si="103"/>
        <v>0</v>
      </c>
      <c r="AL68" s="919">
        <f t="shared" si="103"/>
        <v>0</v>
      </c>
      <c r="AM68" s="919">
        <f t="shared" si="103"/>
        <v>0</v>
      </c>
      <c r="AN68" s="919">
        <f t="shared" si="103"/>
        <v>0</v>
      </c>
      <c r="AO68" s="919">
        <f t="shared" si="103"/>
        <v>0</v>
      </c>
      <c r="AP68" s="919">
        <f t="shared" si="103"/>
        <v>0</v>
      </c>
      <c r="AQ68" s="919">
        <f t="shared" si="103"/>
        <v>0</v>
      </c>
      <c r="AR68" s="919">
        <f t="shared" si="103"/>
        <v>0</v>
      </c>
      <c r="AS68" s="919">
        <f t="shared" si="103"/>
        <v>0</v>
      </c>
      <c r="AT68" s="919">
        <f t="shared" si="103"/>
        <v>0</v>
      </c>
      <c r="AU68" s="919">
        <f t="shared" si="103"/>
        <v>0</v>
      </c>
      <c r="AV68" s="919">
        <f t="shared" si="103"/>
        <v>0</v>
      </c>
      <c r="AW68" s="919">
        <f t="shared" si="103"/>
        <v>0</v>
      </c>
      <c r="AX68" s="919">
        <f t="shared" si="103"/>
        <v>0</v>
      </c>
      <c r="AY68" s="919">
        <f t="shared" si="103"/>
        <v>0</v>
      </c>
      <c r="AZ68" s="919">
        <f t="shared" si="103"/>
        <v>0</v>
      </c>
      <c r="BA68" s="919">
        <f t="shared" si="103"/>
        <v>0</v>
      </c>
      <c r="BB68" s="919">
        <f t="shared" si="103"/>
        <v>0</v>
      </c>
      <c r="BC68" s="919">
        <f t="shared" si="103"/>
        <v>0</v>
      </c>
      <c r="BD68" s="919">
        <f t="shared" si="103"/>
        <v>0</v>
      </c>
      <c r="BE68" s="919">
        <f t="shared" si="103"/>
        <v>0</v>
      </c>
      <c r="BF68" s="919">
        <f t="shared" si="103"/>
        <v>0</v>
      </c>
      <c r="BG68" s="919">
        <f t="shared" si="103"/>
        <v>0</v>
      </c>
      <c r="BH68" s="919">
        <f t="shared" si="103"/>
        <v>0</v>
      </c>
      <c r="BI68" s="919">
        <f t="shared" si="103"/>
        <v>0</v>
      </c>
      <c r="BJ68" s="919">
        <f t="shared" si="103"/>
        <v>0</v>
      </c>
      <c r="BK68" s="919">
        <f t="shared" si="103"/>
        <v>0</v>
      </c>
      <c r="BL68" s="919">
        <f t="shared" si="103"/>
        <v>0</v>
      </c>
      <c r="BM68" s="919">
        <f t="shared" si="103"/>
        <v>0</v>
      </c>
      <c r="BN68" s="919">
        <f t="shared" si="103"/>
        <v>0</v>
      </c>
      <c r="BO68" s="919">
        <f t="shared" si="103"/>
        <v>0</v>
      </c>
      <c r="BP68" s="919">
        <f t="shared" si="103"/>
        <v>0</v>
      </c>
      <c r="BQ68" s="919">
        <f t="shared" si="103"/>
        <v>0</v>
      </c>
      <c r="BR68" s="919">
        <f t="shared" si="103"/>
        <v>0</v>
      </c>
      <c r="BS68" s="919">
        <f t="shared" ref="BS68:ED68" si="104">SUM(BS64:BS67)</f>
        <v>0</v>
      </c>
      <c r="BT68" s="919">
        <f t="shared" si="104"/>
        <v>0</v>
      </c>
      <c r="BU68" s="919">
        <f t="shared" si="104"/>
        <v>0</v>
      </c>
      <c r="BV68" s="919">
        <f t="shared" si="104"/>
        <v>0</v>
      </c>
      <c r="BW68" s="919">
        <f t="shared" si="104"/>
        <v>0</v>
      </c>
      <c r="BX68" s="919">
        <f t="shared" si="104"/>
        <v>0</v>
      </c>
      <c r="BY68" s="919">
        <f t="shared" si="104"/>
        <v>0</v>
      </c>
      <c r="BZ68" s="919">
        <f t="shared" si="104"/>
        <v>0</v>
      </c>
      <c r="CA68" s="919">
        <f t="shared" si="104"/>
        <v>0</v>
      </c>
      <c r="CB68" s="919">
        <f t="shared" si="104"/>
        <v>0</v>
      </c>
      <c r="CC68" s="919">
        <f t="shared" si="104"/>
        <v>0</v>
      </c>
      <c r="CD68" s="919">
        <f t="shared" si="104"/>
        <v>0</v>
      </c>
      <c r="CE68" s="919">
        <f t="shared" si="104"/>
        <v>0</v>
      </c>
      <c r="CF68" s="919">
        <f t="shared" si="104"/>
        <v>0</v>
      </c>
      <c r="CG68" s="919">
        <f t="shared" si="104"/>
        <v>0</v>
      </c>
      <c r="CH68" s="919">
        <f t="shared" si="104"/>
        <v>0</v>
      </c>
      <c r="CI68" s="919">
        <f t="shared" si="104"/>
        <v>0</v>
      </c>
      <c r="CJ68" s="919">
        <f t="shared" si="104"/>
        <v>0</v>
      </c>
      <c r="CK68" s="919">
        <f t="shared" si="104"/>
        <v>0</v>
      </c>
      <c r="CL68" s="919">
        <f t="shared" si="104"/>
        <v>0</v>
      </c>
      <c r="CM68" s="919">
        <f t="shared" si="104"/>
        <v>0</v>
      </c>
      <c r="CN68" s="919">
        <f t="shared" si="104"/>
        <v>0</v>
      </c>
      <c r="CO68" s="919">
        <f t="shared" si="104"/>
        <v>0</v>
      </c>
      <c r="CP68" s="919">
        <f t="shared" si="104"/>
        <v>0</v>
      </c>
      <c r="CQ68" s="919">
        <f t="shared" si="104"/>
        <v>0</v>
      </c>
      <c r="CR68" s="919">
        <f t="shared" si="104"/>
        <v>0</v>
      </c>
      <c r="CS68" s="919">
        <f t="shared" si="104"/>
        <v>0</v>
      </c>
      <c r="CT68" s="919">
        <f t="shared" si="104"/>
        <v>0</v>
      </c>
      <c r="CU68" s="919">
        <f t="shared" si="104"/>
        <v>0</v>
      </c>
      <c r="CV68" s="919">
        <f t="shared" si="104"/>
        <v>0</v>
      </c>
      <c r="CW68" s="919">
        <f t="shared" si="104"/>
        <v>0</v>
      </c>
      <c r="CX68" s="919">
        <f t="shared" si="104"/>
        <v>0</v>
      </c>
      <c r="CY68" s="919">
        <f t="shared" si="104"/>
        <v>0</v>
      </c>
      <c r="CZ68" s="919">
        <f t="shared" si="104"/>
        <v>0</v>
      </c>
      <c r="DA68" s="919">
        <f t="shared" si="104"/>
        <v>0</v>
      </c>
      <c r="DB68" s="919">
        <f t="shared" si="104"/>
        <v>0</v>
      </c>
      <c r="DC68" s="919">
        <f t="shared" si="104"/>
        <v>0</v>
      </c>
      <c r="DD68" s="919">
        <f t="shared" si="104"/>
        <v>0</v>
      </c>
      <c r="DE68" s="919">
        <f t="shared" si="104"/>
        <v>0</v>
      </c>
      <c r="DF68" s="919">
        <f t="shared" si="104"/>
        <v>0</v>
      </c>
      <c r="DG68" s="919">
        <f t="shared" si="104"/>
        <v>0</v>
      </c>
      <c r="DH68" s="919">
        <f t="shared" si="104"/>
        <v>0</v>
      </c>
      <c r="DI68" s="919">
        <f t="shared" si="104"/>
        <v>0</v>
      </c>
      <c r="DJ68" s="919">
        <f t="shared" si="104"/>
        <v>0</v>
      </c>
      <c r="DK68" s="919">
        <f t="shared" si="104"/>
        <v>0</v>
      </c>
      <c r="DL68" s="919">
        <f t="shared" si="104"/>
        <v>0</v>
      </c>
      <c r="DM68" s="919">
        <f t="shared" si="104"/>
        <v>0</v>
      </c>
      <c r="DN68" s="919">
        <f t="shared" si="104"/>
        <v>0</v>
      </c>
      <c r="DO68" s="919">
        <f t="shared" si="104"/>
        <v>0</v>
      </c>
      <c r="DP68" s="919">
        <f t="shared" si="104"/>
        <v>0</v>
      </c>
      <c r="DQ68" s="919">
        <f t="shared" si="104"/>
        <v>0</v>
      </c>
      <c r="DR68" s="919">
        <f t="shared" si="104"/>
        <v>0</v>
      </c>
      <c r="DS68" s="919">
        <f t="shared" si="104"/>
        <v>0</v>
      </c>
      <c r="DT68" s="919">
        <f t="shared" si="104"/>
        <v>0</v>
      </c>
      <c r="DU68" s="919">
        <f t="shared" si="104"/>
        <v>0</v>
      </c>
      <c r="DV68" s="919">
        <f t="shared" si="104"/>
        <v>0</v>
      </c>
      <c r="DW68" s="919">
        <f t="shared" si="104"/>
        <v>0</v>
      </c>
      <c r="DX68" s="919">
        <f t="shared" si="104"/>
        <v>0</v>
      </c>
      <c r="DY68" s="919">
        <f t="shared" si="104"/>
        <v>0</v>
      </c>
      <c r="DZ68" s="919">
        <f t="shared" si="104"/>
        <v>0</v>
      </c>
      <c r="EA68" s="919">
        <f t="shared" si="104"/>
        <v>0</v>
      </c>
      <c r="EB68" s="919">
        <f t="shared" si="104"/>
        <v>0</v>
      </c>
      <c r="EC68" s="919">
        <f t="shared" si="104"/>
        <v>0</v>
      </c>
      <c r="ED68" s="919">
        <f t="shared" si="104"/>
        <v>0</v>
      </c>
      <c r="EE68" s="919">
        <f>SUM(EE64:EE67)</f>
        <v>0</v>
      </c>
      <c r="EF68" s="919">
        <f>SUM(EF64:EF67)</f>
        <v>0</v>
      </c>
      <c r="EG68" s="919">
        <f>SUM(EG64:EG67)</f>
        <v>0</v>
      </c>
      <c r="EH68" s="919">
        <f t="shared" ref="EH68:GS68" si="105">SUM(EH64:EH67)</f>
        <v>0</v>
      </c>
      <c r="EI68" s="919">
        <f t="shared" si="105"/>
        <v>0</v>
      </c>
      <c r="EJ68" s="919">
        <f t="shared" si="105"/>
        <v>0</v>
      </c>
      <c r="EK68" s="919">
        <f t="shared" si="105"/>
        <v>0</v>
      </c>
      <c r="EL68" s="919">
        <f t="shared" si="105"/>
        <v>0</v>
      </c>
      <c r="EM68" s="919">
        <f t="shared" si="105"/>
        <v>0</v>
      </c>
      <c r="EN68" s="919">
        <f t="shared" si="105"/>
        <v>0</v>
      </c>
      <c r="EO68" s="919">
        <f t="shared" si="105"/>
        <v>0</v>
      </c>
      <c r="EP68" s="919">
        <f t="shared" si="105"/>
        <v>0</v>
      </c>
      <c r="EQ68" s="919">
        <f t="shared" si="105"/>
        <v>0</v>
      </c>
      <c r="ER68" s="919">
        <f t="shared" si="105"/>
        <v>0</v>
      </c>
      <c r="ES68" s="919">
        <f t="shared" si="105"/>
        <v>0</v>
      </c>
      <c r="ET68" s="919">
        <f t="shared" si="105"/>
        <v>0</v>
      </c>
      <c r="EU68" s="919">
        <f t="shared" si="105"/>
        <v>0</v>
      </c>
      <c r="EV68" s="919">
        <f t="shared" si="105"/>
        <v>0</v>
      </c>
      <c r="EW68" s="919">
        <f t="shared" si="105"/>
        <v>0</v>
      </c>
      <c r="EX68" s="919">
        <f t="shared" si="105"/>
        <v>0</v>
      </c>
      <c r="EY68" s="919">
        <f t="shared" si="105"/>
        <v>0</v>
      </c>
      <c r="EZ68" s="919">
        <f t="shared" si="105"/>
        <v>0</v>
      </c>
      <c r="FA68" s="919">
        <f t="shared" si="105"/>
        <v>0</v>
      </c>
      <c r="FB68" s="919">
        <f t="shared" si="105"/>
        <v>0</v>
      </c>
      <c r="FC68" s="919">
        <f t="shared" si="105"/>
        <v>0</v>
      </c>
      <c r="FD68" s="919">
        <f t="shared" si="105"/>
        <v>0</v>
      </c>
      <c r="FE68" s="919">
        <f t="shared" si="105"/>
        <v>0</v>
      </c>
      <c r="FF68" s="919">
        <f t="shared" si="105"/>
        <v>0</v>
      </c>
      <c r="FG68" s="919">
        <f t="shared" si="105"/>
        <v>0</v>
      </c>
      <c r="FH68" s="919">
        <f t="shared" si="105"/>
        <v>0</v>
      </c>
      <c r="FI68" s="919">
        <f t="shared" si="105"/>
        <v>0</v>
      </c>
      <c r="FJ68" s="919">
        <f t="shared" si="105"/>
        <v>0</v>
      </c>
      <c r="FK68" s="919">
        <f t="shared" si="105"/>
        <v>0</v>
      </c>
      <c r="FL68" s="919">
        <f t="shared" si="105"/>
        <v>0</v>
      </c>
      <c r="FM68" s="919">
        <f t="shared" si="105"/>
        <v>0</v>
      </c>
      <c r="FN68" s="919">
        <f t="shared" si="105"/>
        <v>0</v>
      </c>
      <c r="FO68" s="919">
        <f t="shared" si="105"/>
        <v>0</v>
      </c>
      <c r="FP68" s="919">
        <f t="shared" si="105"/>
        <v>0</v>
      </c>
      <c r="FQ68" s="919">
        <f t="shared" si="105"/>
        <v>0</v>
      </c>
      <c r="FR68" s="919">
        <f t="shared" si="105"/>
        <v>0</v>
      </c>
      <c r="FS68" s="919">
        <f t="shared" si="105"/>
        <v>0</v>
      </c>
      <c r="FT68" s="919">
        <f t="shared" si="105"/>
        <v>0</v>
      </c>
      <c r="FU68" s="919">
        <f t="shared" si="105"/>
        <v>0</v>
      </c>
      <c r="FV68" s="919">
        <f t="shared" si="105"/>
        <v>0</v>
      </c>
      <c r="FW68" s="919">
        <f t="shared" si="105"/>
        <v>0</v>
      </c>
      <c r="FX68" s="919">
        <f t="shared" si="105"/>
        <v>0</v>
      </c>
      <c r="FY68" s="919">
        <f t="shared" si="105"/>
        <v>0</v>
      </c>
      <c r="FZ68" s="919">
        <f t="shared" si="105"/>
        <v>0</v>
      </c>
      <c r="GA68" s="919">
        <f t="shared" si="105"/>
        <v>0</v>
      </c>
      <c r="GB68" s="919">
        <f t="shared" si="105"/>
        <v>0</v>
      </c>
      <c r="GC68" s="919">
        <f t="shared" si="105"/>
        <v>0</v>
      </c>
      <c r="GD68" s="919">
        <f t="shared" si="105"/>
        <v>0</v>
      </c>
      <c r="GE68" s="919">
        <f t="shared" si="105"/>
        <v>0</v>
      </c>
      <c r="GF68" s="919">
        <f t="shared" si="105"/>
        <v>0</v>
      </c>
      <c r="GG68" s="919">
        <f t="shared" si="105"/>
        <v>0</v>
      </c>
      <c r="GH68" s="919">
        <f t="shared" si="105"/>
        <v>0</v>
      </c>
      <c r="GI68" s="919">
        <f t="shared" si="105"/>
        <v>0</v>
      </c>
      <c r="GJ68" s="919">
        <f t="shared" si="105"/>
        <v>0</v>
      </c>
      <c r="GK68" s="919">
        <f t="shared" si="105"/>
        <v>0</v>
      </c>
      <c r="GL68" s="919">
        <f t="shared" si="105"/>
        <v>0</v>
      </c>
      <c r="GM68" s="919">
        <f t="shared" si="105"/>
        <v>0</v>
      </c>
      <c r="GN68" s="919">
        <f t="shared" si="105"/>
        <v>0</v>
      </c>
      <c r="GO68" s="919">
        <f t="shared" si="105"/>
        <v>0</v>
      </c>
      <c r="GP68" s="919">
        <f t="shared" si="105"/>
        <v>0</v>
      </c>
      <c r="GQ68" s="919">
        <f t="shared" si="105"/>
        <v>0</v>
      </c>
      <c r="GR68" s="919">
        <f t="shared" si="105"/>
        <v>0</v>
      </c>
      <c r="GS68" s="919">
        <f t="shared" si="105"/>
        <v>0</v>
      </c>
      <c r="GT68" s="919">
        <f t="shared" ref="GT68:IS68" si="106">SUM(GT64:GT67)</f>
        <v>0</v>
      </c>
      <c r="GU68" s="919">
        <f t="shared" si="106"/>
        <v>0</v>
      </c>
      <c r="GV68" s="919">
        <f t="shared" si="106"/>
        <v>0</v>
      </c>
      <c r="GW68" s="919">
        <f t="shared" si="106"/>
        <v>0</v>
      </c>
      <c r="GX68" s="919">
        <f t="shared" si="106"/>
        <v>0</v>
      </c>
      <c r="GY68" s="919">
        <f t="shared" si="106"/>
        <v>0</v>
      </c>
      <c r="GZ68" s="919">
        <f t="shared" si="106"/>
        <v>0</v>
      </c>
      <c r="HA68" s="919">
        <f t="shared" si="106"/>
        <v>0</v>
      </c>
      <c r="HB68" s="919">
        <f t="shared" si="106"/>
        <v>0</v>
      </c>
      <c r="HC68" s="919">
        <f t="shared" si="106"/>
        <v>0</v>
      </c>
      <c r="HD68" s="919">
        <f t="shared" si="106"/>
        <v>0</v>
      </c>
      <c r="HE68" s="919">
        <f t="shared" si="106"/>
        <v>0</v>
      </c>
      <c r="HF68" s="919">
        <f t="shared" si="106"/>
        <v>0</v>
      </c>
      <c r="HG68" s="919">
        <f t="shared" si="106"/>
        <v>0</v>
      </c>
      <c r="HH68" s="919">
        <f t="shared" si="106"/>
        <v>0</v>
      </c>
      <c r="HI68" s="919">
        <f t="shared" si="106"/>
        <v>0</v>
      </c>
      <c r="HJ68" s="919">
        <f t="shared" si="106"/>
        <v>0</v>
      </c>
      <c r="HK68" s="919">
        <f t="shared" si="106"/>
        <v>0</v>
      </c>
      <c r="HL68" s="919">
        <f t="shared" si="106"/>
        <v>0</v>
      </c>
      <c r="HM68" s="919">
        <f t="shared" si="106"/>
        <v>0</v>
      </c>
      <c r="HN68" s="919">
        <f t="shared" si="106"/>
        <v>0</v>
      </c>
      <c r="HO68" s="919">
        <f t="shared" si="106"/>
        <v>0</v>
      </c>
      <c r="HP68" s="919">
        <f t="shared" si="106"/>
        <v>0</v>
      </c>
      <c r="HQ68" s="919">
        <f t="shared" si="106"/>
        <v>0</v>
      </c>
      <c r="HR68" s="919">
        <f t="shared" si="106"/>
        <v>0</v>
      </c>
      <c r="HS68" s="919">
        <f t="shared" si="106"/>
        <v>0</v>
      </c>
      <c r="HT68" s="919">
        <f t="shared" si="106"/>
        <v>0</v>
      </c>
      <c r="HU68" s="919">
        <f t="shared" si="106"/>
        <v>0</v>
      </c>
      <c r="HV68" s="919">
        <f t="shared" si="106"/>
        <v>0</v>
      </c>
      <c r="HW68" s="919">
        <f t="shared" si="106"/>
        <v>0</v>
      </c>
      <c r="HX68" s="919">
        <f t="shared" si="106"/>
        <v>0</v>
      </c>
      <c r="HY68" s="919">
        <f t="shared" si="106"/>
        <v>0</v>
      </c>
      <c r="HZ68" s="919">
        <f t="shared" si="106"/>
        <v>0</v>
      </c>
      <c r="IA68" s="919">
        <f t="shared" si="106"/>
        <v>0</v>
      </c>
      <c r="IB68" s="919">
        <f t="shared" si="106"/>
        <v>0</v>
      </c>
      <c r="IC68" s="919">
        <f t="shared" si="106"/>
        <v>0</v>
      </c>
      <c r="ID68" s="919">
        <f t="shared" si="106"/>
        <v>0</v>
      </c>
      <c r="IE68" s="919">
        <f t="shared" si="106"/>
        <v>0</v>
      </c>
      <c r="IF68" s="919">
        <f t="shared" si="106"/>
        <v>0</v>
      </c>
      <c r="IG68" s="919">
        <f t="shared" si="106"/>
        <v>0</v>
      </c>
      <c r="IH68" s="919">
        <f t="shared" si="106"/>
        <v>0</v>
      </c>
      <c r="II68" s="919">
        <f t="shared" si="106"/>
        <v>0</v>
      </c>
      <c r="IJ68" s="919">
        <f t="shared" si="106"/>
        <v>0</v>
      </c>
      <c r="IK68" s="919">
        <f t="shared" si="106"/>
        <v>0</v>
      </c>
      <c r="IL68" s="919">
        <f t="shared" si="106"/>
        <v>0</v>
      </c>
      <c r="IM68" s="919">
        <f t="shared" si="106"/>
        <v>0</v>
      </c>
      <c r="IN68" s="919">
        <f t="shared" si="106"/>
        <v>0</v>
      </c>
      <c r="IO68" s="919">
        <f t="shared" si="106"/>
        <v>0</v>
      </c>
      <c r="IP68" s="919">
        <f t="shared" si="106"/>
        <v>0</v>
      </c>
      <c r="IQ68" s="919">
        <f t="shared" si="106"/>
        <v>0</v>
      </c>
      <c r="IR68" s="919">
        <f t="shared" si="106"/>
        <v>0</v>
      </c>
      <c r="IS68" s="919">
        <f t="shared" si="106"/>
        <v>0</v>
      </c>
      <c r="IT68" s="919">
        <f t="shared" ref="IT68:KR68" si="107">SUM(IT64:IT67)</f>
        <v>0</v>
      </c>
      <c r="IU68" s="919">
        <f t="shared" si="107"/>
        <v>0</v>
      </c>
      <c r="IV68" s="919">
        <f t="shared" si="107"/>
        <v>0</v>
      </c>
      <c r="IW68" s="919">
        <f t="shared" si="107"/>
        <v>0</v>
      </c>
      <c r="IX68" s="919">
        <f t="shared" si="107"/>
        <v>0</v>
      </c>
      <c r="IY68" s="919">
        <f t="shared" si="107"/>
        <v>0</v>
      </c>
      <c r="IZ68" s="919">
        <f t="shared" si="107"/>
        <v>0</v>
      </c>
      <c r="JA68" s="919">
        <f t="shared" si="107"/>
        <v>0</v>
      </c>
      <c r="JB68" s="919">
        <f t="shared" si="107"/>
        <v>0</v>
      </c>
      <c r="JC68" s="919">
        <f t="shared" si="107"/>
        <v>0</v>
      </c>
      <c r="JD68" s="919">
        <f t="shared" si="107"/>
        <v>0</v>
      </c>
      <c r="JE68" s="919">
        <f t="shared" si="107"/>
        <v>0</v>
      </c>
      <c r="JF68" s="919">
        <f t="shared" si="107"/>
        <v>0</v>
      </c>
      <c r="JG68" s="919">
        <f t="shared" si="107"/>
        <v>0</v>
      </c>
      <c r="JH68" s="919">
        <f t="shared" si="107"/>
        <v>0</v>
      </c>
      <c r="JI68" s="919">
        <f t="shared" si="107"/>
        <v>0</v>
      </c>
      <c r="JJ68" s="919">
        <f t="shared" si="107"/>
        <v>0</v>
      </c>
      <c r="JK68" s="919">
        <f t="shared" si="107"/>
        <v>0</v>
      </c>
      <c r="JL68" s="919">
        <f t="shared" si="107"/>
        <v>0</v>
      </c>
      <c r="JM68" s="919">
        <f t="shared" si="107"/>
        <v>0</v>
      </c>
      <c r="JN68" s="919">
        <f t="shared" si="107"/>
        <v>0</v>
      </c>
      <c r="JO68" s="919">
        <f t="shared" si="107"/>
        <v>0</v>
      </c>
      <c r="JP68" s="919">
        <f t="shared" si="107"/>
        <v>0</v>
      </c>
      <c r="JQ68" s="919">
        <f t="shared" si="107"/>
        <v>0</v>
      </c>
      <c r="JR68" s="919">
        <f t="shared" si="107"/>
        <v>0</v>
      </c>
      <c r="JS68" s="919">
        <f t="shared" si="107"/>
        <v>0</v>
      </c>
      <c r="JT68" s="919">
        <f t="shared" si="107"/>
        <v>0</v>
      </c>
      <c r="JU68" s="919">
        <f t="shared" si="107"/>
        <v>0</v>
      </c>
      <c r="JV68" s="919">
        <f t="shared" si="107"/>
        <v>0</v>
      </c>
      <c r="JW68" s="919">
        <f t="shared" si="107"/>
        <v>0</v>
      </c>
      <c r="JX68" s="919">
        <f t="shared" si="107"/>
        <v>0</v>
      </c>
      <c r="JY68" s="919">
        <f t="shared" si="107"/>
        <v>0</v>
      </c>
      <c r="JZ68" s="919">
        <f t="shared" si="107"/>
        <v>0</v>
      </c>
      <c r="KA68" s="919">
        <f t="shared" si="107"/>
        <v>0</v>
      </c>
      <c r="KB68" s="919">
        <f t="shared" si="107"/>
        <v>0</v>
      </c>
      <c r="KC68" s="919">
        <f t="shared" si="107"/>
        <v>0</v>
      </c>
      <c r="KD68" s="919">
        <f t="shared" si="107"/>
        <v>0</v>
      </c>
      <c r="KE68" s="919">
        <f t="shared" si="107"/>
        <v>0</v>
      </c>
      <c r="KF68" s="919">
        <f t="shared" si="107"/>
        <v>0</v>
      </c>
      <c r="KG68" s="919">
        <f t="shared" si="107"/>
        <v>0</v>
      </c>
      <c r="KH68" s="919">
        <f t="shared" si="107"/>
        <v>0</v>
      </c>
      <c r="KI68" s="919">
        <f t="shared" si="107"/>
        <v>0</v>
      </c>
      <c r="KJ68" s="919">
        <f t="shared" si="107"/>
        <v>0</v>
      </c>
      <c r="KK68" s="919">
        <f t="shared" si="107"/>
        <v>0</v>
      </c>
      <c r="KL68" s="919">
        <f t="shared" si="107"/>
        <v>0</v>
      </c>
      <c r="KM68" s="919">
        <f t="shared" si="107"/>
        <v>0</v>
      </c>
      <c r="KN68" s="919">
        <f t="shared" si="107"/>
        <v>0</v>
      </c>
      <c r="KO68" s="919">
        <f t="shared" si="107"/>
        <v>0</v>
      </c>
      <c r="KP68" s="919">
        <f t="shared" si="107"/>
        <v>0</v>
      </c>
      <c r="KQ68" s="919">
        <f t="shared" si="107"/>
        <v>0</v>
      </c>
      <c r="KR68" s="919">
        <f t="shared" si="107"/>
        <v>0</v>
      </c>
      <c r="KS68" s="919">
        <f t="shared" ref="KS68:LE68" si="108">SUM(KS64:KS67)</f>
        <v>0</v>
      </c>
      <c r="KT68" s="919">
        <f t="shared" si="108"/>
        <v>0</v>
      </c>
      <c r="KU68" s="919">
        <f t="shared" si="108"/>
        <v>0</v>
      </c>
      <c r="KV68" s="919">
        <f t="shared" si="108"/>
        <v>0</v>
      </c>
      <c r="KW68" s="919">
        <f t="shared" si="108"/>
        <v>0</v>
      </c>
      <c r="KX68" s="919">
        <f t="shared" si="108"/>
        <v>0</v>
      </c>
      <c r="KY68" s="919">
        <f t="shared" si="108"/>
        <v>0</v>
      </c>
      <c r="KZ68" s="919">
        <f t="shared" si="108"/>
        <v>0</v>
      </c>
      <c r="LA68" s="919">
        <f t="shared" si="108"/>
        <v>0</v>
      </c>
      <c r="LB68" s="919">
        <f t="shared" si="108"/>
        <v>0</v>
      </c>
      <c r="LC68" s="919">
        <f t="shared" si="108"/>
        <v>0</v>
      </c>
      <c r="LD68" s="919">
        <f t="shared" si="108"/>
        <v>0</v>
      </c>
      <c r="LE68" s="919">
        <f t="shared" si="108"/>
        <v>0</v>
      </c>
      <c r="LF68" s="919">
        <f>SUM(LF64:LF67)</f>
        <v>0</v>
      </c>
    </row>
    <row r="69" spans="1:318" s="602" customFormat="1" ht="25.5" customHeight="1">
      <c r="B69" s="1456">
        <v>2</v>
      </c>
      <c r="C69" s="714" t="s">
        <v>524</v>
      </c>
      <c r="D69" s="1457" t="s">
        <v>1085</v>
      </c>
      <c r="E69" s="1458"/>
      <c r="F69" s="1458"/>
      <c r="G69" s="1459"/>
      <c r="H69" s="809">
        <v>0</v>
      </c>
      <c r="I69" s="809">
        <v>0</v>
      </c>
      <c r="J69" s="809">
        <v>0</v>
      </c>
      <c r="K69" s="809">
        <v>0</v>
      </c>
      <c r="L69" s="809">
        <v>0</v>
      </c>
      <c r="M69" s="809">
        <v>0</v>
      </c>
      <c r="N69" s="809">
        <v>0</v>
      </c>
      <c r="O69" s="809">
        <v>0</v>
      </c>
      <c r="P69" s="809">
        <v>0</v>
      </c>
      <c r="Q69" s="809">
        <v>0</v>
      </c>
      <c r="R69" s="809">
        <v>0</v>
      </c>
      <c r="S69" s="809">
        <v>0</v>
      </c>
      <c r="T69" s="809">
        <v>0</v>
      </c>
      <c r="U69" s="809">
        <v>0</v>
      </c>
      <c r="V69" s="809">
        <v>0</v>
      </c>
      <c r="W69" s="809">
        <v>0</v>
      </c>
      <c r="X69" s="809">
        <v>0</v>
      </c>
      <c r="Y69" s="809">
        <v>0</v>
      </c>
      <c r="Z69" s="809">
        <v>0</v>
      </c>
      <c r="AA69" s="809">
        <v>0</v>
      </c>
      <c r="AB69" s="809">
        <v>0</v>
      </c>
      <c r="AC69" s="809">
        <v>0</v>
      </c>
      <c r="AD69" s="809">
        <v>0</v>
      </c>
      <c r="AE69" s="809">
        <v>0</v>
      </c>
      <c r="AF69" s="809">
        <v>0</v>
      </c>
      <c r="AG69" s="809">
        <v>0</v>
      </c>
      <c r="AH69" s="809">
        <v>0</v>
      </c>
      <c r="AI69" s="809">
        <v>0</v>
      </c>
      <c r="AJ69" s="809">
        <v>0</v>
      </c>
      <c r="AK69" s="809">
        <v>0</v>
      </c>
      <c r="AL69" s="809">
        <v>0</v>
      </c>
      <c r="AM69" s="809">
        <v>0</v>
      </c>
      <c r="AN69" s="809">
        <v>0</v>
      </c>
      <c r="AO69" s="809">
        <v>0</v>
      </c>
      <c r="AP69" s="809">
        <v>0</v>
      </c>
      <c r="AQ69" s="809">
        <v>0</v>
      </c>
      <c r="AR69" s="809">
        <v>0</v>
      </c>
      <c r="AS69" s="809">
        <v>0</v>
      </c>
      <c r="AT69" s="809">
        <v>0</v>
      </c>
      <c r="AU69" s="809">
        <v>0</v>
      </c>
      <c r="AV69" s="809">
        <v>0</v>
      </c>
      <c r="AW69" s="809">
        <v>0</v>
      </c>
      <c r="AX69" s="809">
        <v>0</v>
      </c>
      <c r="AY69" s="809">
        <v>0</v>
      </c>
      <c r="AZ69" s="809">
        <v>0</v>
      </c>
      <c r="BA69" s="809">
        <v>0</v>
      </c>
      <c r="BB69" s="809">
        <v>0</v>
      </c>
      <c r="BC69" s="809">
        <v>0</v>
      </c>
      <c r="BD69" s="809">
        <v>0</v>
      </c>
      <c r="BE69" s="809">
        <v>0</v>
      </c>
      <c r="BF69" s="809">
        <v>0</v>
      </c>
      <c r="BG69" s="809">
        <v>0</v>
      </c>
      <c r="BH69" s="809">
        <v>0</v>
      </c>
      <c r="BI69" s="809">
        <v>0</v>
      </c>
      <c r="BJ69" s="809">
        <v>0</v>
      </c>
      <c r="BK69" s="809">
        <v>0</v>
      </c>
      <c r="BL69" s="809">
        <v>0</v>
      </c>
      <c r="BM69" s="809">
        <v>0</v>
      </c>
      <c r="BN69" s="809">
        <v>0</v>
      </c>
      <c r="BO69" s="809">
        <v>0</v>
      </c>
      <c r="BP69" s="809">
        <v>0</v>
      </c>
      <c r="BQ69" s="809">
        <v>0</v>
      </c>
      <c r="BR69" s="809">
        <v>0</v>
      </c>
      <c r="BS69" s="809">
        <v>0</v>
      </c>
      <c r="BT69" s="809">
        <v>0</v>
      </c>
      <c r="BU69" s="809">
        <v>0</v>
      </c>
      <c r="BV69" s="809">
        <v>0</v>
      </c>
      <c r="BW69" s="809">
        <v>0</v>
      </c>
      <c r="BX69" s="809">
        <v>0</v>
      </c>
      <c r="BY69" s="809">
        <v>0</v>
      </c>
      <c r="BZ69" s="809">
        <v>0</v>
      </c>
      <c r="CA69" s="809">
        <v>0</v>
      </c>
      <c r="CB69" s="809">
        <v>0</v>
      </c>
      <c r="CC69" s="809">
        <v>0</v>
      </c>
      <c r="CD69" s="809">
        <v>0</v>
      </c>
      <c r="CE69" s="809">
        <v>0</v>
      </c>
      <c r="CF69" s="809">
        <v>0</v>
      </c>
      <c r="CG69" s="809">
        <v>0</v>
      </c>
      <c r="CH69" s="809">
        <v>0</v>
      </c>
      <c r="CI69" s="809">
        <v>0</v>
      </c>
      <c r="CJ69" s="809">
        <v>0</v>
      </c>
      <c r="CK69" s="809">
        <v>0</v>
      </c>
      <c r="CL69" s="809">
        <v>0</v>
      </c>
      <c r="CM69" s="809">
        <v>0</v>
      </c>
      <c r="CN69" s="809">
        <v>0</v>
      </c>
      <c r="CO69" s="809">
        <v>0</v>
      </c>
      <c r="CP69" s="809">
        <v>0</v>
      </c>
      <c r="CQ69" s="809">
        <v>0</v>
      </c>
      <c r="CR69" s="809">
        <v>0</v>
      </c>
      <c r="CS69" s="809">
        <v>0</v>
      </c>
      <c r="CT69" s="809">
        <v>0</v>
      </c>
      <c r="CU69" s="809">
        <v>0</v>
      </c>
      <c r="CV69" s="809">
        <v>0</v>
      </c>
      <c r="CW69" s="809">
        <v>0</v>
      </c>
      <c r="CX69" s="809">
        <v>0</v>
      </c>
      <c r="CY69" s="809">
        <v>0</v>
      </c>
      <c r="CZ69" s="809">
        <v>0</v>
      </c>
      <c r="DA69" s="809">
        <v>0</v>
      </c>
      <c r="DB69" s="809">
        <v>0</v>
      </c>
      <c r="DC69" s="809">
        <v>0</v>
      </c>
      <c r="DD69" s="809">
        <v>0</v>
      </c>
      <c r="DE69" s="809">
        <v>0</v>
      </c>
      <c r="DF69" s="809">
        <v>0</v>
      </c>
      <c r="DG69" s="809">
        <v>0</v>
      </c>
      <c r="DH69" s="809">
        <v>0</v>
      </c>
      <c r="DI69" s="809">
        <v>0</v>
      </c>
      <c r="DJ69" s="809">
        <v>0</v>
      </c>
      <c r="DK69" s="809">
        <v>0</v>
      </c>
      <c r="DL69" s="809">
        <v>0</v>
      </c>
      <c r="DM69" s="809">
        <v>0</v>
      </c>
      <c r="DN69" s="809">
        <v>0</v>
      </c>
      <c r="DO69" s="809">
        <v>0</v>
      </c>
      <c r="DP69" s="809">
        <v>0</v>
      </c>
      <c r="DQ69" s="809">
        <v>0</v>
      </c>
      <c r="DR69" s="809">
        <v>0</v>
      </c>
      <c r="DS69" s="809">
        <v>0</v>
      </c>
      <c r="DT69" s="809">
        <v>0</v>
      </c>
      <c r="DU69" s="809">
        <v>0</v>
      </c>
      <c r="DV69" s="809">
        <v>0</v>
      </c>
      <c r="DW69" s="809">
        <v>0</v>
      </c>
      <c r="DX69" s="809">
        <v>0</v>
      </c>
      <c r="DY69" s="809">
        <v>0</v>
      </c>
      <c r="DZ69" s="809">
        <v>0</v>
      </c>
      <c r="EA69" s="809">
        <v>0</v>
      </c>
      <c r="EB69" s="809">
        <v>0</v>
      </c>
      <c r="EC69" s="809">
        <v>0</v>
      </c>
      <c r="ED69" s="809">
        <v>0</v>
      </c>
      <c r="EE69" s="809">
        <v>0</v>
      </c>
      <c r="EF69" s="809">
        <v>0</v>
      </c>
      <c r="EG69" s="809">
        <v>0</v>
      </c>
      <c r="EH69" s="809">
        <v>0</v>
      </c>
      <c r="EI69" s="809">
        <v>0</v>
      </c>
      <c r="EJ69" s="809">
        <v>0</v>
      </c>
      <c r="EK69" s="809">
        <v>0</v>
      </c>
      <c r="EL69" s="809">
        <v>0</v>
      </c>
      <c r="EM69" s="809">
        <v>0</v>
      </c>
      <c r="EN69" s="809">
        <v>0</v>
      </c>
      <c r="EO69" s="809">
        <v>0</v>
      </c>
      <c r="EP69" s="809">
        <v>0</v>
      </c>
      <c r="EQ69" s="809">
        <v>0</v>
      </c>
      <c r="ER69" s="809">
        <v>0</v>
      </c>
      <c r="ES69" s="809">
        <v>0</v>
      </c>
      <c r="ET69" s="809">
        <v>0</v>
      </c>
      <c r="EU69" s="809">
        <v>0</v>
      </c>
      <c r="EV69" s="809">
        <v>0</v>
      </c>
      <c r="EW69" s="809">
        <v>0</v>
      </c>
      <c r="EX69" s="809">
        <v>0</v>
      </c>
      <c r="EY69" s="809">
        <v>0</v>
      </c>
      <c r="EZ69" s="809">
        <v>0</v>
      </c>
      <c r="FA69" s="809">
        <v>0</v>
      </c>
      <c r="FB69" s="809">
        <v>0</v>
      </c>
      <c r="FC69" s="809">
        <v>0</v>
      </c>
      <c r="FD69" s="809">
        <v>0</v>
      </c>
      <c r="FE69" s="809">
        <v>0</v>
      </c>
      <c r="FF69" s="809">
        <v>0</v>
      </c>
      <c r="FG69" s="809">
        <v>0</v>
      </c>
      <c r="FH69" s="809">
        <v>0</v>
      </c>
      <c r="FI69" s="809">
        <v>0</v>
      </c>
      <c r="FJ69" s="809">
        <v>0</v>
      </c>
      <c r="FK69" s="809">
        <v>0</v>
      </c>
      <c r="FL69" s="809">
        <v>0</v>
      </c>
      <c r="FM69" s="809">
        <v>0</v>
      </c>
      <c r="FN69" s="809">
        <v>0</v>
      </c>
      <c r="FO69" s="809">
        <v>0</v>
      </c>
      <c r="FP69" s="809">
        <v>0</v>
      </c>
      <c r="FQ69" s="809">
        <v>0</v>
      </c>
      <c r="FR69" s="809">
        <v>0</v>
      </c>
      <c r="FS69" s="809">
        <v>0</v>
      </c>
      <c r="FT69" s="809">
        <v>0</v>
      </c>
      <c r="FU69" s="809">
        <v>0</v>
      </c>
      <c r="FV69" s="809">
        <v>0</v>
      </c>
      <c r="FW69" s="809">
        <v>0</v>
      </c>
      <c r="FX69" s="809">
        <v>0</v>
      </c>
      <c r="FY69" s="809">
        <v>0</v>
      </c>
      <c r="FZ69" s="809">
        <v>0</v>
      </c>
      <c r="GA69" s="809">
        <v>0</v>
      </c>
      <c r="GB69" s="809">
        <v>0</v>
      </c>
      <c r="GC69" s="809">
        <v>0</v>
      </c>
      <c r="GD69" s="809">
        <v>0</v>
      </c>
      <c r="GE69" s="809">
        <v>0</v>
      </c>
      <c r="GF69" s="809">
        <v>0</v>
      </c>
      <c r="GG69" s="809">
        <v>0</v>
      </c>
      <c r="GH69" s="809">
        <v>0</v>
      </c>
      <c r="GI69" s="809">
        <v>0</v>
      </c>
      <c r="GJ69" s="809">
        <v>0</v>
      </c>
      <c r="GK69" s="809">
        <v>0</v>
      </c>
      <c r="GL69" s="809">
        <v>0</v>
      </c>
      <c r="GM69" s="809">
        <v>0</v>
      </c>
      <c r="GN69" s="809">
        <v>0</v>
      </c>
      <c r="GO69" s="809">
        <v>0</v>
      </c>
      <c r="GP69" s="809">
        <v>0</v>
      </c>
      <c r="GQ69" s="809">
        <v>0</v>
      </c>
      <c r="GR69" s="809">
        <v>0</v>
      </c>
      <c r="GS69" s="809">
        <v>0</v>
      </c>
      <c r="GT69" s="809">
        <v>0</v>
      </c>
      <c r="GU69" s="809">
        <v>0</v>
      </c>
      <c r="GV69" s="809">
        <v>0</v>
      </c>
      <c r="GW69" s="809">
        <v>0</v>
      </c>
      <c r="GX69" s="809">
        <v>0</v>
      </c>
      <c r="GY69" s="809">
        <v>0</v>
      </c>
      <c r="GZ69" s="809">
        <v>0</v>
      </c>
      <c r="HA69" s="809">
        <v>0</v>
      </c>
      <c r="HB69" s="809">
        <v>0</v>
      </c>
      <c r="HC69" s="809">
        <v>0</v>
      </c>
      <c r="HD69" s="809">
        <v>0</v>
      </c>
      <c r="HE69" s="809">
        <v>0</v>
      </c>
      <c r="HF69" s="809">
        <v>0</v>
      </c>
      <c r="HG69" s="809">
        <v>0</v>
      </c>
      <c r="HH69" s="809">
        <v>0</v>
      </c>
      <c r="HI69" s="809">
        <v>0</v>
      </c>
      <c r="HJ69" s="809">
        <v>0</v>
      </c>
      <c r="HK69" s="809">
        <v>0</v>
      </c>
      <c r="HL69" s="809">
        <v>0</v>
      </c>
      <c r="HM69" s="809">
        <v>0</v>
      </c>
      <c r="HN69" s="809">
        <v>0</v>
      </c>
      <c r="HO69" s="809">
        <v>0</v>
      </c>
      <c r="HP69" s="809">
        <v>0</v>
      </c>
      <c r="HQ69" s="809">
        <v>0</v>
      </c>
      <c r="HR69" s="809">
        <v>0</v>
      </c>
      <c r="HS69" s="809">
        <v>0</v>
      </c>
      <c r="HT69" s="809">
        <v>0</v>
      </c>
      <c r="HU69" s="809">
        <v>0</v>
      </c>
      <c r="HV69" s="809">
        <v>0</v>
      </c>
      <c r="HW69" s="809">
        <v>0</v>
      </c>
      <c r="HX69" s="809">
        <v>0</v>
      </c>
      <c r="HY69" s="809">
        <v>0</v>
      </c>
      <c r="HZ69" s="809">
        <v>0</v>
      </c>
      <c r="IA69" s="809">
        <v>0</v>
      </c>
      <c r="IB69" s="809">
        <v>0</v>
      </c>
      <c r="IC69" s="809">
        <v>0</v>
      </c>
      <c r="ID69" s="809">
        <v>0</v>
      </c>
      <c r="IE69" s="809">
        <v>0</v>
      </c>
      <c r="IF69" s="809">
        <v>0</v>
      </c>
      <c r="IG69" s="809">
        <v>0</v>
      </c>
      <c r="IH69" s="809">
        <v>0</v>
      </c>
      <c r="II69" s="809">
        <v>0</v>
      </c>
      <c r="IJ69" s="809">
        <v>0</v>
      </c>
      <c r="IK69" s="809">
        <v>0</v>
      </c>
      <c r="IL69" s="809">
        <v>0</v>
      </c>
      <c r="IM69" s="809">
        <v>0</v>
      </c>
      <c r="IN69" s="809">
        <v>0</v>
      </c>
      <c r="IO69" s="809">
        <v>0</v>
      </c>
      <c r="IP69" s="809">
        <v>0</v>
      </c>
      <c r="IQ69" s="809">
        <v>0</v>
      </c>
      <c r="IR69" s="809">
        <v>0</v>
      </c>
      <c r="IS69" s="809">
        <v>0</v>
      </c>
      <c r="IT69" s="809">
        <v>0</v>
      </c>
      <c r="IU69" s="809">
        <v>0</v>
      </c>
      <c r="IV69" s="809">
        <v>0</v>
      </c>
      <c r="IW69" s="809">
        <v>0</v>
      </c>
      <c r="IX69" s="809">
        <v>0</v>
      </c>
      <c r="IY69" s="809">
        <v>0</v>
      </c>
      <c r="IZ69" s="809">
        <v>0</v>
      </c>
      <c r="JA69" s="809">
        <v>0</v>
      </c>
      <c r="JB69" s="809">
        <v>0</v>
      </c>
      <c r="JC69" s="809">
        <v>0</v>
      </c>
      <c r="JD69" s="809">
        <v>0</v>
      </c>
      <c r="JE69" s="809">
        <v>0</v>
      </c>
      <c r="JF69" s="809">
        <v>0</v>
      </c>
      <c r="JG69" s="809">
        <v>0</v>
      </c>
      <c r="JH69" s="809">
        <v>0</v>
      </c>
      <c r="JI69" s="809">
        <v>0</v>
      </c>
      <c r="JJ69" s="809">
        <v>0</v>
      </c>
      <c r="JK69" s="809">
        <v>0</v>
      </c>
      <c r="JL69" s="809">
        <v>0</v>
      </c>
      <c r="JM69" s="809">
        <v>0</v>
      </c>
      <c r="JN69" s="809">
        <v>0</v>
      </c>
      <c r="JO69" s="809">
        <v>0</v>
      </c>
      <c r="JP69" s="809">
        <v>0</v>
      </c>
      <c r="JQ69" s="809">
        <v>0</v>
      </c>
      <c r="JR69" s="809">
        <v>0</v>
      </c>
      <c r="JS69" s="809">
        <v>0</v>
      </c>
      <c r="JT69" s="809">
        <v>0</v>
      </c>
      <c r="JU69" s="809">
        <v>0</v>
      </c>
      <c r="JV69" s="809">
        <v>0</v>
      </c>
      <c r="JW69" s="809">
        <v>0</v>
      </c>
      <c r="JX69" s="809">
        <v>0</v>
      </c>
      <c r="JY69" s="809">
        <v>0</v>
      </c>
      <c r="JZ69" s="809">
        <v>0</v>
      </c>
      <c r="KA69" s="809">
        <v>0</v>
      </c>
      <c r="KB69" s="809">
        <v>0</v>
      </c>
      <c r="KC69" s="809">
        <v>0</v>
      </c>
      <c r="KD69" s="809">
        <v>0</v>
      </c>
      <c r="KE69" s="809">
        <v>0</v>
      </c>
      <c r="KF69" s="809">
        <v>0</v>
      </c>
      <c r="KG69" s="809">
        <v>0</v>
      </c>
      <c r="KH69" s="809">
        <v>0</v>
      </c>
      <c r="KI69" s="809">
        <v>0</v>
      </c>
      <c r="KJ69" s="809">
        <v>0</v>
      </c>
      <c r="KK69" s="809">
        <v>0</v>
      </c>
      <c r="KL69" s="809">
        <v>0</v>
      </c>
      <c r="KM69" s="809">
        <v>0</v>
      </c>
      <c r="KN69" s="809">
        <v>0</v>
      </c>
      <c r="KO69" s="809">
        <v>0</v>
      </c>
      <c r="KP69" s="809">
        <v>0</v>
      </c>
      <c r="KQ69" s="809">
        <v>0</v>
      </c>
      <c r="KR69" s="809">
        <v>0</v>
      </c>
      <c r="KS69" s="809">
        <v>0</v>
      </c>
      <c r="KT69" s="809">
        <v>0</v>
      </c>
      <c r="KU69" s="809">
        <v>0</v>
      </c>
      <c r="KV69" s="809">
        <v>0</v>
      </c>
      <c r="KW69" s="809">
        <v>0</v>
      </c>
      <c r="KX69" s="809">
        <v>0</v>
      </c>
      <c r="KY69" s="809">
        <v>0</v>
      </c>
      <c r="KZ69" s="809">
        <v>0</v>
      </c>
      <c r="LA69" s="809">
        <v>0</v>
      </c>
      <c r="LB69" s="809">
        <v>0</v>
      </c>
      <c r="LC69" s="809">
        <v>0</v>
      </c>
      <c r="LD69" s="809">
        <v>0</v>
      </c>
      <c r="LE69" s="809">
        <v>0</v>
      </c>
      <c r="LF69" s="918">
        <f>SUM(H69:LE69)</f>
        <v>0</v>
      </c>
    </row>
    <row r="70" spans="1:318" s="602" customFormat="1" ht="15.95" customHeight="1">
      <c r="B70" s="1456"/>
      <c r="C70" s="714" t="s">
        <v>530</v>
      </c>
      <c r="D70" s="1460" t="s">
        <v>1086</v>
      </c>
      <c r="E70" s="1461"/>
      <c r="F70" s="1461"/>
      <c r="G70" s="1462"/>
      <c r="H70" s="809">
        <v>0</v>
      </c>
      <c r="I70" s="809">
        <v>0</v>
      </c>
      <c r="J70" s="809">
        <v>0</v>
      </c>
      <c r="K70" s="809">
        <v>0</v>
      </c>
      <c r="L70" s="809">
        <v>0</v>
      </c>
      <c r="M70" s="809">
        <v>0</v>
      </c>
      <c r="N70" s="809">
        <v>0</v>
      </c>
      <c r="O70" s="809">
        <v>0</v>
      </c>
      <c r="P70" s="809">
        <v>0</v>
      </c>
      <c r="Q70" s="809">
        <v>0</v>
      </c>
      <c r="R70" s="809">
        <v>0</v>
      </c>
      <c r="S70" s="809">
        <v>0</v>
      </c>
      <c r="T70" s="809">
        <v>0</v>
      </c>
      <c r="U70" s="809">
        <v>0</v>
      </c>
      <c r="V70" s="809">
        <v>0</v>
      </c>
      <c r="W70" s="809">
        <v>0</v>
      </c>
      <c r="X70" s="809">
        <v>0</v>
      </c>
      <c r="Y70" s="809">
        <v>0</v>
      </c>
      <c r="Z70" s="809">
        <v>0</v>
      </c>
      <c r="AA70" s="809">
        <v>0</v>
      </c>
      <c r="AB70" s="809">
        <v>0</v>
      </c>
      <c r="AC70" s="809">
        <v>0</v>
      </c>
      <c r="AD70" s="809">
        <v>0</v>
      </c>
      <c r="AE70" s="809">
        <v>0</v>
      </c>
      <c r="AF70" s="809">
        <v>0</v>
      </c>
      <c r="AG70" s="809">
        <v>0</v>
      </c>
      <c r="AH70" s="809">
        <v>0</v>
      </c>
      <c r="AI70" s="809">
        <v>0</v>
      </c>
      <c r="AJ70" s="809">
        <v>0</v>
      </c>
      <c r="AK70" s="809">
        <v>0</v>
      </c>
      <c r="AL70" s="809">
        <v>0</v>
      </c>
      <c r="AM70" s="809">
        <v>0</v>
      </c>
      <c r="AN70" s="809">
        <v>0</v>
      </c>
      <c r="AO70" s="809">
        <v>0</v>
      </c>
      <c r="AP70" s="809">
        <v>0</v>
      </c>
      <c r="AQ70" s="809">
        <v>0</v>
      </c>
      <c r="AR70" s="809">
        <v>0</v>
      </c>
      <c r="AS70" s="809">
        <v>0</v>
      </c>
      <c r="AT70" s="809">
        <v>0</v>
      </c>
      <c r="AU70" s="809">
        <v>0</v>
      </c>
      <c r="AV70" s="809">
        <v>0</v>
      </c>
      <c r="AW70" s="809">
        <v>0</v>
      </c>
      <c r="AX70" s="809">
        <v>0</v>
      </c>
      <c r="AY70" s="809">
        <v>0</v>
      </c>
      <c r="AZ70" s="809">
        <v>0</v>
      </c>
      <c r="BA70" s="809">
        <v>0</v>
      </c>
      <c r="BB70" s="809">
        <v>0</v>
      </c>
      <c r="BC70" s="809">
        <v>0</v>
      </c>
      <c r="BD70" s="809">
        <v>0</v>
      </c>
      <c r="BE70" s="809">
        <v>0</v>
      </c>
      <c r="BF70" s="809">
        <v>0</v>
      </c>
      <c r="BG70" s="809">
        <v>0</v>
      </c>
      <c r="BH70" s="809">
        <v>0</v>
      </c>
      <c r="BI70" s="809">
        <v>0</v>
      </c>
      <c r="BJ70" s="809">
        <v>0</v>
      </c>
      <c r="BK70" s="809">
        <v>0</v>
      </c>
      <c r="BL70" s="809">
        <v>0</v>
      </c>
      <c r="BM70" s="809">
        <v>0</v>
      </c>
      <c r="BN70" s="809">
        <v>0</v>
      </c>
      <c r="BO70" s="809">
        <v>0</v>
      </c>
      <c r="BP70" s="809">
        <v>0</v>
      </c>
      <c r="BQ70" s="809">
        <v>0</v>
      </c>
      <c r="BR70" s="809">
        <v>0</v>
      </c>
      <c r="BS70" s="809">
        <v>0</v>
      </c>
      <c r="BT70" s="809">
        <v>0</v>
      </c>
      <c r="BU70" s="809">
        <v>0</v>
      </c>
      <c r="BV70" s="809">
        <v>0</v>
      </c>
      <c r="BW70" s="809">
        <v>0</v>
      </c>
      <c r="BX70" s="809">
        <v>0</v>
      </c>
      <c r="BY70" s="809">
        <v>0</v>
      </c>
      <c r="BZ70" s="809">
        <v>0</v>
      </c>
      <c r="CA70" s="809">
        <v>0</v>
      </c>
      <c r="CB70" s="809">
        <v>0</v>
      </c>
      <c r="CC70" s="809">
        <v>0</v>
      </c>
      <c r="CD70" s="809">
        <v>0</v>
      </c>
      <c r="CE70" s="809">
        <v>0</v>
      </c>
      <c r="CF70" s="809">
        <v>0</v>
      </c>
      <c r="CG70" s="809">
        <v>0</v>
      </c>
      <c r="CH70" s="809">
        <v>0</v>
      </c>
      <c r="CI70" s="809">
        <v>0</v>
      </c>
      <c r="CJ70" s="809">
        <v>0</v>
      </c>
      <c r="CK70" s="809">
        <v>0</v>
      </c>
      <c r="CL70" s="809">
        <v>0</v>
      </c>
      <c r="CM70" s="809">
        <v>0</v>
      </c>
      <c r="CN70" s="809">
        <v>0</v>
      </c>
      <c r="CO70" s="809">
        <v>0</v>
      </c>
      <c r="CP70" s="809">
        <v>0</v>
      </c>
      <c r="CQ70" s="809">
        <v>0</v>
      </c>
      <c r="CR70" s="809">
        <v>0</v>
      </c>
      <c r="CS70" s="809">
        <v>0</v>
      </c>
      <c r="CT70" s="809">
        <v>0</v>
      </c>
      <c r="CU70" s="809">
        <v>0</v>
      </c>
      <c r="CV70" s="809">
        <v>0</v>
      </c>
      <c r="CW70" s="809">
        <v>0</v>
      </c>
      <c r="CX70" s="809">
        <v>0</v>
      </c>
      <c r="CY70" s="809">
        <v>0</v>
      </c>
      <c r="CZ70" s="809">
        <v>0</v>
      </c>
      <c r="DA70" s="809">
        <v>0</v>
      </c>
      <c r="DB70" s="809">
        <v>0</v>
      </c>
      <c r="DC70" s="809">
        <v>0</v>
      </c>
      <c r="DD70" s="809">
        <v>0</v>
      </c>
      <c r="DE70" s="809">
        <v>0</v>
      </c>
      <c r="DF70" s="809">
        <v>0</v>
      </c>
      <c r="DG70" s="809">
        <v>0</v>
      </c>
      <c r="DH70" s="809">
        <v>0</v>
      </c>
      <c r="DI70" s="809">
        <v>0</v>
      </c>
      <c r="DJ70" s="809">
        <v>0</v>
      </c>
      <c r="DK70" s="809">
        <v>0</v>
      </c>
      <c r="DL70" s="809">
        <v>0</v>
      </c>
      <c r="DM70" s="809">
        <v>0</v>
      </c>
      <c r="DN70" s="809">
        <v>0</v>
      </c>
      <c r="DO70" s="809">
        <v>0</v>
      </c>
      <c r="DP70" s="809">
        <v>0</v>
      </c>
      <c r="DQ70" s="809">
        <v>0</v>
      </c>
      <c r="DR70" s="809">
        <v>0</v>
      </c>
      <c r="DS70" s="809">
        <v>0</v>
      </c>
      <c r="DT70" s="809">
        <v>0</v>
      </c>
      <c r="DU70" s="809">
        <v>0</v>
      </c>
      <c r="DV70" s="809">
        <v>0</v>
      </c>
      <c r="DW70" s="809">
        <v>0</v>
      </c>
      <c r="DX70" s="809">
        <v>0</v>
      </c>
      <c r="DY70" s="809">
        <v>0</v>
      </c>
      <c r="DZ70" s="809">
        <v>0</v>
      </c>
      <c r="EA70" s="809">
        <v>0</v>
      </c>
      <c r="EB70" s="809">
        <v>0</v>
      </c>
      <c r="EC70" s="809">
        <v>0</v>
      </c>
      <c r="ED70" s="809">
        <v>0</v>
      </c>
      <c r="EE70" s="809">
        <v>0</v>
      </c>
      <c r="EF70" s="809">
        <v>0</v>
      </c>
      <c r="EG70" s="809">
        <v>0</v>
      </c>
      <c r="EH70" s="809">
        <v>0</v>
      </c>
      <c r="EI70" s="809">
        <v>0</v>
      </c>
      <c r="EJ70" s="809">
        <v>0</v>
      </c>
      <c r="EK70" s="809">
        <v>0</v>
      </c>
      <c r="EL70" s="809">
        <v>0</v>
      </c>
      <c r="EM70" s="809">
        <v>0</v>
      </c>
      <c r="EN70" s="809">
        <v>0</v>
      </c>
      <c r="EO70" s="809">
        <v>0</v>
      </c>
      <c r="EP70" s="809">
        <v>0</v>
      </c>
      <c r="EQ70" s="809">
        <v>0</v>
      </c>
      <c r="ER70" s="809">
        <v>0</v>
      </c>
      <c r="ES70" s="809">
        <v>0</v>
      </c>
      <c r="ET70" s="809">
        <v>0</v>
      </c>
      <c r="EU70" s="809">
        <v>0</v>
      </c>
      <c r="EV70" s="809">
        <v>0</v>
      </c>
      <c r="EW70" s="809">
        <v>0</v>
      </c>
      <c r="EX70" s="809">
        <v>0</v>
      </c>
      <c r="EY70" s="809">
        <v>0</v>
      </c>
      <c r="EZ70" s="809">
        <v>0</v>
      </c>
      <c r="FA70" s="809">
        <v>0</v>
      </c>
      <c r="FB70" s="809">
        <v>0</v>
      </c>
      <c r="FC70" s="809">
        <v>0</v>
      </c>
      <c r="FD70" s="809">
        <v>0</v>
      </c>
      <c r="FE70" s="809">
        <v>0</v>
      </c>
      <c r="FF70" s="809">
        <v>0</v>
      </c>
      <c r="FG70" s="809">
        <v>0</v>
      </c>
      <c r="FH70" s="809">
        <v>0</v>
      </c>
      <c r="FI70" s="809">
        <v>0</v>
      </c>
      <c r="FJ70" s="809">
        <v>0</v>
      </c>
      <c r="FK70" s="809">
        <v>0</v>
      </c>
      <c r="FL70" s="809">
        <v>0</v>
      </c>
      <c r="FM70" s="809">
        <v>0</v>
      </c>
      <c r="FN70" s="809">
        <v>0</v>
      </c>
      <c r="FO70" s="809">
        <v>0</v>
      </c>
      <c r="FP70" s="809">
        <v>0</v>
      </c>
      <c r="FQ70" s="809">
        <v>0</v>
      </c>
      <c r="FR70" s="809">
        <v>0</v>
      </c>
      <c r="FS70" s="809">
        <v>0</v>
      </c>
      <c r="FT70" s="809">
        <v>0</v>
      </c>
      <c r="FU70" s="809">
        <v>0</v>
      </c>
      <c r="FV70" s="809">
        <v>0</v>
      </c>
      <c r="FW70" s="809">
        <v>0</v>
      </c>
      <c r="FX70" s="809">
        <v>0</v>
      </c>
      <c r="FY70" s="809">
        <v>0</v>
      </c>
      <c r="FZ70" s="809">
        <v>0</v>
      </c>
      <c r="GA70" s="809">
        <v>0</v>
      </c>
      <c r="GB70" s="809">
        <v>0</v>
      </c>
      <c r="GC70" s="809">
        <v>0</v>
      </c>
      <c r="GD70" s="809">
        <v>0</v>
      </c>
      <c r="GE70" s="809">
        <v>0</v>
      </c>
      <c r="GF70" s="809">
        <v>0</v>
      </c>
      <c r="GG70" s="809">
        <v>0</v>
      </c>
      <c r="GH70" s="809">
        <v>0</v>
      </c>
      <c r="GI70" s="809">
        <v>0</v>
      </c>
      <c r="GJ70" s="809">
        <v>0</v>
      </c>
      <c r="GK70" s="809">
        <v>0</v>
      </c>
      <c r="GL70" s="809">
        <v>0</v>
      </c>
      <c r="GM70" s="809">
        <v>0</v>
      </c>
      <c r="GN70" s="809">
        <v>0</v>
      </c>
      <c r="GO70" s="809">
        <v>0</v>
      </c>
      <c r="GP70" s="809">
        <v>0</v>
      </c>
      <c r="GQ70" s="809">
        <v>0</v>
      </c>
      <c r="GR70" s="809">
        <v>0</v>
      </c>
      <c r="GS70" s="809">
        <v>0</v>
      </c>
      <c r="GT70" s="809">
        <v>0</v>
      </c>
      <c r="GU70" s="809">
        <v>0</v>
      </c>
      <c r="GV70" s="809">
        <v>0</v>
      </c>
      <c r="GW70" s="809">
        <v>0</v>
      </c>
      <c r="GX70" s="809">
        <v>0</v>
      </c>
      <c r="GY70" s="809">
        <v>0</v>
      </c>
      <c r="GZ70" s="809">
        <v>0</v>
      </c>
      <c r="HA70" s="809">
        <v>0</v>
      </c>
      <c r="HB70" s="809">
        <v>0</v>
      </c>
      <c r="HC70" s="809">
        <v>0</v>
      </c>
      <c r="HD70" s="809">
        <v>0</v>
      </c>
      <c r="HE70" s="809">
        <v>0</v>
      </c>
      <c r="HF70" s="809">
        <v>0</v>
      </c>
      <c r="HG70" s="809">
        <v>0</v>
      </c>
      <c r="HH70" s="809">
        <v>0</v>
      </c>
      <c r="HI70" s="809">
        <v>0</v>
      </c>
      <c r="HJ70" s="809">
        <v>0</v>
      </c>
      <c r="HK70" s="809">
        <v>0</v>
      </c>
      <c r="HL70" s="809">
        <v>0</v>
      </c>
      <c r="HM70" s="809">
        <v>0</v>
      </c>
      <c r="HN70" s="809">
        <v>0</v>
      </c>
      <c r="HO70" s="809">
        <v>0</v>
      </c>
      <c r="HP70" s="809">
        <v>0</v>
      </c>
      <c r="HQ70" s="809">
        <v>0</v>
      </c>
      <c r="HR70" s="809">
        <v>0</v>
      </c>
      <c r="HS70" s="809">
        <v>0</v>
      </c>
      <c r="HT70" s="809">
        <v>0</v>
      </c>
      <c r="HU70" s="809">
        <v>0</v>
      </c>
      <c r="HV70" s="809">
        <v>0</v>
      </c>
      <c r="HW70" s="809">
        <v>0</v>
      </c>
      <c r="HX70" s="809">
        <v>0</v>
      </c>
      <c r="HY70" s="809">
        <v>0</v>
      </c>
      <c r="HZ70" s="809">
        <v>0</v>
      </c>
      <c r="IA70" s="809">
        <v>0</v>
      </c>
      <c r="IB70" s="809">
        <v>0</v>
      </c>
      <c r="IC70" s="809">
        <v>0</v>
      </c>
      <c r="ID70" s="809">
        <v>0</v>
      </c>
      <c r="IE70" s="809">
        <v>0</v>
      </c>
      <c r="IF70" s="809">
        <v>0</v>
      </c>
      <c r="IG70" s="809">
        <v>0</v>
      </c>
      <c r="IH70" s="809">
        <v>0</v>
      </c>
      <c r="II70" s="809">
        <v>0</v>
      </c>
      <c r="IJ70" s="809">
        <v>0</v>
      </c>
      <c r="IK70" s="809">
        <v>0</v>
      </c>
      <c r="IL70" s="809">
        <v>0</v>
      </c>
      <c r="IM70" s="809">
        <v>0</v>
      </c>
      <c r="IN70" s="809">
        <v>0</v>
      </c>
      <c r="IO70" s="809">
        <v>0</v>
      </c>
      <c r="IP70" s="809">
        <v>0</v>
      </c>
      <c r="IQ70" s="809">
        <v>0</v>
      </c>
      <c r="IR70" s="809">
        <v>0</v>
      </c>
      <c r="IS70" s="809">
        <v>0</v>
      </c>
      <c r="IT70" s="809">
        <v>0</v>
      </c>
      <c r="IU70" s="809">
        <v>0</v>
      </c>
      <c r="IV70" s="809">
        <v>0</v>
      </c>
      <c r="IW70" s="809">
        <v>0</v>
      </c>
      <c r="IX70" s="809">
        <v>0</v>
      </c>
      <c r="IY70" s="809">
        <v>0</v>
      </c>
      <c r="IZ70" s="809">
        <v>0</v>
      </c>
      <c r="JA70" s="809">
        <v>0</v>
      </c>
      <c r="JB70" s="809">
        <v>0</v>
      </c>
      <c r="JC70" s="809">
        <v>0</v>
      </c>
      <c r="JD70" s="809">
        <v>0</v>
      </c>
      <c r="JE70" s="809">
        <v>0</v>
      </c>
      <c r="JF70" s="809">
        <v>0</v>
      </c>
      <c r="JG70" s="809">
        <v>0</v>
      </c>
      <c r="JH70" s="809">
        <v>0</v>
      </c>
      <c r="JI70" s="809">
        <v>0</v>
      </c>
      <c r="JJ70" s="809">
        <v>0</v>
      </c>
      <c r="JK70" s="809">
        <v>0</v>
      </c>
      <c r="JL70" s="809">
        <v>0</v>
      </c>
      <c r="JM70" s="809">
        <v>0</v>
      </c>
      <c r="JN70" s="809">
        <v>0</v>
      </c>
      <c r="JO70" s="809">
        <v>0</v>
      </c>
      <c r="JP70" s="809">
        <v>0</v>
      </c>
      <c r="JQ70" s="809">
        <v>0</v>
      </c>
      <c r="JR70" s="809">
        <v>0</v>
      </c>
      <c r="JS70" s="809">
        <v>0</v>
      </c>
      <c r="JT70" s="809">
        <v>0</v>
      </c>
      <c r="JU70" s="809">
        <v>0</v>
      </c>
      <c r="JV70" s="809">
        <v>0</v>
      </c>
      <c r="JW70" s="809">
        <v>0</v>
      </c>
      <c r="JX70" s="809">
        <v>0</v>
      </c>
      <c r="JY70" s="809">
        <v>0</v>
      </c>
      <c r="JZ70" s="809">
        <v>0</v>
      </c>
      <c r="KA70" s="809">
        <v>0</v>
      </c>
      <c r="KB70" s="809">
        <v>0</v>
      </c>
      <c r="KC70" s="809">
        <v>0</v>
      </c>
      <c r="KD70" s="809">
        <v>0</v>
      </c>
      <c r="KE70" s="809">
        <v>0</v>
      </c>
      <c r="KF70" s="809">
        <v>0</v>
      </c>
      <c r="KG70" s="809">
        <v>0</v>
      </c>
      <c r="KH70" s="809">
        <v>0</v>
      </c>
      <c r="KI70" s="809">
        <v>0</v>
      </c>
      <c r="KJ70" s="809">
        <v>0</v>
      </c>
      <c r="KK70" s="809">
        <v>0</v>
      </c>
      <c r="KL70" s="809">
        <v>0</v>
      </c>
      <c r="KM70" s="809">
        <v>0</v>
      </c>
      <c r="KN70" s="809">
        <v>0</v>
      </c>
      <c r="KO70" s="809">
        <v>0</v>
      </c>
      <c r="KP70" s="809">
        <v>0</v>
      </c>
      <c r="KQ70" s="809">
        <v>0</v>
      </c>
      <c r="KR70" s="809">
        <v>0</v>
      </c>
      <c r="KS70" s="809">
        <v>0</v>
      </c>
      <c r="KT70" s="809">
        <v>0</v>
      </c>
      <c r="KU70" s="809">
        <v>0</v>
      </c>
      <c r="KV70" s="809">
        <v>0</v>
      </c>
      <c r="KW70" s="809">
        <v>0</v>
      </c>
      <c r="KX70" s="809">
        <v>0</v>
      </c>
      <c r="KY70" s="809">
        <v>0</v>
      </c>
      <c r="KZ70" s="809">
        <v>0</v>
      </c>
      <c r="LA70" s="809">
        <v>0</v>
      </c>
      <c r="LB70" s="809">
        <v>0</v>
      </c>
      <c r="LC70" s="809">
        <v>0</v>
      </c>
      <c r="LD70" s="809">
        <v>0</v>
      </c>
      <c r="LE70" s="809">
        <v>0</v>
      </c>
      <c r="LF70" s="918">
        <f>SUM(H70:LE70)</f>
        <v>0</v>
      </c>
    </row>
    <row r="71" spans="1:318" s="602" customFormat="1" ht="15.95" customHeight="1">
      <c r="B71" s="1456"/>
      <c r="C71" s="714" t="s">
        <v>531</v>
      </c>
      <c r="D71" s="1457" t="s">
        <v>1087</v>
      </c>
      <c r="E71" s="1458"/>
      <c r="F71" s="1458"/>
      <c r="G71" s="1459"/>
      <c r="H71" s="809">
        <v>0</v>
      </c>
      <c r="I71" s="809">
        <v>0</v>
      </c>
      <c r="J71" s="809">
        <v>0</v>
      </c>
      <c r="K71" s="809">
        <v>0</v>
      </c>
      <c r="L71" s="809">
        <v>0</v>
      </c>
      <c r="M71" s="809">
        <v>0</v>
      </c>
      <c r="N71" s="809">
        <v>0</v>
      </c>
      <c r="O71" s="809">
        <v>0</v>
      </c>
      <c r="P71" s="809">
        <v>0</v>
      </c>
      <c r="Q71" s="809">
        <v>0</v>
      </c>
      <c r="R71" s="809">
        <v>0</v>
      </c>
      <c r="S71" s="809">
        <v>0</v>
      </c>
      <c r="T71" s="809">
        <v>0</v>
      </c>
      <c r="U71" s="809">
        <v>0</v>
      </c>
      <c r="V71" s="809">
        <v>0</v>
      </c>
      <c r="W71" s="809">
        <v>0</v>
      </c>
      <c r="X71" s="809">
        <v>0</v>
      </c>
      <c r="Y71" s="809">
        <v>0</v>
      </c>
      <c r="Z71" s="809">
        <v>0</v>
      </c>
      <c r="AA71" s="809">
        <v>0</v>
      </c>
      <c r="AB71" s="809">
        <v>0</v>
      </c>
      <c r="AC71" s="809">
        <v>0</v>
      </c>
      <c r="AD71" s="809">
        <v>0</v>
      </c>
      <c r="AE71" s="809">
        <v>0</v>
      </c>
      <c r="AF71" s="809">
        <v>0</v>
      </c>
      <c r="AG71" s="809">
        <v>0</v>
      </c>
      <c r="AH71" s="809">
        <v>0</v>
      </c>
      <c r="AI71" s="809">
        <v>0</v>
      </c>
      <c r="AJ71" s="809">
        <v>0</v>
      </c>
      <c r="AK71" s="809">
        <v>0</v>
      </c>
      <c r="AL71" s="809">
        <v>0</v>
      </c>
      <c r="AM71" s="809">
        <v>0</v>
      </c>
      <c r="AN71" s="809">
        <v>0</v>
      </c>
      <c r="AO71" s="809">
        <v>0</v>
      </c>
      <c r="AP71" s="809">
        <v>0</v>
      </c>
      <c r="AQ71" s="809">
        <v>0</v>
      </c>
      <c r="AR71" s="809">
        <v>0</v>
      </c>
      <c r="AS71" s="809">
        <v>0</v>
      </c>
      <c r="AT71" s="809">
        <v>0</v>
      </c>
      <c r="AU71" s="809">
        <v>0</v>
      </c>
      <c r="AV71" s="809">
        <v>0</v>
      </c>
      <c r="AW71" s="809">
        <v>0</v>
      </c>
      <c r="AX71" s="809">
        <v>0</v>
      </c>
      <c r="AY71" s="809">
        <v>0</v>
      </c>
      <c r="AZ71" s="809">
        <v>0</v>
      </c>
      <c r="BA71" s="809">
        <v>0</v>
      </c>
      <c r="BB71" s="809">
        <v>0</v>
      </c>
      <c r="BC71" s="809">
        <v>0</v>
      </c>
      <c r="BD71" s="809">
        <v>0</v>
      </c>
      <c r="BE71" s="809">
        <v>0</v>
      </c>
      <c r="BF71" s="809">
        <v>0</v>
      </c>
      <c r="BG71" s="809">
        <v>0</v>
      </c>
      <c r="BH71" s="809">
        <v>0</v>
      </c>
      <c r="BI71" s="809">
        <v>0</v>
      </c>
      <c r="BJ71" s="809">
        <v>0</v>
      </c>
      <c r="BK71" s="809">
        <v>0</v>
      </c>
      <c r="BL71" s="809">
        <v>0</v>
      </c>
      <c r="BM71" s="809">
        <v>0</v>
      </c>
      <c r="BN71" s="809">
        <v>0</v>
      </c>
      <c r="BO71" s="809">
        <v>0</v>
      </c>
      <c r="BP71" s="809">
        <v>0</v>
      </c>
      <c r="BQ71" s="809">
        <v>0</v>
      </c>
      <c r="BR71" s="809">
        <v>0</v>
      </c>
      <c r="BS71" s="809">
        <v>0</v>
      </c>
      <c r="BT71" s="809">
        <v>0</v>
      </c>
      <c r="BU71" s="809">
        <v>0</v>
      </c>
      <c r="BV71" s="809">
        <v>0</v>
      </c>
      <c r="BW71" s="809">
        <v>0</v>
      </c>
      <c r="BX71" s="809">
        <v>0</v>
      </c>
      <c r="BY71" s="809">
        <v>0</v>
      </c>
      <c r="BZ71" s="809">
        <v>0</v>
      </c>
      <c r="CA71" s="809">
        <v>0</v>
      </c>
      <c r="CB71" s="809">
        <v>0</v>
      </c>
      <c r="CC71" s="809">
        <v>0</v>
      </c>
      <c r="CD71" s="809">
        <v>0</v>
      </c>
      <c r="CE71" s="809">
        <v>0</v>
      </c>
      <c r="CF71" s="809">
        <v>0</v>
      </c>
      <c r="CG71" s="809">
        <v>0</v>
      </c>
      <c r="CH71" s="809">
        <v>0</v>
      </c>
      <c r="CI71" s="809">
        <v>0</v>
      </c>
      <c r="CJ71" s="809">
        <v>0</v>
      </c>
      <c r="CK71" s="809">
        <v>0</v>
      </c>
      <c r="CL71" s="809">
        <v>0</v>
      </c>
      <c r="CM71" s="809">
        <v>0</v>
      </c>
      <c r="CN71" s="809">
        <v>0</v>
      </c>
      <c r="CO71" s="809">
        <v>0</v>
      </c>
      <c r="CP71" s="809">
        <v>0</v>
      </c>
      <c r="CQ71" s="809">
        <v>0</v>
      </c>
      <c r="CR71" s="809">
        <v>0</v>
      </c>
      <c r="CS71" s="809">
        <v>0</v>
      </c>
      <c r="CT71" s="809">
        <v>0</v>
      </c>
      <c r="CU71" s="809">
        <v>0</v>
      </c>
      <c r="CV71" s="809">
        <v>0</v>
      </c>
      <c r="CW71" s="809">
        <v>0</v>
      </c>
      <c r="CX71" s="809">
        <v>0</v>
      </c>
      <c r="CY71" s="809">
        <v>0</v>
      </c>
      <c r="CZ71" s="809">
        <v>0</v>
      </c>
      <c r="DA71" s="809">
        <v>0</v>
      </c>
      <c r="DB71" s="809">
        <v>0</v>
      </c>
      <c r="DC71" s="809">
        <v>0</v>
      </c>
      <c r="DD71" s="809">
        <v>0</v>
      </c>
      <c r="DE71" s="809">
        <v>0</v>
      </c>
      <c r="DF71" s="809">
        <v>0</v>
      </c>
      <c r="DG71" s="809">
        <v>0</v>
      </c>
      <c r="DH71" s="809">
        <v>0</v>
      </c>
      <c r="DI71" s="809">
        <v>0</v>
      </c>
      <c r="DJ71" s="809">
        <v>0</v>
      </c>
      <c r="DK71" s="809">
        <v>0</v>
      </c>
      <c r="DL71" s="809">
        <v>0</v>
      </c>
      <c r="DM71" s="809">
        <v>0</v>
      </c>
      <c r="DN71" s="809">
        <v>0</v>
      </c>
      <c r="DO71" s="809">
        <v>0</v>
      </c>
      <c r="DP71" s="809">
        <v>0</v>
      </c>
      <c r="DQ71" s="809">
        <v>0</v>
      </c>
      <c r="DR71" s="809">
        <v>0</v>
      </c>
      <c r="DS71" s="809">
        <v>0</v>
      </c>
      <c r="DT71" s="809">
        <v>0</v>
      </c>
      <c r="DU71" s="809">
        <v>0</v>
      </c>
      <c r="DV71" s="809">
        <v>0</v>
      </c>
      <c r="DW71" s="809">
        <v>0</v>
      </c>
      <c r="DX71" s="809">
        <v>0</v>
      </c>
      <c r="DY71" s="809">
        <v>0</v>
      </c>
      <c r="DZ71" s="809">
        <v>0</v>
      </c>
      <c r="EA71" s="809">
        <v>0</v>
      </c>
      <c r="EB71" s="809">
        <v>0</v>
      </c>
      <c r="EC71" s="809">
        <v>0</v>
      </c>
      <c r="ED71" s="809">
        <v>0</v>
      </c>
      <c r="EE71" s="809">
        <v>0</v>
      </c>
      <c r="EF71" s="809">
        <v>0</v>
      </c>
      <c r="EG71" s="809">
        <v>0</v>
      </c>
      <c r="EH71" s="809">
        <v>0</v>
      </c>
      <c r="EI71" s="809">
        <v>0</v>
      </c>
      <c r="EJ71" s="809">
        <v>0</v>
      </c>
      <c r="EK71" s="809">
        <v>0</v>
      </c>
      <c r="EL71" s="809">
        <v>0</v>
      </c>
      <c r="EM71" s="809">
        <v>0</v>
      </c>
      <c r="EN71" s="809">
        <v>0</v>
      </c>
      <c r="EO71" s="809">
        <v>0</v>
      </c>
      <c r="EP71" s="809">
        <v>0</v>
      </c>
      <c r="EQ71" s="809">
        <v>0</v>
      </c>
      <c r="ER71" s="809">
        <v>0</v>
      </c>
      <c r="ES71" s="809">
        <v>0</v>
      </c>
      <c r="ET71" s="809">
        <v>0</v>
      </c>
      <c r="EU71" s="809">
        <v>0</v>
      </c>
      <c r="EV71" s="809">
        <v>0</v>
      </c>
      <c r="EW71" s="809">
        <v>0</v>
      </c>
      <c r="EX71" s="809">
        <v>0</v>
      </c>
      <c r="EY71" s="809">
        <v>0</v>
      </c>
      <c r="EZ71" s="809">
        <v>0</v>
      </c>
      <c r="FA71" s="809">
        <v>0</v>
      </c>
      <c r="FB71" s="809">
        <v>0</v>
      </c>
      <c r="FC71" s="809">
        <v>0</v>
      </c>
      <c r="FD71" s="809">
        <v>0</v>
      </c>
      <c r="FE71" s="809">
        <v>0</v>
      </c>
      <c r="FF71" s="809">
        <v>0</v>
      </c>
      <c r="FG71" s="809">
        <v>0</v>
      </c>
      <c r="FH71" s="809">
        <v>0</v>
      </c>
      <c r="FI71" s="809">
        <v>0</v>
      </c>
      <c r="FJ71" s="809">
        <v>0</v>
      </c>
      <c r="FK71" s="809">
        <v>0</v>
      </c>
      <c r="FL71" s="809">
        <v>0</v>
      </c>
      <c r="FM71" s="809">
        <v>0</v>
      </c>
      <c r="FN71" s="809">
        <v>0</v>
      </c>
      <c r="FO71" s="809">
        <v>0</v>
      </c>
      <c r="FP71" s="809">
        <v>0</v>
      </c>
      <c r="FQ71" s="809">
        <v>0</v>
      </c>
      <c r="FR71" s="809">
        <v>0</v>
      </c>
      <c r="FS71" s="809">
        <v>0</v>
      </c>
      <c r="FT71" s="809">
        <v>0</v>
      </c>
      <c r="FU71" s="809">
        <v>0</v>
      </c>
      <c r="FV71" s="809">
        <v>0</v>
      </c>
      <c r="FW71" s="809">
        <v>0</v>
      </c>
      <c r="FX71" s="809">
        <v>0</v>
      </c>
      <c r="FY71" s="809">
        <v>0</v>
      </c>
      <c r="FZ71" s="809">
        <v>0</v>
      </c>
      <c r="GA71" s="809">
        <v>0</v>
      </c>
      <c r="GB71" s="809">
        <v>0</v>
      </c>
      <c r="GC71" s="809">
        <v>0</v>
      </c>
      <c r="GD71" s="809">
        <v>0</v>
      </c>
      <c r="GE71" s="809">
        <v>0</v>
      </c>
      <c r="GF71" s="809">
        <v>0</v>
      </c>
      <c r="GG71" s="809">
        <v>0</v>
      </c>
      <c r="GH71" s="809">
        <v>0</v>
      </c>
      <c r="GI71" s="809">
        <v>0</v>
      </c>
      <c r="GJ71" s="809">
        <v>0</v>
      </c>
      <c r="GK71" s="809">
        <v>0</v>
      </c>
      <c r="GL71" s="809">
        <v>0</v>
      </c>
      <c r="GM71" s="809">
        <v>0</v>
      </c>
      <c r="GN71" s="809">
        <v>0</v>
      </c>
      <c r="GO71" s="809">
        <v>0</v>
      </c>
      <c r="GP71" s="809">
        <v>0</v>
      </c>
      <c r="GQ71" s="809">
        <v>0</v>
      </c>
      <c r="GR71" s="809">
        <v>0</v>
      </c>
      <c r="GS71" s="809">
        <v>0</v>
      </c>
      <c r="GT71" s="809">
        <v>0</v>
      </c>
      <c r="GU71" s="809">
        <v>0</v>
      </c>
      <c r="GV71" s="809">
        <v>0</v>
      </c>
      <c r="GW71" s="809">
        <v>0</v>
      </c>
      <c r="GX71" s="809">
        <v>0</v>
      </c>
      <c r="GY71" s="809">
        <v>0</v>
      </c>
      <c r="GZ71" s="809">
        <v>0</v>
      </c>
      <c r="HA71" s="809">
        <v>0</v>
      </c>
      <c r="HB71" s="809">
        <v>0</v>
      </c>
      <c r="HC71" s="809">
        <v>0</v>
      </c>
      <c r="HD71" s="809">
        <v>0</v>
      </c>
      <c r="HE71" s="809">
        <v>0</v>
      </c>
      <c r="HF71" s="809">
        <v>0</v>
      </c>
      <c r="HG71" s="809">
        <v>0</v>
      </c>
      <c r="HH71" s="809">
        <v>0</v>
      </c>
      <c r="HI71" s="809">
        <v>0</v>
      </c>
      <c r="HJ71" s="809">
        <v>0</v>
      </c>
      <c r="HK71" s="809">
        <v>0</v>
      </c>
      <c r="HL71" s="809">
        <v>0</v>
      </c>
      <c r="HM71" s="809">
        <v>0</v>
      </c>
      <c r="HN71" s="809">
        <v>0</v>
      </c>
      <c r="HO71" s="809">
        <v>0</v>
      </c>
      <c r="HP71" s="809">
        <v>0</v>
      </c>
      <c r="HQ71" s="809">
        <v>0</v>
      </c>
      <c r="HR71" s="809">
        <v>0</v>
      </c>
      <c r="HS71" s="809">
        <v>0</v>
      </c>
      <c r="HT71" s="809">
        <v>0</v>
      </c>
      <c r="HU71" s="809">
        <v>0</v>
      </c>
      <c r="HV71" s="809">
        <v>0</v>
      </c>
      <c r="HW71" s="809">
        <v>0</v>
      </c>
      <c r="HX71" s="809">
        <v>0</v>
      </c>
      <c r="HY71" s="809">
        <v>0</v>
      </c>
      <c r="HZ71" s="809">
        <v>0</v>
      </c>
      <c r="IA71" s="809">
        <v>0</v>
      </c>
      <c r="IB71" s="809">
        <v>0</v>
      </c>
      <c r="IC71" s="809">
        <v>0</v>
      </c>
      <c r="ID71" s="809">
        <v>0</v>
      </c>
      <c r="IE71" s="809">
        <v>0</v>
      </c>
      <c r="IF71" s="809">
        <v>0</v>
      </c>
      <c r="IG71" s="809">
        <v>0</v>
      </c>
      <c r="IH71" s="809">
        <v>0</v>
      </c>
      <c r="II71" s="809">
        <v>0</v>
      </c>
      <c r="IJ71" s="809">
        <v>0</v>
      </c>
      <c r="IK71" s="809">
        <v>0</v>
      </c>
      <c r="IL71" s="809">
        <v>0</v>
      </c>
      <c r="IM71" s="809">
        <v>0</v>
      </c>
      <c r="IN71" s="809">
        <v>0</v>
      </c>
      <c r="IO71" s="809">
        <v>0</v>
      </c>
      <c r="IP71" s="809">
        <v>0</v>
      </c>
      <c r="IQ71" s="809">
        <v>0</v>
      </c>
      <c r="IR71" s="809">
        <v>0</v>
      </c>
      <c r="IS71" s="809">
        <v>0</v>
      </c>
      <c r="IT71" s="809">
        <v>0</v>
      </c>
      <c r="IU71" s="809">
        <v>0</v>
      </c>
      <c r="IV71" s="809">
        <v>0</v>
      </c>
      <c r="IW71" s="809">
        <v>0</v>
      </c>
      <c r="IX71" s="809">
        <v>0</v>
      </c>
      <c r="IY71" s="809">
        <v>0</v>
      </c>
      <c r="IZ71" s="809">
        <v>0</v>
      </c>
      <c r="JA71" s="809">
        <v>0</v>
      </c>
      <c r="JB71" s="809">
        <v>0</v>
      </c>
      <c r="JC71" s="809">
        <v>0</v>
      </c>
      <c r="JD71" s="809">
        <v>0</v>
      </c>
      <c r="JE71" s="809">
        <v>0</v>
      </c>
      <c r="JF71" s="809">
        <v>0</v>
      </c>
      <c r="JG71" s="809">
        <v>0</v>
      </c>
      <c r="JH71" s="809">
        <v>0</v>
      </c>
      <c r="JI71" s="809">
        <v>0</v>
      </c>
      <c r="JJ71" s="809">
        <v>0</v>
      </c>
      <c r="JK71" s="809">
        <v>0</v>
      </c>
      <c r="JL71" s="809">
        <v>0</v>
      </c>
      <c r="JM71" s="809">
        <v>0</v>
      </c>
      <c r="JN71" s="809">
        <v>0</v>
      </c>
      <c r="JO71" s="809">
        <v>0</v>
      </c>
      <c r="JP71" s="809">
        <v>0</v>
      </c>
      <c r="JQ71" s="809">
        <v>0</v>
      </c>
      <c r="JR71" s="809">
        <v>0</v>
      </c>
      <c r="JS71" s="809">
        <v>0</v>
      </c>
      <c r="JT71" s="809">
        <v>0</v>
      </c>
      <c r="JU71" s="809">
        <v>0</v>
      </c>
      <c r="JV71" s="809">
        <v>0</v>
      </c>
      <c r="JW71" s="809">
        <v>0</v>
      </c>
      <c r="JX71" s="809">
        <v>0</v>
      </c>
      <c r="JY71" s="809">
        <v>0</v>
      </c>
      <c r="JZ71" s="809">
        <v>0</v>
      </c>
      <c r="KA71" s="809">
        <v>0</v>
      </c>
      <c r="KB71" s="809">
        <v>0</v>
      </c>
      <c r="KC71" s="809">
        <v>0</v>
      </c>
      <c r="KD71" s="809">
        <v>0</v>
      </c>
      <c r="KE71" s="809">
        <v>0</v>
      </c>
      <c r="KF71" s="809">
        <v>0</v>
      </c>
      <c r="KG71" s="809">
        <v>0</v>
      </c>
      <c r="KH71" s="809">
        <v>0</v>
      </c>
      <c r="KI71" s="809">
        <v>0</v>
      </c>
      <c r="KJ71" s="809">
        <v>0</v>
      </c>
      <c r="KK71" s="809">
        <v>0</v>
      </c>
      <c r="KL71" s="809">
        <v>0</v>
      </c>
      <c r="KM71" s="809">
        <v>0</v>
      </c>
      <c r="KN71" s="809">
        <v>0</v>
      </c>
      <c r="KO71" s="809">
        <v>0</v>
      </c>
      <c r="KP71" s="809">
        <v>0</v>
      </c>
      <c r="KQ71" s="809">
        <v>0</v>
      </c>
      <c r="KR71" s="809">
        <v>0</v>
      </c>
      <c r="KS71" s="809">
        <v>0</v>
      </c>
      <c r="KT71" s="809">
        <v>0</v>
      </c>
      <c r="KU71" s="809">
        <v>0</v>
      </c>
      <c r="KV71" s="809">
        <v>0</v>
      </c>
      <c r="KW71" s="809">
        <v>0</v>
      </c>
      <c r="KX71" s="809">
        <v>0</v>
      </c>
      <c r="KY71" s="809">
        <v>0</v>
      </c>
      <c r="KZ71" s="809">
        <v>0</v>
      </c>
      <c r="LA71" s="809">
        <v>0</v>
      </c>
      <c r="LB71" s="809">
        <v>0</v>
      </c>
      <c r="LC71" s="809">
        <v>0</v>
      </c>
      <c r="LD71" s="809">
        <v>0</v>
      </c>
      <c r="LE71" s="809">
        <v>0</v>
      </c>
      <c r="LF71" s="918">
        <f>SUM(H71:LE71)</f>
        <v>0</v>
      </c>
    </row>
    <row r="72" spans="1:318" s="602" customFormat="1" ht="15.95" customHeight="1">
      <c r="B72" s="1456"/>
      <c r="C72" s="1463" t="s">
        <v>1088</v>
      </c>
      <c r="D72" s="1464"/>
      <c r="E72" s="1464"/>
      <c r="F72" s="1464"/>
      <c r="G72" s="1465"/>
      <c r="H72" s="919">
        <f t="shared" ref="H72:BR72" si="109">SUM(H69:H71)</f>
        <v>0</v>
      </c>
      <c r="I72" s="919">
        <f t="shared" si="109"/>
        <v>0</v>
      </c>
      <c r="J72" s="919">
        <f t="shared" si="109"/>
        <v>0</v>
      </c>
      <c r="K72" s="919">
        <f t="shared" si="109"/>
        <v>0</v>
      </c>
      <c r="L72" s="919">
        <f t="shared" si="109"/>
        <v>0</v>
      </c>
      <c r="M72" s="919">
        <f t="shared" si="109"/>
        <v>0</v>
      </c>
      <c r="N72" s="919">
        <f t="shared" si="109"/>
        <v>0</v>
      </c>
      <c r="O72" s="919">
        <f t="shared" si="109"/>
        <v>0</v>
      </c>
      <c r="P72" s="919">
        <f t="shared" si="109"/>
        <v>0</v>
      </c>
      <c r="Q72" s="919">
        <f t="shared" si="109"/>
        <v>0</v>
      </c>
      <c r="R72" s="919">
        <f t="shared" si="109"/>
        <v>0</v>
      </c>
      <c r="S72" s="919">
        <f t="shared" si="109"/>
        <v>0</v>
      </c>
      <c r="T72" s="919">
        <f t="shared" si="109"/>
        <v>0</v>
      </c>
      <c r="U72" s="919">
        <f t="shared" si="109"/>
        <v>0</v>
      </c>
      <c r="V72" s="919">
        <f t="shared" si="109"/>
        <v>0</v>
      </c>
      <c r="W72" s="919">
        <f t="shared" si="109"/>
        <v>0</v>
      </c>
      <c r="X72" s="919">
        <f t="shared" si="109"/>
        <v>0</v>
      </c>
      <c r="Y72" s="919">
        <f t="shared" si="109"/>
        <v>0</v>
      </c>
      <c r="Z72" s="919">
        <f t="shared" si="109"/>
        <v>0</v>
      </c>
      <c r="AA72" s="919">
        <f t="shared" si="109"/>
        <v>0</v>
      </c>
      <c r="AB72" s="919">
        <f t="shared" si="109"/>
        <v>0</v>
      </c>
      <c r="AC72" s="919">
        <f t="shared" si="109"/>
        <v>0</v>
      </c>
      <c r="AD72" s="919">
        <f t="shared" si="109"/>
        <v>0</v>
      </c>
      <c r="AE72" s="919">
        <f t="shared" si="109"/>
        <v>0</v>
      </c>
      <c r="AF72" s="919">
        <f t="shared" si="109"/>
        <v>0</v>
      </c>
      <c r="AG72" s="919">
        <f t="shared" si="109"/>
        <v>0</v>
      </c>
      <c r="AH72" s="919">
        <f t="shared" si="109"/>
        <v>0</v>
      </c>
      <c r="AI72" s="919">
        <f t="shared" si="109"/>
        <v>0</v>
      </c>
      <c r="AJ72" s="919">
        <f t="shared" si="109"/>
        <v>0</v>
      </c>
      <c r="AK72" s="919">
        <f t="shared" si="109"/>
        <v>0</v>
      </c>
      <c r="AL72" s="919">
        <f t="shared" si="109"/>
        <v>0</v>
      </c>
      <c r="AM72" s="919">
        <f t="shared" si="109"/>
        <v>0</v>
      </c>
      <c r="AN72" s="919">
        <f t="shared" si="109"/>
        <v>0</v>
      </c>
      <c r="AO72" s="919">
        <f t="shared" si="109"/>
        <v>0</v>
      </c>
      <c r="AP72" s="919">
        <f t="shared" si="109"/>
        <v>0</v>
      </c>
      <c r="AQ72" s="919">
        <f t="shared" si="109"/>
        <v>0</v>
      </c>
      <c r="AR72" s="919">
        <f t="shared" si="109"/>
        <v>0</v>
      </c>
      <c r="AS72" s="919">
        <f t="shared" si="109"/>
        <v>0</v>
      </c>
      <c r="AT72" s="919">
        <f t="shared" si="109"/>
        <v>0</v>
      </c>
      <c r="AU72" s="919">
        <f t="shared" si="109"/>
        <v>0</v>
      </c>
      <c r="AV72" s="919">
        <f t="shared" si="109"/>
        <v>0</v>
      </c>
      <c r="AW72" s="919">
        <f t="shared" si="109"/>
        <v>0</v>
      </c>
      <c r="AX72" s="919">
        <f t="shared" si="109"/>
        <v>0</v>
      </c>
      <c r="AY72" s="919">
        <f t="shared" si="109"/>
        <v>0</v>
      </c>
      <c r="AZ72" s="919">
        <f t="shared" si="109"/>
        <v>0</v>
      </c>
      <c r="BA72" s="919">
        <f t="shared" si="109"/>
        <v>0</v>
      </c>
      <c r="BB72" s="919">
        <f t="shared" si="109"/>
        <v>0</v>
      </c>
      <c r="BC72" s="919">
        <f t="shared" si="109"/>
        <v>0</v>
      </c>
      <c r="BD72" s="919">
        <f t="shared" si="109"/>
        <v>0</v>
      </c>
      <c r="BE72" s="919">
        <f t="shared" si="109"/>
        <v>0</v>
      </c>
      <c r="BF72" s="919">
        <f t="shared" si="109"/>
        <v>0</v>
      </c>
      <c r="BG72" s="919">
        <f t="shared" si="109"/>
        <v>0</v>
      </c>
      <c r="BH72" s="919">
        <f t="shared" si="109"/>
        <v>0</v>
      </c>
      <c r="BI72" s="919">
        <f t="shared" si="109"/>
        <v>0</v>
      </c>
      <c r="BJ72" s="919">
        <f t="shared" si="109"/>
        <v>0</v>
      </c>
      <c r="BK72" s="919">
        <f t="shared" si="109"/>
        <v>0</v>
      </c>
      <c r="BL72" s="919">
        <f t="shared" si="109"/>
        <v>0</v>
      </c>
      <c r="BM72" s="919">
        <f t="shared" si="109"/>
        <v>0</v>
      </c>
      <c r="BN72" s="919">
        <f t="shared" si="109"/>
        <v>0</v>
      </c>
      <c r="BO72" s="919">
        <f t="shared" si="109"/>
        <v>0</v>
      </c>
      <c r="BP72" s="919">
        <f t="shared" si="109"/>
        <v>0</v>
      </c>
      <c r="BQ72" s="919">
        <f t="shared" si="109"/>
        <v>0</v>
      </c>
      <c r="BR72" s="919">
        <f t="shared" si="109"/>
        <v>0</v>
      </c>
      <c r="BS72" s="919">
        <f t="shared" ref="BS72:ED72" si="110">SUM(BS69:BS71)</f>
        <v>0</v>
      </c>
      <c r="BT72" s="919">
        <f t="shared" si="110"/>
        <v>0</v>
      </c>
      <c r="BU72" s="919">
        <f t="shared" si="110"/>
        <v>0</v>
      </c>
      <c r="BV72" s="919">
        <f t="shared" si="110"/>
        <v>0</v>
      </c>
      <c r="BW72" s="919">
        <f t="shared" si="110"/>
        <v>0</v>
      </c>
      <c r="BX72" s="919">
        <f t="shared" si="110"/>
        <v>0</v>
      </c>
      <c r="BY72" s="919">
        <f t="shared" si="110"/>
        <v>0</v>
      </c>
      <c r="BZ72" s="919">
        <f t="shared" si="110"/>
        <v>0</v>
      </c>
      <c r="CA72" s="919">
        <f t="shared" si="110"/>
        <v>0</v>
      </c>
      <c r="CB72" s="919">
        <f t="shared" si="110"/>
        <v>0</v>
      </c>
      <c r="CC72" s="919">
        <f t="shared" si="110"/>
        <v>0</v>
      </c>
      <c r="CD72" s="919">
        <f t="shared" si="110"/>
        <v>0</v>
      </c>
      <c r="CE72" s="919">
        <f t="shared" si="110"/>
        <v>0</v>
      </c>
      <c r="CF72" s="919">
        <f t="shared" si="110"/>
        <v>0</v>
      </c>
      <c r="CG72" s="919">
        <f t="shared" si="110"/>
        <v>0</v>
      </c>
      <c r="CH72" s="919">
        <f t="shared" si="110"/>
        <v>0</v>
      </c>
      <c r="CI72" s="919">
        <f t="shared" si="110"/>
        <v>0</v>
      </c>
      <c r="CJ72" s="919">
        <f t="shared" si="110"/>
        <v>0</v>
      </c>
      <c r="CK72" s="919">
        <f t="shared" si="110"/>
        <v>0</v>
      </c>
      <c r="CL72" s="919">
        <f t="shared" si="110"/>
        <v>0</v>
      </c>
      <c r="CM72" s="919">
        <f t="shared" si="110"/>
        <v>0</v>
      </c>
      <c r="CN72" s="919">
        <f t="shared" si="110"/>
        <v>0</v>
      </c>
      <c r="CO72" s="919">
        <f t="shared" si="110"/>
        <v>0</v>
      </c>
      <c r="CP72" s="919">
        <f t="shared" si="110"/>
        <v>0</v>
      </c>
      <c r="CQ72" s="919">
        <f t="shared" si="110"/>
        <v>0</v>
      </c>
      <c r="CR72" s="919">
        <f t="shared" si="110"/>
        <v>0</v>
      </c>
      <c r="CS72" s="919">
        <f t="shared" si="110"/>
        <v>0</v>
      </c>
      <c r="CT72" s="919">
        <f t="shared" si="110"/>
        <v>0</v>
      </c>
      <c r="CU72" s="919">
        <f t="shared" si="110"/>
        <v>0</v>
      </c>
      <c r="CV72" s="919">
        <f t="shared" si="110"/>
        <v>0</v>
      </c>
      <c r="CW72" s="919">
        <f t="shared" si="110"/>
        <v>0</v>
      </c>
      <c r="CX72" s="919">
        <f t="shared" si="110"/>
        <v>0</v>
      </c>
      <c r="CY72" s="919">
        <f t="shared" si="110"/>
        <v>0</v>
      </c>
      <c r="CZ72" s="919">
        <f t="shared" si="110"/>
        <v>0</v>
      </c>
      <c r="DA72" s="919">
        <f t="shared" si="110"/>
        <v>0</v>
      </c>
      <c r="DB72" s="919">
        <f t="shared" si="110"/>
        <v>0</v>
      </c>
      <c r="DC72" s="919">
        <f t="shared" si="110"/>
        <v>0</v>
      </c>
      <c r="DD72" s="919">
        <f t="shared" si="110"/>
        <v>0</v>
      </c>
      <c r="DE72" s="919">
        <f t="shared" si="110"/>
        <v>0</v>
      </c>
      <c r="DF72" s="919">
        <f t="shared" si="110"/>
        <v>0</v>
      </c>
      <c r="DG72" s="919">
        <f t="shared" si="110"/>
        <v>0</v>
      </c>
      <c r="DH72" s="919">
        <f t="shared" si="110"/>
        <v>0</v>
      </c>
      <c r="DI72" s="919">
        <f t="shared" si="110"/>
        <v>0</v>
      </c>
      <c r="DJ72" s="919">
        <f t="shared" si="110"/>
        <v>0</v>
      </c>
      <c r="DK72" s="919">
        <f t="shared" si="110"/>
        <v>0</v>
      </c>
      <c r="DL72" s="919">
        <f t="shared" si="110"/>
        <v>0</v>
      </c>
      <c r="DM72" s="919">
        <f t="shared" si="110"/>
        <v>0</v>
      </c>
      <c r="DN72" s="919">
        <f t="shared" si="110"/>
        <v>0</v>
      </c>
      <c r="DO72" s="919">
        <f t="shared" si="110"/>
        <v>0</v>
      </c>
      <c r="DP72" s="919">
        <f t="shared" si="110"/>
        <v>0</v>
      </c>
      <c r="DQ72" s="919">
        <f t="shared" si="110"/>
        <v>0</v>
      </c>
      <c r="DR72" s="919">
        <f t="shared" si="110"/>
        <v>0</v>
      </c>
      <c r="DS72" s="919">
        <f t="shared" si="110"/>
        <v>0</v>
      </c>
      <c r="DT72" s="919">
        <f t="shared" si="110"/>
        <v>0</v>
      </c>
      <c r="DU72" s="919">
        <f t="shared" si="110"/>
        <v>0</v>
      </c>
      <c r="DV72" s="919">
        <f t="shared" si="110"/>
        <v>0</v>
      </c>
      <c r="DW72" s="919">
        <f t="shared" si="110"/>
        <v>0</v>
      </c>
      <c r="DX72" s="919">
        <f t="shared" si="110"/>
        <v>0</v>
      </c>
      <c r="DY72" s="919">
        <f t="shared" si="110"/>
        <v>0</v>
      </c>
      <c r="DZ72" s="919">
        <f t="shared" si="110"/>
        <v>0</v>
      </c>
      <c r="EA72" s="919">
        <f t="shared" si="110"/>
        <v>0</v>
      </c>
      <c r="EB72" s="919">
        <f t="shared" si="110"/>
        <v>0</v>
      </c>
      <c r="EC72" s="919">
        <f t="shared" si="110"/>
        <v>0</v>
      </c>
      <c r="ED72" s="919">
        <f t="shared" si="110"/>
        <v>0</v>
      </c>
      <c r="EE72" s="919">
        <f>SUM(EE69:EE71)</f>
        <v>0</v>
      </c>
      <c r="EF72" s="919">
        <f>SUM(EF69:EF71)</f>
        <v>0</v>
      </c>
      <c r="EG72" s="919">
        <f>SUM(EG69:EG71)</f>
        <v>0</v>
      </c>
      <c r="EH72" s="919">
        <f t="shared" ref="EH72:GS72" si="111">SUM(EH69:EH71)</f>
        <v>0</v>
      </c>
      <c r="EI72" s="919">
        <f t="shared" si="111"/>
        <v>0</v>
      </c>
      <c r="EJ72" s="919">
        <f t="shared" si="111"/>
        <v>0</v>
      </c>
      <c r="EK72" s="919">
        <f t="shared" si="111"/>
        <v>0</v>
      </c>
      <c r="EL72" s="919">
        <f t="shared" si="111"/>
        <v>0</v>
      </c>
      <c r="EM72" s="919">
        <f t="shared" si="111"/>
        <v>0</v>
      </c>
      <c r="EN72" s="919">
        <f t="shared" si="111"/>
        <v>0</v>
      </c>
      <c r="EO72" s="919">
        <f t="shared" si="111"/>
        <v>0</v>
      </c>
      <c r="EP72" s="919">
        <f t="shared" si="111"/>
        <v>0</v>
      </c>
      <c r="EQ72" s="919">
        <f t="shared" si="111"/>
        <v>0</v>
      </c>
      <c r="ER72" s="919">
        <f t="shared" si="111"/>
        <v>0</v>
      </c>
      <c r="ES72" s="919">
        <f t="shared" si="111"/>
        <v>0</v>
      </c>
      <c r="ET72" s="919">
        <f t="shared" si="111"/>
        <v>0</v>
      </c>
      <c r="EU72" s="919">
        <f t="shared" si="111"/>
        <v>0</v>
      </c>
      <c r="EV72" s="919">
        <f t="shared" si="111"/>
        <v>0</v>
      </c>
      <c r="EW72" s="919">
        <f t="shared" si="111"/>
        <v>0</v>
      </c>
      <c r="EX72" s="919">
        <f t="shared" si="111"/>
        <v>0</v>
      </c>
      <c r="EY72" s="919">
        <f t="shared" si="111"/>
        <v>0</v>
      </c>
      <c r="EZ72" s="919">
        <f t="shared" si="111"/>
        <v>0</v>
      </c>
      <c r="FA72" s="919">
        <f t="shared" si="111"/>
        <v>0</v>
      </c>
      <c r="FB72" s="919">
        <f t="shared" si="111"/>
        <v>0</v>
      </c>
      <c r="FC72" s="919">
        <f t="shared" si="111"/>
        <v>0</v>
      </c>
      <c r="FD72" s="919">
        <f t="shared" si="111"/>
        <v>0</v>
      </c>
      <c r="FE72" s="919">
        <f t="shared" si="111"/>
        <v>0</v>
      </c>
      <c r="FF72" s="919">
        <f t="shared" si="111"/>
        <v>0</v>
      </c>
      <c r="FG72" s="919">
        <f t="shared" si="111"/>
        <v>0</v>
      </c>
      <c r="FH72" s="919">
        <f t="shared" si="111"/>
        <v>0</v>
      </c>
      <c r="FI72" s="919">
        <f t="shared" si="111"/>
        <v>0</v>
      </c>
      <c r="FJ72" s="919">
        <f t="shared" si="111"/>
        <v>0</v>
      </c>
      <c r="FK72" s="919">
        <f t="shared" si="111"/>
        <v>0</v>
      </c>
      <c r="FL72" s="919">
        <f t="shared" si="111"/>
        <v>0</v>
      </c>
      <c r="FM72" s="919">
        <f t="shared" si="111"/>
        <v>0</v>
      </c>
      <c r="FN72" s="919">
        <f t="shared" si="111"/>
        <v>0</v>
      </c>
      <c r="FO72" s="919">
        <f t="shared" si="111"/>
        <v>0</v>
      </c>
      <c r="FP72" s="919">
        <f t="shared" si="111"/>
        <v>0</v>
      </c>
      <c r="FQ72" s="919">
        <f t="shared" si="111"/>
        <v>0</v>
      </c>
      <c r="FR72" s="919">
        <f t="shared" si="111"/>
        <v>0</v>
      </c>
      <c r="FS72" s="919">
        <f t="shared" si="111"/>
        <v>0</v>
      </c>
      <c r="FT72" s="919">
        <f t="shared" si="111"/>
        <v>0</v>
      </c>
      <c r="FU72" s="919">
        <f t="shared" si="111"/>
        <v>0</v>
      </c>
      <c r="FV72" s="919">
        <f t="shared" si="111"/>
        <v>0</v>
      </c>
      <c r="FW72" s="919">
        <f t="shared" si="111"/>
        <v>0</v>
      </c>
      <c r="FX72" s="919">
        <f t="shared" si="111"/>
        <v>0</v>
      </c>
      <c r="FY72" s="919">
        <f t="shared" si="111"/>
        <v>0</v>
      </c>
      <c r="FZ72" s="919">
        <f t="shared" si="111"/>
        <v>0</v>
      </c>
      <c r="GA72" s="919">
        <f t="shared" si="111"/>
        <v>0</v>
      </c>
      <c r="GB72" s="919">
        <f t="shared" si="111"/>
        <v>0</v>
      </c>
      <c r="GC72" s="919">
        <f t="shared" si="111"/>
        <v>0</v>
      </c>
      <c r="GD72" s="919">
        <f t="shared" si="111"/>
        <v>0</v>
      </c>
      <c r="GE72" s="919">
        <f t="shared" si="111"/>
        <v>0</v>
      </c>
      <c r="GF72" s="919">
        <f t="shared" si="111"/>
        <v>0</v>
      </c>
      <c r="GG72" s="919">
        <f t="shared" si="111"/>
        <v>0</v>
      </c>
      <c r="GH72" s="919">
        <f t="shared" si="111"/>
        <v>0</v>
      </c>
      <c r="GI72" s="919">
        <f t="shared" si="111"/>
        <v>0</v>
      </c>
      <c r="GJ72" s="919">
        <f t="shared" si="111"/>
        <v>0</v>
      </c>
      <c r="GK72" s="919">
        <f t="shared" si="111"/>
        <v>0</v>
      </c>
      <c r="GL72" s="919">
        <f t="shared" si="111"/>
        <v>0</v>
      </c>
      <c r="GM72" s="919">
        <f t="shared" si="111"/>
        <v>0</v>
      </c>
      <c r="GN72" s="919">
        <f t="shared" si="111"/>
        <v>0</v>
      </c>
      <c r="GO72" s="919">
        <f t="shared" si="111"/>
        <v>0</v>
      </c>
      <c r="GP72" s="919">
        <f t="shared" si="111"/>
        <v>0</v>
      </c>
      <c r="GQ72" s="919">
        <f t="shared" si="111"/>
        <v>0</v>
      </c>
      <c r="GR72" s="919">
        <f t="shared" si="111"/>
        <v>0</v>
      </c>
      <c r="GS72" s="919">
        <f t="shared" si="111"/>
        <v>0</v>
      </c>
      <c r="GT72" s="919">
        <f t="shared" ref="GT72:IS72" si="112">SUM(GT69:GT71)</f>
        <v>0</v>
      </c>
      <c r="GU72" s="919">
        <f t="shared" si="112"/>
        <v>0</v>
      </c>
      <c r="GV72" s="919">
        <f t="shared" si="112"/>
        <v>0</v>
      </c>
      <c r="GW72" s="919">
        <f t="shared" si="112"/>
        <v>0</v>
      </c>
      <c r="GX72" s="919">
        <f t="shared" si="112"/>
        <v>0</v>
      </c>
      <c r="GY72" s="919">
        <f t="shared" si="112"/>
        <v>0</v>
      </c>
      <c r="GZ72" s="919">
        <f t="shared" si="112"/>
        <v>0</v>
      </c>
      <c r="HA72" s="919">
        <f t="shared" si="112"/>
        <v>0</v>
      </c>
      <c r="HB72" s="919">
        <f t="shared" si="112"/>
        <v>0</v>
      </c>
      <c r="HC72" s="919">
        <f t="shared" si="112"/>
        <v>0</v>
      </c>
      <c r="HD72" s="919">
        <f t="shared" si="112"/>
        <v>0</v>
      </c>
      <c r="HE72" s="919">
        <f t="shared" si="112"/>
        <v>0</v>
      </c>
      <c r="HF72" s="919">
        <f t="shared" si="112"/>
        <v>0</v>
      </c>
      <c r="HG72" s="919">
        <f t="shared" si="112"/>
        <v>0</v>
      </c>
      <c r="HH72" s="919">
        <f t="shared" si="112"/>
        <v>0</v>
      </c>
      <c r="HI72" s="919">
        <f t="shared" si="112"/>
        <v>0</v>
      </c>
      <c r="HJ72" s="919">
        <f t="shared" si="112"/>
        <v>0</v>
      </c>
      <c r="HK72" s="919">
        <f t="shared" si="112"/>
        <v>0</v>
      </c>
      <c r="HL72" s="919">
        <f t="shared" si="112"/>
        <v>0</v>
      </c>
      <c r="HM72" s="919">
        <f t="shared" si="112"/>
        <v>0</v>
      </c>
      <c r="HN72" s="919">
        <f t="shared" si="112"/>
        <v>0</v>
      </c>
      <c r="HO72" s="919">
        <f t="shared" si="112"/>
        <v>0</v>
      </c>
      <c r="HP72" s="919">
        <f t="shared" si="112"/>
        <v>0</v>
      </c>
      <c r="HQ72" s="919">
        <f t="shared" si="112"/>
        <v>0</v>
      </c>
      <c r="HR72" s="919">
        <f t="shared" si="112"/>
        <v>0</v>
      </c>
      <c r="HS72" s="919">
        <f t="shared" si="112"/>
        <v>0</v>
      </c>
      <c r="HT72" s="919">
        <f t="shared" si="112"/>
        <v>0</v>
      </c>
      <c r="HU72" s="919">
        <f t="shared" si="112"/>
        <v>0</v>
      </c>
      <c r="HV72" s="919">
        <f t="shared" si="112"/>
        <v>0</v>
      </c>
      <c r="HW72" s="919">
        <f t="shared" si="112"/>
        <v>0</v>
      </c>
      <c r="HX72" s="919">
        <f t="shared" si="112"/>
        <v>0</v>
      </c>
      <c r="HY72" s="919">
        <f t="shared" si="112"/>
        <v>0</v>
      </c>
      <c r="HZ72" s="919">
        <f t="shared" si="112"/>
        <v>0</v>
      </c>
      <c r="IA72" s="919">
        <f t="shared" si="112"/>
        <v>0</v>
      </c>
      <c r="IB72" s="919">
        <f t="shared" si="112"/>
        <v>0</v>
      </c>
      <c r="IC72" s="919">
        <f t="shared" si="112"/>
        <v>0</v>
      </c>
      <c r="ID72" s="919">
        <f t="shared" si="112"/>
        <v>0</v>
      </c>
      <c r="IE72" s="919">
        <f t="shared" si="112"/>
        <v>0</v>
      </c>
      <c r="IF72" s="919">
        <f t="shared" si="112"/>
        <v>0</v>
      </c>
      <c r="IG72" s="919">
        <f t="shared" si="112"/>
        <v>0</v>
      </c>
      <c r="IH72" s="919">
        <f t="shared" si="112"/>
        <v>0</v>
      </c>
      <c r="II72" s="919">
        <f t="shared" si="112"/>
        <v>0</v>
      </c>
      <c r="IJ72" s="919">
        <f t="shared" si="112"/>
        <v>0</v>
      </c>
      <c r="IK72" s="919">
        <f t="shared" si="112"/>
        <v>0</v>
      </c>
      <c r="IL72" s="919">
        <f t="shared" si="112"/>
        <v>0</v>
      </c>
      <c r="IM72" s="919">
        <f t="shared" si="112"/>
        <v>0</v>
      </c>
      <c r="IN72" s="919">
        <f t="shared" si="112"/>
        <v>0</v>
      </c>
      <c r="IO72" s="919">
        <f t="shared" si="112"/>
        <v>0</v>
      </c>
      <c r="IP72" s="919">
        <f t="shared" si="112"/>
        <v>0</v>
      </c>
      <c r="IQ72" s="919">
        <f t="shared" si="112"/>
        <v>0</v>
      </c>
      <c r="IR72" s="919">
        <f t="shared" si="112"/>
        <v>0</v>
      </c>
      <c r="IS72" s="919">
        <f t="shared" si="112"/>
        <v>0</v>
      </c>
      <c r="IT72" s="919">
        <f t="shared" ref="IT72:KR72" si="113">SUM(IT69:IT71)</f>
        <v>0</v>
      </c>
      <c r="IU72" s="919">
        <f t="shared" si="113"/>
        <v>0</v>
      </c>
      <c r="IV72" s="919">
        <f t="shared" si="113"/>
        <v>0</v>
      </c>
      <c r="IW72" s="919">
        <f t="shared" si="113"/>
        <v>0</v>
      </c>
      <c r="IX72" s="919">
        <f t="shared" si="113"/>
        <v>0</v>
      </c>
      <c r="IY72" s="919">
        <f t="shared" si="113"/>
        <v>0</v>
      </c>
      <c r="IZ72" s="919">
        <f t="shared" si="113"/>
        <v>0</v>
      </c>
      <c r="JA72" s="919">
        <f t="shared" si="113"/>
        <v>0</v>
      </c>
      <c r="JB72" s="919">
        <f t="shared" si="113"/>
        <v>0</v>
      </c>
      <c r="JC72" s="919">
        <f t="shared" si="113"/>
        <v>0</v>
      </c>
      <c r="JD72" s="919">
        <f t="shared" si="113"/>
        <v>0</v>
      </c>
      <c r="JE72" s="919">
        <f t="shared" si="113"/>
        <v>0</v>
      </c>
      <c r="JF72" s="919">
        <f t="shared" si="113"/>
        <v>0</v>
      </c>
      <c r="JG72" s="919">
        <f t="shared" si="113"/>
        <v>0</v>
      </c>
      <c r="JH72" s="919">
        <f t="shared" si="113"/>
        <v>0</v>
      </c>
      <c r="JI72" s="919">
        <f t="shared" si="113"/>
        <v>0</v>
      </c>
      <c r="JJ72" s="919">
        <f t="shared" si="113"/>
        <v>0</v>
      </c>
      <c r="JK72" s="919">
        <f t="shared" si="113"/>
        <v>0</v>
      </c>
      <c r="JL72" s="919">
        <f t="shared" si="113"/>
        <v>0</v>
      </c>
      <c r="JM72" s="919">
        <f t="shared" si="113"/>
        <v>0</v>
      </c>
      <c r="JN72" s="919">
        <f t="shared" si="113"/>
        <v>0</v>
      </c>
      <c r="JO72" s="919">
        <f t="shared" si="113"/>
        <v>0</v>
      </c>
      <c r="JP72" s="919">
        <f t="shared" si="113"/>
        <v>0</v>
      </c>
      <c r="JQ72" s="919">
        <f t="shared" si="113"/>
        <v>0</v>
      </c>
      <c r="JR72" s="919">
        <f t="shared" si="113"/>
        <v>0</v>
      </c>
      <c r="JS72" s="919">
        <f t="shared" si="113"/>
        <v>0</v>
      </c>
      <c r="JT72" s="919">
        <f t="shared" si="113"/>
        <v>0</v>
      </c>
      <c r="JU72" s="919">
        <f t="shared" si="113"/>
        <v>0</v>
      </c>
      <c r="JV72" s="919">
        <f t="shared" si="113"/>
        <v>0</v>
      </c>
      <c r="JW72" s="919">
        <f t="shared" si="113"/>
        <v>0</v>
      </c>
      <c r="JX72" s="919">
        <f t="shared" si="113"/>
        <v>0</v>
      </c>
      <c r="JY72" s="919">
        <f t="shared" si="113"/>
        <v>0</v>
      </c>
      <c r="JZ72" s="919">
        <f t="shared" si="113"/>
        <v>0</v>
      </c>
      <c r="KA72" s="919">
        <f t="shared" si="113"/>
        <v>0</v>
      </c>
      <c r="KB72" s="919">
        <f t="shared" si="113"/>
        <v>0</v>
      </c>
      <c r="KC72" s="919">
        <f t="shared" si="113"/>
        <v>0</v>
      </c>
      <c r="KD72" s="919">
        <f t="shared" si="113"/>
        <v>0</v>
      </c>
      <c r="KE72" s="919">
        <f t="shared" si="113"/>
        <v>0</v>
      </c>
      <c r="KF72" s="919">
        <f t="shared" si="113"/>
        <v>0</v>
      </c>
      <c r="KG72" s="919">
        <f t="shared" si="113"/>
        <v>0</v>
      </c>
      <c r="KH72" s="919">
        <f t="shared" si="113"/>
        <v>0</v>
      </c>
      <c r="KI72" s="919">
        <f t="shared" si="113"/>
        <v>0</v>
      </c>
      <c r="KJ72" s="919">
        <f t="shared" si="113"/>
        <v>0</v>
      </c>
      <c r="KK72" s="919">
        <f t="shared" si="113"/>
        <v>0</v>
      </c>
      <c r="KL72" s="919">
        <f t="shared" si="113"/>
        <v>0</v>
      </c>
      <c r="KM72" s="919">
        <f t="shared" si="113"/>
        <v>0</v>
      </c>
      <c r="KN72" s="919">
        <f t="shared" si="113"/>
        <v>0</v>
      </c>
      <c r="KO72" s="919">
        <f t="shared" si="113"/>
        <v>0</v>
      </c>
      <c r="KP72" s="919">
        <f t="shared" si="113"/>
        <v>0</v>
      </c>
      <c r="KQ72" s="919">
        <f t="shared" si="113"/>
        <v>0</v>
      </c>
      <c r="KR72" s="919">
        <f t="shared" si="113"/>
        <v>0</v>
      </c>
      <c r="KS72" s="919">
        <f t="shared" ref="KS72:LE72" si="114">SUM(KS69:KS71)</f>
        <v>0</v>
      </c>
      <c r="KT72" s="919">
        <f t="shared" si="114"/>
        <v>0</v>
      </c>
      <c r="KU72" s="919">
        <f t="shared" si="114"/>
        <v>0</v>
      </c>
      <c r="KV72" s="919">
        <f t="shared" si="114"/>
        <v>0</v>
      </c>
      <c r="KW72" s="919">
        <f t="shared" si="114"/>
        <v>0</v>
      </c>
      <c r="KX72" s="919">
        <f t="shared" si="114"/>
        <v>0</v>
      </c>
      <c r="KY72" s="919">
        <f t="shared" si="114"/>
        <v>0</v>
      </c>
      <c r="KZ72" s="919">
        <f t="shared" si="114"/>
        <v>0</v>
      </c>
      <c r="LA72" s="919">
        <f t="shared" si="114"/>
        <v>0</v>
      </c>
      <c r="LB72" s="919">
        <f t="shared" si="114"/>
        <v>0</v>
      </c>
      <c r="LC72" s="919">
        <f t="shared" si="114"/>
        <v>0</v>
      </c>
      <c r="LD72" s="919">
        <f t="shared" si="114"/>
        <v>0</v>
      </c>
      <c r="LE72" s="919">
        <f t="shared" si="114"/>
        <v>0</v>
      </c>
      <c r="LF72" s="919">
        <f>SUM(LF69:LF71)</f>
        <v>0</v>
      </c>
    </row>
    <row r="73" spans="1:318" s="602" customFormat="1" ht="15.95" customHeight="1">
      <c r="B73" s="854">
        <v>3</v>
      </c>
      <c r="C73" s="1453" t="s">
        <v>1215</v>
      </c>
      <c r="D73" s="1454"/>
      <c r="E73" s="1454"/>
      <c r="F73" s="1454"/>
      <c r="G73" s="1455"/>
      <c r="H73" s="919">
        <f t="shared" ref="H73:BR73" si="115">H68-H72</f>
        <v>0</v>
      </c>
      <c r="I73" s="919">
        <f t="shared" si="115"/>
        <v>0</v>
      </c>
      <c r="J73" s="919">
        <f t="shared" si="115"/>
        <v>0</v>
      </c>
      <c r="K73" s="919">
        <f t="shared" si="115"/>
        <v>0</v>
      </c>
      <c r="L73" s="919">
        <f t="shared" si="115"/>
        <v>0</v>
      </c>
      <c r="M73" s="919">
        <f t="shared" si="115"/>
        <v>0</v>
      </c>
      <c r="N73" s="919">
        <f t="shared" si="115"/>
        <v>0</v>
      </c>
      <c r="O73" s="919">
        <f t="shared" si="115"/>
        <v>0</v>
      </c>
      <c r="P73" s="919">
        <f t="shared" si="115"/>
        <v>0</v>
      </c>
      <c r="Q73" s="919">
        <f t="shared" si="115"/>
        <v>0</v>
      </c>
      <c r="R73" s="919">
        <f t="shared" si="115"/>
        <v>0</v>
      </c>
      <c r="S73" s="919">
        <f t="shared" si="115"/>
        <v>0</v>
      </c>
      <c r="T73" s="919">
        <f t="shared" si="115"/>
        <v>0</v>
      </c>
      <c r="U73" s="919">
        <f t="shared" si="115"/>
        <v>0</v>
      </c>
      <c r="V73" s="919">
        <f t="shared" si="115"/>
        <v>0</v>
      </c>
      <c r="W73" s="919">
        <f t="shared" si="115"/>
        <v>0</v>
      </c>
      <c r="X73" s="919">
        <f t="shared" si="115"/>
        <v>0</v>
      </c>
      <c r="Y73" s="919">
        <f t="shared" si="115"/>
        <v>0</v>
      </c>
      <c r="Z73" s="919">
        <f t="shared" si="115"/>
        <v>0</v>
      </c>
      <c r="AA73" s="919">
        <f t="shared" si="115"/>
        <v>0</v>
      </c>
      <c r="AB73" s="919">
        <f t="shared" si="115"/>
        <v>0</v>
      </c>
      <c r="AC73" s="919">
        <f t="shared" si="115"/>
        <v>0</v>
      </c>
      <c r="AD73" s="919">
        <f t="shared" si="115"/>
        <v>0</v>
      </c>
      <c r="AE73" s="919">
        <f t="shared" si="115"/>
        <v>0</v>
      </c>
      <c r="AF73" s="919">
        <f t="shared" si="115"/>
        <v>0</v>
      </c>
      <c r="AG73" s="919">
        <f t="shared" si="115"/>
        <v>0</v>
      </c>
      <c r="AH73" s="919">
        <f t="shared" si="115"/>
        <v>0</v>
      </c>
      <c r="AI73" s="919">
        <f t="shared" si="115"/>
        <v>0</v>
      </c>
      <c r="AJ73" s="919">
        <f t="shared" si="115"/>
        <v>0</v>
      </c>
      <c r="AK73" s="919">
        <f t="shared" si="115"/>
        <v>0</v>
      </c>
      <c r="AL73" s="919">
        <f t="shared" si="115"/>
        <v>0</v>
      </c>
      <c r="AM73" s="919">
        <f t="shared" si="115"/>
        <v>0</v>
      </c>
      <c r="AN73" s="919">
        <f t="shared" si="115"/>
        <v>0</v>
      </c>
      <c r="AO73" s="919">
        <f t="shared" si="115"/>
        <v>0</v>
      </c>
      <c r="AP73" s="919">
        <f t="shared" si="115"/>
        <v>0</v>
      </c>
      <c r="AQ73" s="919">
        <f t="shared" si="115"/>
        <v>0</v>
      </c>
      <c r="AR73" s="919">
        <f t="shared" si="115"/>
        <v>0</v>
      </c>
      <c r="AS73" s="919">
        <f t="shared" si="115"/>
        <v>0</v>
      </c>
      <c r="AT73" s="919">
        <f t="shared" si="115"/>
        <v>0</v>
      </c>
      <c r="AU73" s="919">
        <f t="shared" si="115"/>
        <v>0</v>
      </c>
      <c r="AV73" s="919">
        <f t="shared" si="115"/>
        <v>0</v>
      </c>
      <c r="AW73" s="919">
        <f t="shared" si="115"/>
        <v>0</v>
      </c>
      <c r="AX73" s="919">
        <f t="shared" si="115"/>
        <v>0</v>
      </c>
      <c r="AY73" s="919">
        <f t="shared" si="115"/>
        <v>0</v>
      </c>
      <c r="AZ73" s="919">
        <f t="shared" si="115"/>
        <v>0</v>
      </c>
      <c r="BA73" s="919">
        <f t="shared" si="115"/>
        <v>0</v>
      </c>
      <c r="BB73" s="919">
        <f t="shared" si="115"/>
        <v>0</v>
      </c>
      <c r="BC73" s="919">
        <f t="shared" si="115"/>
        <v>0</v>
      </c>
      <c r="BD73" s="919">
        <f t="shared" si="115"/>
        <v>0</v>
      </c>
      <c r="BE73" s="919">
        <f t="shared" si="115"/>
        <v>0</v>
      </c>
      <c r="BF73" s="919">
        <f t="shared" si="115"/>
        <v>0</v>
      </c>
      <c r="BG73" s="919">
        <f t="shared" si="115"/>
        <v>0</v>
      </c>
      <c r="BH73" s="919">
        <f t="shared" si="115"/>
        <v>0</v>
      </c>
      <c r="BI73" s="919">
        <f t="shared" si="115"/>
        <v>0</v>
      </c>
      <c r="BJ73" s="919">
        <f t="shared" si="115"/>
        <v>0</v>
      </c>
      <c r="BK73" s="919">
        <f t="shared" si="115"/>
        <v>0</v>
      </c>
      <c r="BL73" s="919">
        <f t="shared" si="115"/>
        <v>0</v>
      </c>
      <c r="BM73" s="919">
        <f t="shared" si="115"/>
        <v>0</v>
      </c>
      <c r="BN73" s="919">
        <f t="shared" si="115"/>
        <v>0</v>
      </c>
      <c r="BO73" s="919">
        <f t="shared" si="115"/>
        <v>0</v>
      </c>
      <c r="BP73" s="919">
        <f t="shared" si="115"/>
        <v>0</v>
      </c>
      <c r="BQ73" s="919">
        <f t="shared" si="115"/>
        <v>0</v>
      </c>
      <c r="BR73" s="919">
        <f t="shared" si="115"/>
        <v>0</v>
      </c>
      <c r="BS73" s="919">
        <f t="shared" ref="BS73:ED73" si="116">BS68-BS72</f>
        <v>0</v>
      </c>
      <c r="BT73" s="919">
        <f t="shared" si="116"/>
        <v>0</v>
      </c>
      <c r="BU73" s="919">
        <f t="shared" si="116"/>
        <v>0</v>
      </c>
      <c r="BV73" s="919">
        <f t="shared" si="116"/>
        <v>0</v>
      </c>
      <c r="BW73" s="919">
        <f t="shared" si="116"/>
        <v>0</v>
      </c>
      <c r="BX73" s="919">
        <f t="shared" si="116"/>
        <v>0</v>
      </c>
      <c r="BY73" s="919">
        <f t="shared" si="116"/>
        <v>0</v>
      </c>
      <c r="BZ73" s="919">
        <f t="shared" si="116"/>
        <v>0</v>
      </c>
      <c r="CA73" s="919">
        <f t="shared" si="116"/>
        <v>0</v>
      </c>
      <c r="CB73" s="919">
        <f t="shared" si="116"/>
        <v>0</v>
      </c>
      <c r="CC73" s="919">
        <f t="shared" si="116"/>
        <v>0</v>
      </c>
      <c r="CD73" s="919">
        <f t="shared" si="116"/>
        <v>0</v>
      </c>
      <c r="CE73" s="919">
        <f t="shared" si="116"/>
        <v>0</v>
      </c>
      <c r="CF73" s="919">
        <f t="shared" si="116"/>
        <v>0</v>
      </c>
      <c r="CG73" s="919">
        <f t="shared" si="116"/>
        <v>0</v>
      </c>
      <c r="CH73" s="919">
        <f t="shared" si="116"/>
        <v>0</v>
      </c>
      <c r="CI73" s="919">
        <f t="shared" si="116"/>
        <v>0</v>
      </c>
      <c r="CJ73" s="919">
        <f t="shared" si="116"/>
        <v>0</v>
      </c>
      <c r="CK73" s="919">
        <f t="shared" si="116"/>
        <v>0</v>
      </c>
      <c r="CL73" s="919">
        <f t="shared" si="116"/>
        <v>0</v>
      </c>
      <c r="CM73" s="919">
        <f t="shared" si="116"/>
        <v>0</v>
      </c>
      <c r="CN73" s="919">
        <f t="shared" si="116"/>
        <v>0</v>
      </c>
      <c r="CO73" s="919">
        <f t="shared" si="116"/>
        <v>0</v>
      </c>
      <c r="CP73" s="919">
        <f t="shared" si="116"/>
        <v>0</v>
      </c>
      <c r="CQ73" s="919">
        <f t="shared" si="116"/>
        <v>0</v>
      </c>
      <c r="CR73" s="919">
        <f t="shared" si="116"/>
        <v>0</v>
      </c>
      <c r="CS73" s="919">
        <f t="shared" si="116"/>
        <v>0</v>
      </c>
      <c r="CT73" s="919">
        <f t="shared" si="116"/>
        <v>0</v>
      </c>
      <c r="CU73" s="919">
        <f t="shared" si="116"/>
        <v>0</v>
      </c>
      <c r="CV73" s="919">
        <f t="shared" si="116"/>
        <v>0</v>
      </c>
      <c r="CW73" s="919">
        <f t="shared" si="116"/>
        <v>0</v>
      </c>
      <c r="CX73" s="919">
        <f t="shared" si="116"/>
        <v>0</v>
      </c>
      <c r="CY73" s="919">
        <f t="shared" si="116"/>
        <v>0</v>
      </c>
      <c r="CZ73" s="919">
        <f t="shared" si="116"/>
        <v>0</v>
      </c>
      <c r="DA73" s="919">
        <f t="shared" si="116"/>
        <v>0</v>
      </c>
      <c r="DB73" s="919">
        <f t="shared" si="116"/>
        <v>0</v>
      </c>
      <c r="DC73" s="919">
        <f t="shared" si="116"/>
        <v>0</v>
      </c>
      <c r="DD73" s="919">
        <f t="shared" si="116"/>
        <v>0</v>
      </c>
      <c r="DE73" s="919">
        <f t="shared" si="116"/>
        <v>0</v>
      </c>
      <c r="DF73" s="919">
        <f t="shared" si="116"/>
        <v>0</v>
      </c>
      <c r="DG73" s="919">
        <f t="shared" si="116"/>
        <v>0</v>
      </c>
      <c r="DH73" s="919">
        <f t="shared" si="116"/>
        <v>0</v>
      </c>
      <c r="DI73" s="919">
        <f t="shared" si="116"/>
        <v>0</v>
      </c>
      <c r="DJ73" s="919">
        <f t="shared" si="116"/>
        <v>0</v>
      </c>
      <c r="DK73" s="919">
        <f t="shared" si="116"/>
        <v>0</v>
      </c>
      <c r="DL73" s="919">
        <f t="shared" si="116"/>
        <v>0</v>
      </c>
      <c r="DM73" s="919">
        <f t="shared" si="116"/>
        <v>0</v>
      </c>
      <c r="DN73" s="919">
        <f t="shared" si="116"/>
        <v>0</v>
      </c>
      <c r="DO73" s="919">
        <f t="shared" si="116"/>
        <v>0</v>
      </c>
      <c r="DP73" s="919">
        <f t="shared" si="116"/>
        <v>0</v>
      </c>
      <c r="DQ73" s="919">
        <f t="shared" si="116"/>
        <v>0</v>
      </c>
      <c r="DR73" s="919">
        <f t="shared" si="116"/>
        <v>0</v>
      </c>
      <c r="DS73" s="919">
        <f t="shared" si="116"/>
        <v>0</v>
      </c>
      <c r="DT73" s="919">
        <f t="shared" si="116"/>
        <v>0</v>
      </c>
      <c r="DU73" s="919">
        <f t="shared" si="116"/>
        <v>0</v>
      </c>
      <c r="DV73" s="919">
        <f t="shared" si="116"/>
        <v>0</v>
      </c>
      <c r="DW73" s="919">
        <f t="shared" si="116"/>
        <v>0</v>
      </c>
      <c r="DX73" s="919">
        <f t="shared" si="116"/>
        <v>0</v>
      </c>
      <c r="DY73" s="919">
        <f t="shared" si="116"/>
        <v>0</v>
      </c>
      <c r="DZ73" s="919">
        <f t="shared" si="116"/>
        <v>0</v>
      </c>
      <c r="EA73" s="919">
        <f t="shared" si="116"/>
        <v>0</v>
      </c>
      <c r="EB73" s="919">
        <f t="shared" si="116"/>
        <v>0</v>
      </c>
      <c r="EC73" s="919">
        <f t="shared" si="116"/>
        <v>0</v>
      </c>
      <c r="ED73" s="919">
        <f t="shared" si="116"/>
        <v>0</v>
      </c>
      <c r="EE73" s="919">
        <f>EE68-EE72</f>
        <v>0</v>
      </c>
      <c r="EF73" s="919">
        <f>EF68-EF72</f>
        <v>0</v>
      </c>
      <c r="EG73" s="919">
        <f>EG68-EG72</f>
        <v>0</v>
      </c>
      <c r="EH73" s="919">
        <f t="shared" ref="EH73:GS73" si="117">EH68-EH72</f>
        <v>0</v>
      </c>
      <c r="EI73" s="919">
        <f t="shared" si="117"/>
        <v>0</v>
      </c>
      <c r="EJ73" s="919">
        <f t="shared" si="117"/>
        <v>0</v>
      </c>
      <c r="EK73" s="919">
        <f t="shared" si="117"/>
        <v>0</v>
      </c>
      <c r="EL73" s="919">
        <f t="shared" si="117"/>
        <v>0</v>
      </c>
      <c r="EM73" s="919">
        <f t="shared" si="117"/>
        <v>0</v>
      </c>
      <c r="EN73" s="919">
        <f t="shared" si="117"/>
        <v>0</v>
      </c>
      <c r="EO73" s="919">
        <f t="shared" si="117"/>
        <v>0</v>
      </c>
      <c r="EP73" s="919">
        <f t="shared" si="117"/>
        <v>0</v>
      </c>
      <c r="EQ73" s="919">
        <f t="shared" si="117"/>
        <v>0</v>
      </c>
      <c r="ER73" s="919">
        <f t="shared" si="117"/>
        <v>0</v>
      </c>
      <c r="ES73" s="919">
        <f t="shared" si="117"/>
        <v>0</v>
      </c>
      <c r="ET73" s="919">
        <f t="shared" si="117"/>
        <v>0</v>
      </c>
      <c r="EU73" s="919">
        <f t="shared" si="117"/>
        <v>0</v>
      </c>
      <c r="EV73" s="919">
        <f t="shared" si="117"/>
        <v>0</v>
      </c>
      <c r="EW73" s="919">
        <f t="shared" si="117"/>
        <v>0</v>
      </c>
      <c r="EX73" s="919">
        <f t="shared" si="117"/>
        <v>0</v>
      </c>
      <c r="EY73" s="919">
        <f t="shared" si="117"/>
        <v>0</v>
      </c>
      <c r="EZ73" s="919">
        <f t="shared" si="117"/>
        <v>0</v>
      </c>
      <c r="FA73" s="919">
        <f t="shared" si="117"/>
        <v>0</v>
      </c>
      <c r="FB73" s="919">
        <f t="shared" si="117"/>
        <v>0</v>
      </c>
      <c r="FC73" s="919">
        <f t="shared" si="117"/>
        <v>0</v>
      </c>
      <c r="FD73" s="919">
        <f t="shared" si="117"/>
        <v>0</v>
      </c>
      <c r="FE73" s="919">
        <f t="shared" si="117"/>
        <v>0</v>
      </c>
      <c r="FF73" s="919">
        <f t="shared" si="117"/>
        <v>0</v>
      </c>
      <c r="FG73" s="919">
        <f t="shared" si="117"/>
        <v>0</v>
      </c>
      <c r="FH73" s="919">
        <f t="shared" si="117"/>
        <v>0</v>
      </c>
      <c r="FI73" s="919">
        <f t="shared" si="117"/>
        <v>0</v>
      </c>
      <c r="FJ73" s="919">
        <f t="shared" si="117"/>
        <v>0</v>
      </c>
      <c r="FK73" s="919">
        <f t="shared" si="117"/>
        <v>0</v>
      </c>
      <c r="FL73" s="919">
        <f t="shared" si="117"/>
        <v>0</v>
      </c>
      <c r="FM73" s="919">
        <f t="shared" si="117"/>
        <v>0</v>
      </c>
      <c r="FN73" s="919">
        <f t="shared" si="117"/>
        <v>0</v>
      </c>
      <c r="FO73" s="919">
        <f t="shared" si="117"/>
        <v>0</v>
      </c>
      <c r="FP73" s="919">
        <f t="shared" si="117"/>
        <v>0</v>
      </c>
      <c r="FQ73" s="919">
        <f t="shared" si="117"/>
        <v>0</v>
      </c>
      <c r="FR73" s="919">
        <f t="shared" si="117"/>
        <v>0</v>
      </c>
      <c r="FS73" s="919">
        <f t="shared" si="117"/>
        <v>0</v>
      </c>
      <c r="FT73" s="919">
        <f t="shared" si="117"/>
        <v>0</v>
      </c>
      <c r="FU73" s="919">
        <f t="shared" si="117"/>
        <v>0</v>
      </c>
      <c r="FV73" s="919">
        <f t="shared" si="117"/>
        <v>0</v>
      </c>
      <c r="FW73" s="919">
        <f t="shared" si="117"/>
        <v>0</v>
      </c>
      <c r="FX73" s="919">
        <f t="shared" si="117"/>
        <v>0</v>
      </c>
      <c r="FY73" s="919">
        <f t="shared" si="117"/>
        <v>0</v>
      </c>
      <c r="FZ73" s="919">
        <f t="shared" si="117"/>
        <v>0</v>
      </c>
      <c r="GA73" s="919">
        <f t="shared" si="117"/>
        <v>0</v>
      </c>
      <c r="GB73" s="919">
        <f t="shared" si="117"/>
        <v>0</v>
      </c>
      <c r="GC73" s="919">
        <f t="shared" si="117"/>
        <v>0</v>
      </c>
      <c r="GD73" s="919">
        <f t="shared" si="117"/>
        <v>0</v>
      </c>
      <c r="GE73" s="919">
        <f t="shared" si="117"/>
        <v>0</v>
      </c>
      <c r="GF73" s="919">
        <f t="shared" si="117"/>
        <v>0</v>
      </c>
      <c r="GG73" s="919">
        <f t="shared" si="117"/>
        <v>0</v>
      </c>
      <c r="GH73" s="919">
        <f t="shared" si="117"/>
        <v>0</v>
      </c>
      <c r="GI73" s="919">
        <f t="shared" si="117"/>
        <v>0</v>
      </c>
      <c r="GJ73" s="919">
        <f t="shared" si="117"/>
        <v>0</v>
      </c>
      <c r="GK73" s="919">
        <f t="shared" si="117"/>
        <v>0</v>
      </c>
      <c r="GL73" s="919">
        <f t="shared" si="117"/>
        <v>0</v>
      </c>
      <c r="GM73" s="919">
        <f t="shared" si="117"/>
        <v>0</v>
      </c>
      <c r="GN73" s="919">
        <f t="shared" si="117"/>
        <v>0</v>
      </c>
      <c r="GO73" s="919">
        <f t="shared" si="117"/>
        <v>0</v>
      </c>
      <c r="GP73" s="919">
        <f t="shared" si="117"/>
        <v>0</v>
      </c>
      <c r="GQ73" s="919">
        <f t="shared" si="117"/>
        <v>0</v>
      </c>
      <c r="GR73" s="919">
        <f t="shared" si="117"/>
        <v>0</v>
      </c>
      <c r="GS73" s="919">
        <f t="shared" si="117"/>
        <v>0</v>
      </c>
      <c r="GT73" s="919">
        <f t="shared" ref="GT73:IS73" si="118">GT68-GT72</f>
        <v>0</v>
      </c>
      <c r="GU73" s="919">
        <f t="shared" si="118"/>
        <v>0</v>
      </c>
      <c r="GV73" s="919">
        <f t="shared" si="118"/>
        <v>0</v>
      </c>
      <c r="GW73" s="919">
        <f t="shared" si="118"/>
        <v>0</v>
      </c>
      <c r="GX73" s="919">
        <f t="shared" si="118"/>
        <v>0</v>
      </c>
      <c r="GY73" s="919">
        <f t="shared" si="118"/>
        <v>0</v>
      </c>
      <c r="GZ73" s="919">
        <f t="shared" si="118"/>
        <v>0</v>
      </c>
      <c r="HA73" s="919">
        <f t="shared" si="118"/>
        <v>0</v>
      </c>
      <c r="HB73" s="919">
        <f t="shared" si="118"/>
        <v>0</v>
      </c>
      <c r="HC73" s="919">
        <f t="shared" si="118"/>
        <v>0</v>
      </c>
      <c r="HD73" s="919">
        <f t="shared" si="118"/>
        <v>0</v>
      </c>
      <c r="HE73" s="919">
        <f t="shared" si="118"/>
        <v>0</v>
      </c>
      <c r="HF73" s="919">
        <f t="shared" si="118"/>
        <v>0</v>
      </c>
      <c r="HG73" s="919">
        <f t="shared" si="118"/>
        <v>0</v>
      </c>
      <c r="HH73" s="919">
        <f t="shared" si="118"/>
        <v>0</v>
      </c>
      <c r="HI73" s="919">
        <f t="shared" si="118"/>
        <v>0</v>
      </c>
      <c r="HJ73" s="919">
        <f t="shared" si="118"/>
        <v>0</v>
      </c>
      <c r="HK73" s="919">
        <f t="shared" si="118"/>
        <v>0</v>
      </c>
      <c r="HL73" s="919">
        <f t="shared" si="118"/>
        <v>0</v>
      </c>
      <c r="HM73" s="919">
        <f t="shared" si="118"/>
        <v>0</v>
      </c>
      <c r="HN73" s="919">
        <f t="shared" si="118"/>
        <v>0</v>
      </c>
      <c r="HO73" s="919">
        <f t="shared" si="118"/>
        <v>0</v>
      </c>
      <c r="HP73" s="919">
        <f t="shared" si="118"/>
        <v>0</v>
      </c>
      <c r="HQ73" s="919">
        <f t="shared" si="118"/>
        <v>0</v>
      </c>
      <c r="HR73" s="919">
        <f t="shared" si="118"/>
        <v>0</v>
      </c>
      <c r="HS73" s="919">
        <f t="shared" si="118"/>
        <v>0</v>
      </c>
      <c r="HT73" s="919">
        <f t="shared" si="118"/>
        <v>0</v>
      </c>
      <c r="HU73" s="919">
        <f t="shared" si="118"/>
        <v>0</v>
      </c>
      <c r="HV73" s="919">
        <f t="shared" si="118"/>
        <v>0</v>
      </c>
      <c r="HW73" s="919">
        <f t="shared" si="118"/>
        <v>0</v>
      </c>
      <c r="HX73" s="919">
        <f t="shared" si="118"/>
        <v>0</v>
      </c>
      <c r="HY73" s="919">
        <f t="shared" si="118"/>
        <v>0</v>
      </c>
      <c r="HZ73" s="919">
        <f t="shared" si="118"/>
        <v>0</v>
      </c>
      <c r="IA73" s="919">
        <f t="shared" si="118"/>
        <v>0</v>
      </c>
      <c r="IB73" s="919">
        <f t="shared" si="118"/>
        <v>0</v>
      </c>
      <c r="IC73" s="919">
        <f t="shared" si="118"/>
        <v>0</v>
      </c>
      <c r="ID73" s="919">
        <f t="shared" si="118"/>
        <v>0</v>
      </c>
      <c r="IE73" s="919">
        <f t="shared" si="118"/>
        <v>0</v>
      </c>
      <c r="IF73" s="919">
        <f t="shared" si="118"/>
        <v>0</v>
      </c>
      <c r="IG73" s="919">
        <f t="shared" si="118"/>
        <v>0</v>
      </c>
      <c r="IH73" s="919">
        <f t="shared" si="118"/>
        <v>0</v>
      </c>
      <c r="II73" s="919">
        <f t="shared" si="118"/>
        <v>0</v>
      </c>
      <c r="IJ73" s="919">
        <f t="shared" si="118"/>
        <v>0</v>
      </c>
      <c r="IK73" s="919">
        <f t="shared" si="118"/>
        <v>0</v>
      </c>
      <c r="IL73" s="919">
        <f t="shared" si="118"/>
        <v>0</v>
      </c>
      <c r="IM73" s="919">
        <f t="shared" si="118"/>
        <v>0</v>
      </c>
      <c r="IN73" s="919">
        <f t="shared" si="118"/>
        <v>0</v>
      </c>
      <c r="IO73" s="919">
        <f t="shared" si="118"/>
        <v>0</v>
      </c>
      <c r="IP73" s="919">
        <f t="shared" si="118"/>
        <v>0</v>
      </c>
      <c r="IQ73" s="919">
        <f t="shared" si="118"/>
        <v>0</v>
      </c>
      <c r="IR73" s="919">
        <f t="shared" si="118"/>
        <v>0</v>
      </c>
      <c r="IS73" s="919">
        <f t="shared" si="118"/>
        <v>0</v>
      </c>
      <c r="IT73" s="919">
        <f t="shared" ref="IT73:KR73" si="119">IT68-IT72</f>
        <v>0</v>
      </c>
      <c r="IU73" s="919">
        <f t="shared" si="119"/>
        <v>0</v>
      </c>
      <c r="IV73" s="919">
        <f t="shared" si="119"/>
        <v>0</v>
      </c>
      <c r="IW73" s="919">
        <f t="shared" si="119"/>
        <v>0</v>
      </c>
      <c r="IX73" s="919">
        <f t="shared" si="119"/>
        <v>0</v>
      </c>
      <c r="IY73" s="919">
        <f t="shared" si="119"/>
        <v>0</v>
      </c>
      <c r="IZ73" s="919">
        <f t="shared" si="119"/>
        <v>0</v>
      </c>
      <c r="JA73" s="919">
        <f t="shared" si="119"/>
        <v>0</v>
      </c>
      <c r="JB73" s="919">
        <f t="shared" si="119"/>
        <v>0</v>
      </c>
      <c r="JC73" s="919">
        <f t="shared" si="119"/>
        <v>0</v>
      </c>
      <c r="JD73" s="919">
        <f t="shared" si="119"/>
        <v>0</v>
      </c>
      <c r="JE73" s="919">
        <f t="shared" si="119"/>
        <v>0</v>
      </c>
      <c r="JF73" s="919">
        <f t="shared" si="119"/>
        <v>0</v>
      </c>
      <c r="JG73" s="919">
        <f t="shared" si="119"/>
        <v>0</v>
      </c>
      <c r="JH73" s="919">
        <f t="shared" si="119"/>
        <v>0</v>
      </c>
      <c r="JI73" s="919">
        <f t="shared" si="119"/>
        <v>0</v>
      </c>
      <c r="JJ73" s="919">
        <f t="shared" si="119"/>
        <v>0</v>
      </c>
      <c r="JK73" s="919">
        <f t="shared" si="119"/>
        <v>0</v>
      </c>
      <c r="JL73" s="919">
        <f t="shared" si="119"/>
        <v>0</v>
      </c>
      <c r="JM73" s="919">
        <f t="shared" si="119"/>
        <v>0</v>
      </c>
      <c r="JN73" s="919">
        <f t="shared" si="119"/>
        <v>0</v>
      </c>
      <c r="JO73" s="919">
        <f t="shared" si="119"/>
        <v>0</v>
      </c>
      <c r="JP73" s="919">
        <f t="shared" si="119"/>
        <v>0</v>
      </c>
      <c r="JQ73" s="919">
        <f t="shared" si="119"/>
        <v>0</v>
      </c>
      <c r="JR73" s="919">
        <f t="shared" si="119"/>
        <v>0</v>
      </c>
      <c r="JS73" s="919">
        <f t="shared" si="119"/>
        <v>0</v>
      </c>
      <c r="JT73" s="919">
        <f t="shared" si="119"/>
        <v>0</v>
      </c>
      <c r="JU73" s="919">
        <f t="shared" si="119"/>
        <v>0</v>
      </c>
      <c r="JV73" s="919">
        <f t="shared" si="119"/>
        <v>0</v>
      </c>
      <c r="JW73" s="919">
        <f t="shared" si="119"/>
        <v>0</v>
      </c>
      <c r="JX73" s="919">
        <f t="shared" si="119"/>
        <v>0</v>
      </c>
      <c r="JY73" s="919">
        <f t="shared" si="119"/>
        <v>0</v>
      </c>
      <c r="JZ73" s="919">
        <f t="shared" si="119"/>
        <v>0</v>
      </c>
      <c r="KA73" s="919">
        <f t="shared" si="119"/>
        <v>0</v>
      </c>
      <c r="KB73" s="919">
        <f t="shared" si="119"/>
        <v>0</v>
      </c>
      <c r="KC73" s="919">
        <f t="shared" si="119"/>
        <v>0</v>
      </c>
      <c r="KD73" s="919">
        <f t="shared" si="119"/>
        <v>0</v>
      </c>
      <c r="KE73" s="919">
        <f t="shared" si="119"/>
        <v>0</v>
      </c>
      <c r="KF73" s="919">
        <f t="shared" si="119"/>
        <v>0</v>
      </c>
      <c r="KG73" s="919">
        <f t="shared" si="119"/>
        <v>0</v>
      </c>
      <c r="KH73" s="919">
        <f t="shared" si="119"/>
        <v>0</v>
      </c>
      <c r="KI73" s="919">
        <f t="shared" si="119"/>
        <v>0</v>
      </c>
      <c r="KJ73" s="919">
        <f t="shared" si="119"/>
        <v>0</v>
      </c>
      <c r="KK73" s="919">
        <f t="shared" si="119"/>
        <v>0</v>
      </c>
      <c r="KL73" s="919">
        <f t="shared" si="119"/>
        <v>0</v>
      </c>
      <c r="KM73" s="919">
        <f t="shared" si="119"/>
        <v>0</v>
      </c>
      <c r="KN73" s="919">
        <f t="shared" si="119"/>
        <v>0</v>
      </c>
      <c r="KO73" s="919">
        <f t="shared" si="119"/>
        <v>0</v>
      </c>
      <c r="KP73" s="919">
        <f t="shared" si="119"/>
        <v>0</v>
      </c>
      <c r="KQ73" s="919">
        <f t="shared" si="119"/>
        <v>0</v>
      </c>
      <c r="KR73" s="919">
        <f t="shared" si="119"/>
        <v>0</v>
      </c>
      <c r="KS73" s="919">
        <f t="shared" ref="KS73:LE73" si="120">KS68-KS72</f>
        <v>0</v>
      </c>
      <c r="KT73" s="919">
        <f t="shared" si="120"/>
        <v>0</v>
      </c>
      <c r="KU73" s="919">
        <f t="shared" si="120"/>
        <v>0</v>
      </c>
      <c r="KV73" s="919">
        <f t="shared" si="120"/>
        <v>0</v>
      </c>
      <c r="KW73" s="919">
        <f t="shared" si="120"/>
        <v>0</v>
      </c>
      <c r="KX73" s="919">
        <f t="shared" si="120"/>
        <v>0</v>
      </c>
      <c r="KY73" s="919">
        <f t="shared" si="120"/>
        <v>0</v>
      </c>
      <c r="KZ73" s="919">
        <f t="shared" si="120"/>
        <v>0</v>
      </c>
      <c r="LA73" s="919">
        <f t="shared" si="120"/>
        <v>0</v>
      </c>
      <c r="LB73" s="919">
        <f t="shared" si="120"/>
        <v>0</v>
      </c>
      <c r="LC73" s="919">
        <f t="shared" si="120"/>
        <v>0</v>
      </c>
      <c r="LD73" s="919">
        <f t="shared" si="120"/>
        <v>0</v>
      </c>
      <c r="LE73" s="919">
        <f t="shared" si="120"/>
        <v>0</v>
      </c>
      <c r="LF73" s="918">
        <f>SUM(H73:LE73)</f>
        <v>0</v>
      </c>
    </row>
    <row r="74" spans="1:318" s="602" customFormat="1" ht="15.95" customHeight="1">
      <c r="B74" s="854">
        <v>4</v>
      </c>
      <c r="C74" s="1470" t="s">
        <v>1236</v>
      </c>
      <c r="D74" s="1470"/>
      <c r="E74" s="1470"/>
      <c r="F74" s="1470"/>
      <c r="G74" s="1470"/>
      <c r="H74" s="811"/>
      <c r="I74" s="811"/>
      <c r="J74" s="811"/>
      <c r="K74" s="811"/>
      <c r="L74" s="811"/>
      <c r="M74" s="811"/>
      <c r="N74" s="811"/>
      <c r="O74" s="811"/>
      <c r="P74" s="811"/>
      <c r="Q74" s="811"/>
      <c r="R74" s="811"/>
      <c r="S74" s="811"/>
      <c r="T74" s="811"/>
      <c r="U74" s="811"/>
      <c r="V74" s="811"/>
      <c r="W74" s="811"/>
      <c r="X74" s="811"/>
      <c r="Y74" s="811"/>
      <c r="Z74" s="811"/>
      <c r="AA74" s="811"/>
      <c r="AB74" s="811"/>
      <c r="AC74" s="811"/>
      <c r="AD74" s="811"/>
      <c r="AE74" s="811"/>
      <c r="AF74" s="811"/>
      <c r="AG74" s="811"/>
      <c r="AH74" s="811"/>
      <c r="AI74" s="811"/>
      <c r="AJ74" s="811"/>
      <c r="AK74" s="811"/>
      <c r="AL74" s="811"/>
      <c r="AM74" s="811"/>
      <c r="AN74" s="811"/>
      <c r="AO74" s="811"/>
      <c r="AP74" s="811"/>
      <c r="AQ74" s="811"/>
      <c r="AR74" s="811"/>
      <c r="AS74" s="811"/>
      <c r="AT74" s="811"/>
      <c r="AU74" s="811"/>
      <c r="AV74" s="811"/>
      <c r="AW74" s="811"/>
      <c r="AX74" s="811"/>
      <c r="AY74" s="811"/>
      <c r="AZ74" s="811"/>
      <c r="BA74" s="811"/>
      <c r="BB74" s="811"/>
      <c r="BC74" s="811"/>
      <c r="BD74" s="811"/>
      <c r="BE74" s="811"/>
      <c r="BF74" s="811"/>
      <c r="BG74" s="811"/>
      <c r="BH74" s="811"/>
      <c r="BI74" s="811"/>
      <c r="BJ74" s="811"/>
      <c r="BK74" s="811"/>
      <c r="BL74" s="811"/>
      <c r="BM74" s="811"/>
      <c r="BN74" s="811"/>
      <c r="BO74" s="811"/>
      <c r="BP74" s="811"/>
      <c r="BQ74" s="811"/>
      <c r="BR74" s="811"/>
      <c r="BS74" s="811"/>
      <c r="BT74" s="811"/>
      <c r="BU74" s="811"/>
      <c r="BV74" s="811"/>
      <c r="BW74" s="811"/>
      <c r="BX74" s="811"/>
      <c r="BY74" s="811"/>
      <c r="BZ74" s="811"/>
      <c r="CA74" s="811"/>
      <c r="CB74" s="811"/>
      <c r="CC74" s="811"/>
      <c r="CD74" s="811"/>
      <c r="CE74" s="811"/>
      <c r="CF74" s="811"/>
      <c r="CG74" s="811"/>
      <c r="CH74" s="811"/>
      <c r="CI74" s="811"/>
      <c r="CJ74" s="811"/>
      <c r="CK74" s="811"/>
      <c r="CL74" s="811"/>
      <c r="CM74" s="811"/>
      <c r="CN74" s="811"/>
      <c r="CO74" s="811"/>
      <c r="CP74" s="811"/>
      <c r="CQ74" s="811"/>
      <c r="CR74" s="811"/>
      <c r="CS74" s="811"/>
      <c r="CT74" s="811"/>
      <c r="CU74" s="811"/>
      <c r="CV74" s="811"/>
      <c r="CW74" s="811"/>
      <c r="CX74" s="811"/>
      <c r="CY74" s="811"/>
      <c r="CZ74" s="811"/>
      <c r="DA74" s="811"/>
      <c r="DB74" s="811"/>
      <c r="DC74" s="811"/>
      <c r="DD74" s="811"/>
      <c r="DE74" s="811"/>
      <c r="DF74" s="811"/>
      <c r="DG74" s="811"/>
      <c r="DH74" s="811"/>
      <c r="DI74" s="811"/>
      <c r="DJ74" s="811"/>
      <c r="DK74" s="811"/>
      <c r="DL74" s="811"/>
      <c r="DM74" s="811"/>
      <c r="DN74" s="811"/>
      <c r="DO74" s="811"/>
      <c r="DP74" s="811"/>
      <c r="DQ74" s="811"/>
      <c r="DR74" s="811"/>
      <c r="DS74" s="811"/>
      <c r="DT74" s="811"/>
      <c r="DU74" s="811"/>
      <c r="DV74" s="811"/>
      <c r="DW74" s="811"/>
      <c r="DX74" s="811"/>
      <c r="DY74" s="811"/>
      <c r="DZ74" s="811"/>
      <c r="EA74" s="811"/>
      <c r="EB74" s="811"/>
      <c r="EC74" s="811"/>
      <c r="ED74" s="811"/>
      <c r="EE74" s="811"/>
      <c r="EF74" s="811"/>
      <c r="EG74" s="811"/>
      <c r="EH74" s="811"/>
      <c r="EI74" s="811"/>
      <c r="EJ74" s="811"/>
      <c r="EK74" s="811"/>
      <c r="EL74" s="811"/>
      <c r="EM74" s="811"/>
      <c r="EN74" s="811"/>
      <c r="EO74" s="811"/>
      <c r="EP74" s="811"/>
      <c r="EQ74" s="811"/>
      <c r="ER74" s="811"/>
      <c r="ES74" s="811"/>
      <c r="ET74" s="811"/>
      <c r="EU74" s="811"/>
      <c r="EV74" s="811"/>
      <c r="EW74" s="811"/>
      <c r="EX74" s="811"/>
      <c r="EY74" s="811"/>
      <c r="EZ74" s="811"/>
      <c r="FA74" s="811"/>
      <c r="FB74" s="811"/>
      <c r="FC74" s="811"/>
      <c r="FD74" s="811"/>
      <c r="FE74" s="811"/>
      <c r="FF74" s="811"/>
      <c r="FG74" s="811"/>
      <c r="FH74" s="811"/>
      <c r="FI74" s="811"/>
      <c r="FJ74" s="811"/>
      <c r="FK74" s="811"/>
      <c r="FL74" s="811"/>
      <c r="FM74" s="811"/>
      <c r="FN74" s="811"/>
      <c r="FO74" s="811"/>
      <c r="FP74" s="811"/>
      <c r="FQ74" s="811"/>
      <c r="FR74" s="811"/>
      <c r="FS74" s="811"/>
      <c r="FT74" s="811"/>
      <c r="FU74" s="811"/>
      <c r="FV74" s="811"/>
      <c r="FW74" s="811"/>
      <c r="FX74" s="811"/>
      <c r="FY74" s="811"/>
      <c r="FZ74" s="811"/>
      <c r="GA74" s="811"/>
      <c r="GB74" s="811"/>
      <c r="GC74" s="811"/>
      <c r="GD74" s="811"/>
      <c r="GE74" s="811"/>
      <c r="GF74" s="811"/>
      <c r="GG74" s="811"/>
      <c r="GH74" s="811"/>
      <c r="GI74" s="811"/>
      <c r="GJ74" s="811"/>
      <c r="GK74" s="811"/>
      <c r="GL74" s="811"/>
      <c r="GM74" s="811"/>
      <c r="GN74" s="811"/>
      <c r="GO74" s="811"/>
      <c r="GP74" s="811"/>
      <c r="GQ74" s="811"/>
      <c r="GR74" s="811"/>
      <c r="GS74" s="811"/>
      <c r="GT74" s="811"/>
      <c r="GU74" s="811"/>
      <c r="GV74" s="811"/>
      <c r="GW74" s="811"/>
      <c r="GX74" s="811"/>
      <c r="GY74" s="811"/>
      <c r="GZ74" s="811"/>
      <c r="HA74" s="811"/>
      <c r="HB74" s="811"/>
      <c r="HC74" s="811"/>
      <c r="HD74" s="811"/>
      <c r="HE74" s="811"/>
      <c r="HF74" s="811"/>
      <c r="HG74" s="811"/>
      <c r="HH74" s="811"/>
      <c r="HI74" s="811"/>
      <c r="HJ74" s="811"/>
      <c r="HK74" s="811"/>
      <c r="HL74" s="811"/>
      <c r="HM74" s="811"/>
      <c r="HN74" s="811"/>
      <c r="HO74" s="811"/>
      <c r="HP74" s="811"/>
      <c r="HQ74" s="811"/>
      <c r="HR74" s="811"/>
      <c r="HS74" s="811"/>
      <c r="HT74" s="811"/>
      <c r="HU74" s="811"/>
      <c r="HV74" s="811"/>
      <c r="HW74" s="811"/>
      <c r="HX74" s="811"/>
      <c r="HY74" s="811"/>
      <c r="HZ74" s="811"/>
      <c r="IA74" s="811"/>
      <c r="IB74" s="811"/>
      <c r="IC74" s="811"/>
      <c r="ID74" s="811"/>
      <c r="IE74" s="811"/>
      <c r="IF74" s="811"/>
      <c r="IG74" s="811"/>
      <c r="IH74" s="811"/>
      <c r="II74" s="811"/>
      <c r="IJ74" s="811"/>
      <c r="IK74" s="811"/>
      <c r="IL74" s="811"/>
      <c r="IM74" s="811"/>
      <c r="IN74" s="811"/>
      <c r="IO74" s="811"/>
      <c r="IP74" s="811"/>
      <c r="IQ74" s="811"/>
      <c r="IR74" s="811"/>
      <c r="IS74" s="811"/>
      <c r="IT74" s="811"/>
      <c r="IU74" s="811"/>
      <c r="IV74" s="811"/>
      <c r="IW74" s="811"/>
      <c r="IX74" s="811"/>
      <c r="IY74" s="811"/>
      <c r="IZ74" s="811"/>
      <c r="JA74" s="811"/>
      <c r="JB74" s="811"/>
      <c r="JC74" s="811"/>
      <c r="JD74" s="811"/>
      <c r="JE74" s="811"/>
      <c r="JF74" s="811"/>
      <c r="JG74" s="811"/>
      <c r="JH74" s="811"/>
      <c r="JI74" s="811"/>
      <c r="JJ74" s="811"/>
      <c r="JK74" s="811"/>
      <c r="JL74" s="811"/>
      <c r="JM74" s="811"/>
      <c r="JN74" s="811"/>
      <c r="JO74" s="811"/>
      <c r="JP74" s="811"/>
      <c r="JQ74" s="811"/>
      <c r="JR74" s="811"/>
      <c r="JS74" s="811"/>
      <c r="JT74" s="811"/>
      <c r="JU74" s="811"/>
      <c r="JV74" s="811"/>
      <c r="JW74" s="811"/>
      <c r="JX74" s="811"/>
      <c r="JY74" s="811"/>
      <c r="JZ74" s="811"/>
      <c r="KA74" s="811"/>
      <c r="KB74" s="811"/>
      <c r="KC74" s="811"/>
      <c r="KD74" s="811"/>
      <c r="KE74" s="811"/>
      <c r="KF74" s="811"/>
      <c r="KG74" s="811"/>
      <c r="KH74" s="811"/>
      <c r="KI74" s="811"/>
      <c r="KJ74" s="811"/>
      <c r="KK74" s="811"/>
      <c r="KL74" s="811"/>
      <c r="KM74" s="811"/>
      <c r="KN74" s="811"/>
      <c r="KO74" s="811"/>
      <c r="KP74" s="811"/>
      <c r="KQ74" s="811"/>
      <c r="KR74" s="811"/>
      <c r="KS74" s="811"/>
      <c r="KT74" s="811"/>
      <c r="KU74" s="811"/>
      <c r="KV74" s="811"/>
      <c r="KW74" s="811"/>
      <c r="KX74" s="811"/>
      <c r="KY74" s="811"/>
      <c r="KZ74" s="811"/>
      <c r="LA74" s="811"/>
      <c r="LB74" s="811"/>
      <c r="LC74" s="811"/>
      <c r="LD74" s="811"/>
      <c r="LE74" s="811"/>
      <c r="LF74" s="812"/>
    </row>
    <row r="75" spans="1:318" s="927" customFormat="1" ht="46.5" customHeight="1">
      <c r="A75" s="924"/>
      <c r="B75" s="924"/>
      <c r="C75" s="924"/>
      <c r="D75" s="924"/>
      <c r="E75" s="924"/>
      <c r="F75" s="925"/>
      <c r="G75" s="925"/>
      <c r="H75" s="926"/>
      <c r="I75" s="926"/>
      <c r="J75" s="926"/>
      <c r="K75" s="926"/>
      <c r="L75" s="926"/>
      <c r="M75" s="926"/>
      <c r="N75" s="926"/>
      <c r="O75" s="926"/>
      <c r="P75" s="926"/>
      <c r="Q75" s="926"/>
      <c r="R75" s="926"/>
      <c r="S75" s="926"/>
      <c r="T75" s="926"/>
      <c r="U75" s="926"/>
      <c r="V75" s="926"/>
      <c r="W75" s="926"/>
      <c r="X75" s="926"/>
      <c r="Y75" s="926"/>
      <c r="Z75" s="926"/>
      <c r="AA75" s="926"/>
      <c r="AB75" s="926"/>
      <c r="AC75" s="926"/>
      <c r="AD75" s="926"/>
      <c r="AE75" s="926"/>
      <c r="AF75" s="926"/>
      <c r="AG75" s="926"/>
      <c r="AH75" s="926"/>
      <c r="AI75" s="926"/>
      <c r="AJ75" s="926"/>
      <c r="AK75" s="926"/>
      <c r="AL75" s="926"/>
      <c r="AM75" s="926"/>
      <c r="AN75" s="926"/>
      <c r="AO75" s="926"/>
      <c r="AP75" s="926"/>
      <c r="AQ75" s="926"/>
      <c r="AR75" s="926"/>
      <c r="AS75" s="926"/>
      <c r="AT75" s="926"/>
      <c r="AU75" s="926"/>
      <c r="AV75" s="926"/>
      <c r="AW75" s="926"/>
      <c r="AX75" s="926"/>
      <c r="AY75" s="926"/>
      <c r="AZ75" s="926"/>
      <c r="BA75" s="926"/>
      <c r="BB75" s="926"/>
      <c r="BC75" s="926"/>
      <c r="BD75" s="926"/>
      <c r="BE75" s="926"/>
      <c r="BF75" s="926"/>
      <c r="BG75" s="926"/>
      <c r="BH75" s="926"/>
      <c r="BI75" s="926"/>
      <c r="BJ75" s="926"/>
      <c r="BK75" s="926"/>
      <c r="BL75" s="926"/>
      <c r="BM75" s="926"/>
      <c r="BN75" s="926"/>
      <c r="BO75" s="926"/>
      <c r="BP75" s="926"/>
      <c r="BQ75" s="926"/>
      <c r="BR75" s="926"/>
      <c r="BS75" s="926"/>
      <c r="BT75" s="926"/>
      <c r="BU75" s="926"/>
      <c r="BV75" s="926"/>
      <c r="BW75" s="926"/>
      <c r="BX75" s="926"/>
      <c r="BY75" s="926"/>
      <c r="BZ75" s="926"/>
      <c r="CA75" s="926"/>
      <c r="CB75" s="926"/>
      <c r="CC75" s="926"/>
      <c r="CD75" s="926"/>
      <c r="CE75" s="926"/>
      <c r="CF75" s="926"/>
      <c r="CG75" s="926"/>
      <c r="CH75" s="926"/>
      <c r="CI75" s="926"/>
      <c r="CJ75" s="926"/>
      <c r="CK75" s="926"/>
      <c r="CL75" s="926"/>
      <c r="CM75" s="926"/>
      <c r="CN75" s="926"/>
      <c r="CO75" s="926"/>
      <c r="CP75" s="926"/>
      <c r="CQ75" s="926"/>
      <c r="CR75" s="926"/>
      <c r="CS75" s="926"/>
      <c r="CT75" s="926"/>
      <c r="CU75" s="926"/>
      <c r="CV75" s="926"/>
      <c r="CW75" s="926"/>
      <c r="CX75" s="926"/>
      <c r="CY75" s="926"/>
      <c r="CZ75" s="926"/>
      <c r="DA75" s="926"/>
      <c r="DB75" s="926"/>
      <c r="DC75" s="926"/>
      <c r="DD75" s="926"/>
      <c r="DE75" s="926"/>
      <c r="DF75" s="926"/>
      <c r="DG75" s="926"/>
      <c r="DH75" s="926"/>
      <c r="DI75" s="926"/>
      <c r="DJ75" s="926"/>
      <c r="DK75" s="926"/>
      <c r="DL75" s="926"/>
      <c r="DM75" s="926"/>
      <c r="DN75" s="926"/>
      <c r="DO75" s="926"/>
      <c r="DP75" s="926"/>
      <c r="DQ75" s="926"/>
      <c r="DR75" s="926"/>
      <c r="DS75" s="926"/>
      <c r="DT75" s="926"/>
      <c r="DU75" s="926"/>
      <c r="DV75" s="926"/>
      <c r="DW75" s="926"/>
      <c r="DX75" s="926"/>
      <c r="DY75" s="926"/>
      <c r="DZ75" s="926"/>
      <c r="EA75" s="926"/>
      <c r="EB75" s="926"/>
      <c r="EC75" s="926"/>
      <c r="ED75" s="926"/>
      <c r="EE75" s="926"/>
      <c r="EF75" s="926"/>
      <c r="EG75" s="926"/>
      <c r="EH75" s="926"/>
      <c r="EI75" s="926"/>
      <c r="EJ75" s="926"/>
      <c r="EK75" s="926"/>
      <c r="EL75" s="926"/>
      <c r="EM75" s="926"/>
      <c r="EN75" s="926"/>
      <c r="EO75" s="926"/>
      <c r="EP75" s="926"/>
      <c r="EQ75" s="926"/>
      <c r="ER75" s="926"/>
      <c r="ES75" s="926"/>
      <c r="ET75" s="926"/>
      <c r="EU75" s="926"/>
      <c r="EV75" s="926"/>
      <c r="EW75" s="926"/>
      <c r="EX75" s="926"/>
      <c r="EY75" s="926"/>
      <c r="EZ75" s="926"/>
      <c r="FA75" s="926"/>
      <c r="FB75" s="926"/>
      <c r="FC75" s="926"/>
      <c r="FD75" s="926"/>
      <c r="FE75" s="926"/>
      <c r="FF75" s="926"/>
      <c r="FG75" s="926"/>
      <c r="FH75" s="926"/>
      <c r="FI75" s="926"/>
      <c r="FJ75" s="926"/>
      <c r="FK75" s="926"/>
      <c r="FL75" s="926"/>
      <c r="FM75" s="926"/>
      <c r="FN75" s="926"/>
      <c r="FO75" s="926"/>
      <c r="FP75" s="926"/>
      <c r="FQ75" s="926"/>
      <c r="FR75" s="926"/>
      <c r="FS75" s="926"/>
      <c r="FT75" s="926"/>
      <c r="FU75" s="926"/>
      <c r="FV75" s="926"/>
      <c r="FW75" s="926"/>
      <c r="FX75" s="926"/>
      <c r="FY75" s="926"/>
      <c r="FZ75" s="926"/>
      <c r="GA75" s="926"/>
      <c r="GB75" s="926"/>
      <c r="GC75" s="926"/>
      <c r="GD75" s="926"/>
      <c r="GE75" s="926"/>
      <c r="GF75" s="926"/>
      <c r="GG75" s="926"/>
      <c r="GH75" s="926"/>
      <c r="GI75" s="926"/>
      <c r="GJ75" s="926"/>
      <c r="GK75" s="926"/>
      <c r="GL75" s="926"/>
      <c r="GM75" s="926"/>
      <c r="GN75" s="926"/>
      <c r="GO75" s="926"/>
      <c r="GP75" s="926"/>
      <c r="GQ75" s="926"/>
      <c r="GR75" s="926"/>
      <c r="GS75" s="926"/>
      <c r="GT75" s="926"/>
      <c r="GU75" s="926"/>
      <c r="GV75" s="926"/>
      <c r="GW75" s="926"/>
      <c r="GX75" s="926"/>
      <c r="GY75" s="926"/>
      <c r="GZ75" s="926"/>
      <c r="HA75" s="926"/>
      <c r="HB75" s="926"/>
      <c r="HC75" s="926"/>
      <c r="HD75" s="926"/>
      <c r="HE75" s="926"/>
      <c r="HF75" s="926"/>
      <c r="HG75" s="926"/>
      <c r="HH75" s="926"/>
      <c r="HI75" s="926"/>
      <c r="HJ75" s="926"/>
      <c r="HK75" s="926"/>
      <c r="HL75" s="926"/>
      <c r="HM75" s="926"/>
      <c r="HN75" s="926"/>
      <c r="HO75" s="926"/>
      <c r="HP75" s="926"/>
      <c r="HQ75" s="926"/>
      <c r="HR75" s="926"/>
      <c r="HS75" s="926"/>
      <c r="HT75" s="926"/>
      <c r="HU75" s="926"/>
      <c r="HV75" s="926"/>
      <c r="HW75" s="926"/>
      <c r="HX75" s="926"/>
      <c r="HY75" s="926"/>
      <c r="HZ75" s="926"/>
      <c r="IA75" s="926"/>
      <c r="IB75" s="926"/>
      <c r="IC75" s="926"/>
      <c r="ID75" s="926"/>
      <c r="IE75" s="926"/>
      <c r="IF75" s="926"/>
      <c r="IG75" s="926"/>
      <c r="IH75" s="926"/>
      <c r="II75" s="926"/>
      <c r="IJ75" s="926"/>
      <c r="IK75" s="926"/>
      <c r="IL75" s="926"/>
      <c r="IM75" s="926"/>
      <c r="IN75" s="926"/>
      <c r="IO75" s="926"/>
      <c r="IP75" s="926"/>
      <c r="IQ75" s="926"/>
      <c r="IR75" s="926"/>
      <c r="IS75" s="926"/>
      <c r="IT75" s="926"/>
      <c r="IU75" s="926"/>
      <c r="IV75" s="926"/>
      <c r="IW75" s="926"/>
      <c r="IX75" s="926"/>
      <c r="IY75" s="926"/>
      <c r="IZ75" s="926"/>
      <c r="JA75" s="926"/>
      <c r="JB75" s="926"/>
      <c r="JC75" s="926"/>
      <c r="JD75" s="926"/>
      <c r="JE75" s="926"/>
      <c r="JF75" s="926"/>
      <c r="JG75" s="926"/>
      <c r="JH75" s="926"/>
      <c r="JI75" s="926"/>
      <c r="JJ75" s="926"/>
      <c r="JK75" s="926"/>
      <c r="JL75" s="926"/>
      <c r="JM75" s="926"/>
      <c r="JN75" s="926"/>
      <c r="JO75" s="926"/>
      <c r="JP75" s="926"/>
      <c r="JQ75" s="926"/>
      <c r="JR75" s="926"/>
      <c r="JS75" s="926"/>
      <c r="JT75" s="926"/>
      <c r="JU75" s="926"/>
      <c r="JV75" s="926"/>
      <c r="JW75" s="926"/>
      <c r="JX75" s="926"/>
      <c r="JY75" s="926"/>
      <c r="JZ75" s="926"/>
      <c r="KA75" s="926"/>
      <c r="KB75" s="926"/>
      <c r="KC75" s="926"/>
      <c r="KD75" s="926"/>
      <c r="KE75" s="926"/>
      <c r="KF75" s="926"/>
      <c r="KG75" s="926"/>
      <c r="KH75" s="926"/>
      <c r="KI75" s="926"/>
      <c r="KJ75" s="926"/>
      <c r="KK75" s="926"/>
      <c r="KL75" s="926"/>
      <c r="KM75" s="926"/>
      <c r="KN75" s="926"/>
      <c r="KO75" s="926"/>
      <c r="KP75" s="926"/>
      <c r="KQ75" s="926"/>
      <c r="KR75" s="926"/>
      <c r="KS75" s="926"/>
      <c r="KT75" s="926"/>
      <c r="KU75" s="926"/>
      <c r="KV75" s="926"/>
      <c r="KW75" s="926"/>
      <c r="KX75" s="926"/>
      <c r="KY75" s="926"/>
      <c r="KZ75" s="926"/>
      <c r="LA75" s="926"/>
      <c r="LB75" s="926"/>
      <c r="LC75" s="926"/>
      <c r="LD75" s="926"/>
      <c r="LE75" s="926"/>
    </row>
    <row r="76" spans="1:318" s="928" customFormat="1" ht="12.75">
      <c r="A76" s="924"/>
      <c r="B76" s="650" t="s">
        <v>1306</v>
      </c>
      <c r="C76" s="924"/>
      <c r="D76" s="924"/>
      <c r="E76" s="924"/>
      <c r="F76" s="925"/>
      <c r="G76" s="925"/>
      <c r="H76" s="925"/>
      <c r="I76" s="925"/>
      <c r="J76" s="925"/>
      <c r="K76" s="925"/>
      <c r="L76" s="925"/>
      <c r="M76" s="925"/>
      <c r="N76" s="925"/>
      <c r="O76" s="925"/>
      <c r="P76" s="925"/>
      <c r="Q76" s="925"/>
      <c r="R76" s="925"/>
      <c r="S76" s="925"/>
      <c r="T76" s="925"/>
      <c r="U76" s="925"/>
      <c r="V76" s="925"/>
      <c r="W76" s="925"/>
      <c r="X76" s="925"/>
      <c r="Y76" s="925"/>
      <c r="Z76" s="925"/>
      <c r="AA76" s="925"/>
      <c r="AB76" s="925"/>
      <c r="AC76" s="925"/>
      <c r="AD76" s="925"/>
      <c r="AE76" s="925"/>
      <c r="AF76" s="925"/>
      <c r="AG76" s="925"/>
      <c r="AH76" s="925"/>
      <c r="AI76" s="925"/>
      <c r="AJ76" s="925"/>
      <c r="AK76" s="925"/>
      <c r="AL76" s="925"/>
      <c r="AM76" s="925"/>
      <c r="AN76" s="925"/>
      <c r="AO76" s="925"/>
      <c r="AP76" s="925"/>
      <c r="AQ76" s="925"/>
      <c r="AR76" s="925"/>
      <c r="AS76" s="925"/>
      <c r="AT76" s="925"/>
      <c r="AU76" s="925"/>
      <c r="AV76" s="925"/>
      <c r="AW76" s="925"/>
      <c r="AX76" s="925"/>
      <c r="AY76" s="925"/>
      <c r="AZ76" s="925"/>
      <c r="BA76" s="925"/>
      <c r="BB76" s="925"/>
      <c r="BC76" s="925"/>
      <c r="BD76" s="925"/>
      <c r="BE76" s="925"/>
      <c r="BF76" s="925"/>
      <c r="BG76" s="925"/>
      <c r="BH76" s="925"/>
      <c r="BI76" s="925"/>
      <c r="BJ76" s="925"/>
      <c r="BK76" s="925"/>
      <c r="BL76" s="925"/>
      <c r="BM76" s="925"/>
      <c r="BN76" s="925"/>
      <c r="BO76" s="925"/>
      <c r="BP76" s="925"/>
      <c r="BQ76" s="925"/>
      <c r="BR76" s="925"/>
      <c r="BS76" s="925"/>
      <c r="BT76" s="925"/>
      <c r="BU76" s="925"/>
      <c r="BV76" s="925"/>
      <c r="BW76" s="925"/>
      <c r="BX76" s="925"/>
      <c r="BY76" s="925"/>
      <c r="BZ76" s="925"/>
      <c r="CA76" s="925"/>
      <c r="CB76" s="925"/>
      <c r="CC76" s="925"/>
      <c r="CD76" s="925"/>
      <c r="CE76" s="925"/>
      <c r="CF76" s="925"/>
      <c r="CG76" s="925"/>
      <c r="CH76" s="925"/>
      <c r="CI76" s="925"/>
      <c r="CJ76" s="925"/>
      <c r="CK76" s="925"/>
      <c r="CL76" s="925"/>
      <c r="CM76" s="925"/>
      <c r="CN76" s="925"/>
      <c r="CO76" s="925"/>
      <c r="CP76" s="925"/>
      <c r="CQ76" s="925"/>
      <c r="CR76" s="925"/>
      <c r="CS76" s="925"/>
      <c r="CT76" s="925"/>
      <c r="CU76" s="925"/>
      <c r="CV76" s="925"/>
      <c r="CW76" s="925"/>
      <c r="CX76" s="925"/>
      <c r="CY76" s="925"/>
      <c r="CZ76" s="925"/>
      <c r="DA76" s="925"/>
      <c r="DB76" s="925"/>
      <c r="DC76" s="925"/>
      <c r="DD76" s="925"/>
      <c r="DE76" s="925"/>
      <c r="DF76" s="925"/>
      <c r="DG76" s="925"/>
      <c r="DH76" s="925"/>
      <c r="DI76" s="925"/>
      <c r="DJ76" s="925"/>
      <c r="DK76" s="925"/>
      <c r="DL76" s="925"/>
      <c r="DM76" s="925"/>
      <c r="DN76" s="925"/>
      <c r="DO76" s="925"/>
      <c r="DP76" s="925"/>
      <c r="DQ76" s="925"/>
      <c r="DR76" s="925"/>
      <c r="DS76" s="925"/>
      <c r="DT76" s="925"/>
      <c r="DU76" s="925"/>
      <c r="DV76" s="925"/>
      <c r="DW76" s="925"/>
      <c r="DX76" s="925"/>
      <c r="DY76" s="925"/>
      <c r="DZ76" s="925"/>
      <c r="EA76" s="925"/>
      <c r="EB76" s="925"/>
      <c r="EC76" s="925"/>
      <c r="ED76" s="925"/>
      <c r="EE76" s="925"/>
      <c r="EF76" s="925"/>
      <c r="EG76" s="925"/>
      <c r="EH76" s="925"/>
      <c r="EI76" s="925"/>
      <c r="EJ76" s="925"/>
      <c r="EK76" s="925"/>
      <c r="EL76" s="925"/>
      <c r="EM76" s="925"/>
      <c r="EN76" s="925"/>
      <c r="EO76" s="925"/>
      <c r="EP76" s="925"/>
      <c r="EQ76" s="925"/>
      <c r="ER76" s="925"/>
      <c r="ES76" s="925"/>
      <c r="ET76" s="925"/>
      <c r="EU76" s="925"/>
      <c r="EV76" s="925"/>
      <c r="EW76" s="925"/>
      <c r="EX76" s="925"/>
      <c r="EY76" s="925"/>
      <c r="EZ76" s="925"/>
      <c r="FA76" s="925"/>
      <c r="FB76" s="925"/>
      <c r="FC76" s="925"/>
      <c r="FD76" s="925"/>
      <c r="FE76" s="925"/>
      <c r="FF76" s="925"/>
      <c r="FG76" s="925"/>
      <c r="FH76" s="925"/>
      <c r="FI76" s="925"/>
      <c r="FJ76" s="925"/>
      <c r="FK76" s="925"/>
      <c r="FL76" s="925"/>
      <c r="FM76" s="925"/>
      <c r="FN76" s="925"/>
      <c r="FO76" s="925"/>
      <c r="FP76" s="925"/>
      <c r="FQ76" s="925"/>
      <c r="FR76" s="925"/>
      <c r="FS76" s="925"/>
      <c r="FT76" s="925"/>
      <c r="FU76" s="925"/>
      <c r="FV76" s="925"/>
      <c r="FW76" s="925"/>
      <c r="FX76" s="925"/>
      <c r="FY76" s="925"/>
      <c r="FZ76" s="925"/>
      <c r="GA76" s="925"/>
      <c r="GB76" s="925"/>
      <c r="GC76" s="925"/>
      <c r="GD76" s="925"/>
      <c r="GE76" s="925"/>
      <c r="GF76" s="925"/>
      <c r="GG76" s="925"/>
      <c r="GH76" s="925"/>
      <c r="GI76" s="925"/>
      <c r="GJ76" s="925"/>
      <c r="GK76" s="925"/>
      <c r="GL76" s="925"/>
      <c r="GM76" s="925"/>
      <c r="GN76" s="925"/>
      <c r="GO76" s="925"/>
      <c r="GP76" s="925"/>
      <c r="GQ76" s="925"/>
      <c r="GR76" s="925"/>
      <c r="GS76" s="925"/>
      <c r="GT76" s="925"/>
      <c r="GU76" s="925"/>
      <c r="GV76" s="925"/>
      <c r="GW76" s="925"/>
      <c r="GX76" s="925"/>
      <c r="GY76" s="925"/>
      <c r="GZ76" s="925"/>
      <c r="HA76" s="925"/>
      <c r="HB76" s="925"/>
      <c r="HC76" s="925"/>
      <c r="HD76" s="925"/>
      <c r="HE76" s="925"/>
      <c r="HF76" s="925"/>
      <c r="HG76" s="925"/>
      <c r="HH76" s="925"/>
      <c r="HI76" s="925"/>
      <c r="HJ76" s="925"/>
      <c r="HK76" s="925"/>
      <c r="HL76" s="925"/>
      <c r="HM76" s="925"/>
      <c r="HN76" s="925"/>
      <c r="HO76" s="925"/>
      <c r="HP76" s="925"/>
      <c r="HQ76" s="925"/>
      <c r="HR76" s="925"/>
      <c r="HS76" s="925"/>
      <c r="HT76" s="925"/>
      <c r="HU76" s="925"/>
      <c r="HV76" s="925"/>
      <c r="HW76" s="925"/>
      <c r="HX76" s="925"/>
      <c r="HY76" s="925"/>
      <c r="HZ76" s="925"/>
      <c r="IA76" s="925"/>
      <c r="IB76" s="925"/>
      <c r="IC76" s="925"/>
      <c r="ID76" s="925"/>
      <c r="IE76" s="925"/>
      <c r="IF76" s="925"/>
      <c r="IG76" s="925"/>
      <c r="IH76" s="925"/>
      <c r="II76" s="925"/>
      <c r="IJ76" s="925"/>
      <c r="IK76" s="925"/>
      <c r="IL76" s="925"/>
      <c r="IM76" s="925"/>
      <c r="IN76" s="925"/>
      <c r="IO76" s="925"/>
      <c r="IP76" s="925"/>
      <c r="IQ76" s="925"/>
      <c r="IR76" s="925"/>
      <c r="IS76" s="925"/>
      <c r="IT76" s="925"/>
      <c r="IU76" s="925"/>
      <c r="IV76" s="925"/>
      <c r="IW76" s="925"/>
      <c r="IX76" s="925"/>
      <c r="IY76" s="925"/>
      <c r="IZ76" s="925"/>
      <c r="JA76" s="925"/>
      <c r="JB76" s="925"/>
      <c r="JC76" s="925"/>
      <c r="JD76" s="925"/>
      <c r="JE76" s="925"/>
      <c r="JF76" s="925"/>
      <c r="JG76" s="925"/>
      <c r="JH76" s="925"/>
      <c r="JI76" s="925"/>
      <c r="JJ76" s="925"/>
      <c r="JK76" s="925"/>
      <c r="JL76" s="925"/>
      <c r="JM76" s="925"/>
      <c r="JN76" s="925"/>
      <c r="JO76" s="925"/>
      <c r="JP76" s="925"/>
      <c r="JQ76" s="925"/>
      <c r="JR76" s="925"/>
      <c r="JS76" s="925"/>
      <c r="JT76" s="925"/>
      <c r="JU76" s="925"/>
      <c r="JV76" s="925"/>
      <c r="JW76" s="925"/>
      <c r="JX76" s="925"/>
      <c r="JY76" s="925"/>
      <c r="JZ76" s="925"/>
      <c r="KA76" s="925"/>
      <c r="KB76" s="925"/>
      <c r="KC76" s="925"/>
      <c r="KD76" s="925"/>
      <c r="KE76" s="925"/>
      <c r="KF76" s="925"/>
      <c r="KG76" s="925"/>
      <c r="KH76" s="925"/>
      <c r="KI76" s="925"/>
      <c r="KJ76" s="925"/>
      <c r="KK76" s="925"/>
      <c r="KL76" s="925"/>
      <c r="KM76" s="925"/>
      <c r="KN76" s="925"/>
      <c r="KO76" s="925"/>
      <c r="KP76" s="925"/>
      <c r="KQ76" s="925"/>
      <c r="KR76" s="925"/>
      <c r="KS76" s="925"/>
      <c r="KT76" s="925"/>
      <c r="KU76" s="925"/>
      <c r="KV76" s="925"/>
      <c r="KW76" s="925"/>
      <c r="KX76" s="925"/>
      <c r="KY76" s="925"/>
      <c r="KZ76" s="925"/>
      <c r="LA76" s="925"/>
      <c r="LB76" s="925"/>
      <c r="LC76" s="925"/>
      <c r="LD76" s="925"/>
      <c r="LE76" s="925"/>
    </row>
    <row r="77" spans="1:318" s="928" customFormat="1" ht="78.75">
      <c r="A77" s="924"/>
      <c r="B77" s="1014" t="s">
        <v>517</v>
      </c>
      <c r="C77" s="1639" t="s">
        <v>518</v>
      </c>
      <c r="D77" s="1639"/>
      <c r="E77" s="1639"/>
      <c r="F77" s="1639"/>
      <c r="G77" s="1639"/>
      <c r="H77" s="1640" t="s">
        <v>1157</v>
      </c>
      <c r="I77" s="1640"/>
      <c r="J77" s="1090" t="s">
        <v>1486</v>
      </c>
      <c r="K77" s="925"/>
      <c r="L77" s="925"/>
      <c r="M77" s="925"/>
      <c r="N77" s="925"/>
      <c r="O77" s="925"/>
      <c r="P77" s="925"/>
      <c r="Q77" s="925"/>
      <c r="R77" s="925"/>
      <c r="S77" s="925"/>
      <c r="T77" s="925"/>
      <c r="U77" s="925"/>
      <c r="V77" s="925"/>
      <c r="W77" s="925"/>
      <c r="X77" s="925"/>
      <c r="Y77" s="925"/>
      <c r="Z77" s="925"/>
      <c r="AA77" s="925"/>
      <c r="AB77" s="925"/>
      <c r="AC77" s="925"/>
      <c r="AD77" s="925"/>
      <c r="AE77" s="925"/>
      <c r="AF77" s="925"/>
      <c r="AG77" s="925"/>
      <c r="AH77" s="925"/>
      <c r="AI77" s="925"/>
      <c r="AJ77" s="925"/>
      <c r="AK77" s="925"/>
      <c r="AL77" s="925"/>
      <c r="AM77" s="925"/>
      <c r="AN77" s="925"/>
      <c r="AO77" s="925"/>
      <c r="AP77" s="925"/>
      <c r="AQ77" s="925"/>
      <c r="AR77" s="925"/>
      <c r="AS77" s="925"/>
      <c r="AT77" s="925"/>
      <c r="AU77" s="925"/>
      <c r="AV77" s="925"/>
      <c r="AW77" s="925"/>
      <c r="AX77" s="925"/>
      <c r="AY77" s="925"/>
      <c r="AZ77" s="925"/>
      <c r="BA77" s="925"/>
      <c r="BB77" s="925"/>
      <c r="BC77" s="925"/>
      <c r="BD77" s="925"/>
      <c r="BE77" s="925"/>
      <c r="BF77" s="925"/>
      <c r="BG77" s="925"/>
      <c r="BH77" s="925"/>
      <c r="BI77" s="925"/>
      <c r="BJ77" s="925"/>
      <c r="BK77" s="925"/>
      <c r="BL77" s="925"/>
      <c r="BM77" s="925"/>
      <c r="BN77" s="925"/>
      <c r="BO77" s="925"/>
      <c r="BP77" s="925"/>
      <c r="BQ77" s="925"/>
      <c r="BR77" s="925"/>
      <c r="BS77" s="925"/>
      <c r="BT77" s="925"/>
      <c r="BU77" s="925"/>
      <c r="BV77" s="925"/>
      <c r="BW77" s="925"/>
      <c r="BX77" s="925"/>
      <c r="BY77" s="925"/>
      <c r="BZ77" s="925"/>
      <c r="CA77" s="925"/>
      <c r="CB77" s="925"/>
      <c r="CC77" s="925"/>
      <c r="CD77" s="925"/>
      <c r="CE77" s="925"/>
      <c r="CF77" s="925"/>
      <c r="CG77" s="925"/>
      <c r="CH77" s="925"/>
      <c r="CI77" s="925"/>
      <c r="CJ77" s="925"/>
      <c r="CK77" s="925"/>
      <c r="CL77" s="925"/>
      <c r="CM77" s="925"/>
      <c r="CN77" s="925"/>
      <c r="CO77" s="925"/>
      <c r="CP77" s="925"/>
      <c r="CQ77" s="925"/>
      <c r="CR77" s="925"/>
      <c r="CS77" s="925"/>
      <c r="CT77" s="925"/>
      <c r="CU77" s="925"/>
      <c r="CV77" s="925"/>
      <c r="CW77" s="925"/>
      <c r="CX77" s="925"/>
      <c r="CY77" s="925"/>
      <c r="CZ77" s="925"/>
      <c r="DA77" s="925"/>
      <c r="DB77" s="925"/>
      <c r="DC77" s="925"/>
      <c r="DD77" s="925"/>
      <c r="DE77" s="925"/>
      <c r="DF77" s="925"/>
      <c r="DG77" s="925"/>
      <c r="DH77" s="925"/>
      <c r="DI77" s="925"/>
      <c r="DJ77" s="925"/>
      <c r="DK77" s="925"/>
      <c r="DL77" s="925"/>
      <c r="DM77" s="925"/>
      <c r="DN77" s="925"/>
      <c r="DO77" s="925"/>
      <c r="DP77" s="925"/>
      <c r="DQ77" s="925"/>
      <c r="DR77" s="925"/>
      <c r="DS77" s="925"/>
      <c r="DT77" s="925"/>
      <c r="DU77" s="925"/>
      <c r="DV77" s="925"/>
      <c r="DW77" s="925"/>
      <c r="DX77" s="925"/>
      <c r="DY77" s="925"/>
      <c r="DZ77" s="925"/>
      <c r="EA77" s="925"/>
      <c r="EB77" s="925"/>
      <c r="EC77" s="925"/>
      <c r="ED77" s="925"/>
      <c r="EE77" s="925"/>
      <c r="EF77" s="925"/>
      <c r="EG77" s="925"/>
      <c r="EH77" s="925"/>
      <c r="EI77" s="925"/>
      <c r="EJ77" s="925"/>
      <c r="EK77" s="925"/>
      <c r="EL77" s="925"/>
      <c r="EM77" s="925"/>
      <c r="EN77" s="925"/>
      <c r="EO77" s="925"/>
      <c r="EP77" s="925"/>
      <c r="EQ77" s="925"/>
      <c r="ER77" s="925"/>
      <c r="ES77" s="925"/>
      <c r="ET77" s="925"/>
      <c r="EU77" s="925"/>
      <c r="EV77" s="925"/>
      <c r="EW77" s="925"/>
      <c r="EX77" s="925"/>
      <c r="EY77" s="925"/>
      <c r="EZ77" s="925"/>
      <c r="FA77" s="925"/>
      <c r="FB77" s="925"/>
      <c r="FC77" s="925"/>
      <c r="FD77" s="925"/>
      <c r="FE77" s="925"/>
      <c r="FF77" s="925"/>
      <c r="FG77" s="925"/>
      <c r="FH77" s="925"/>
      <c r="FI77" s="925"/>
      <c r="FJ77" s="925"/>
      <c r="FK77" s="925"/>
      <c r="FL77" s="925"/>
      <c r="FM77" s="925"/>
      <c r="FN77" s="925"/>
      <c r="FO77" s="925"/>
      <c r="FP77" s="925"/>
      <c r="FQ77" s="925"/>
      <c r="FR77" s="925"/>
      <c r="FS77" s="925"/>
      <c r="FT77" s="925"/>
      <c r="FU77" s="925"/>
      <c r="FV77" s="925"/>
      <c r="FW77" s="925"/>
      <c r="FX77" s="925"/>
      <c r="FY77" s="925"/>
      <c r="FZ77" s="925"/>
      <c r="GA77" s="925"/>
      <c r="GB77" s="925"/>
      <c r="GC77" s="925"/>
      <c r="GD77" s="925"/>
      <c r="GE77" s="925"/>
      <c r="GF77" s="925"/>
      <c r="GG77" s="925"/>
      <c r="GH77" s="925"/>
      <c r="GI77" s="925"/>
      <c r="GJ77" s="925"/>
      <c r="GK77" s="925"/>
      <c r="GL77" s="925"/>
      <c r="GM77" s="925"/>
      <c r="GN77" s="925"/>
      <c r="GO77" s="925"/>
      <c r="GP77" s="925"/>
      <c r="GQ77" s="925"/>
      <c r="GR77" s="925"/>
      <c r="GS77" s="925"/>
      <c r="GT77" s="925"/>
      <c r="GU77" s="925"/>
      <c r="GV77" s="925"/>
      <c r="GW77" s="925"/>
      <c r="GX77" s="925"/>
      <c r="GY77" s="925"/>
      <c r="GZ77" s="925"/>
      <c r="HA77" s="925"/>
      <c r="HB77" s="925"/>
      <c r="HC77" s="925"/>
      <c r="HD77" s="925"/>
      <c r="HE77" s="925"/>
      <c r="HF77" s="925"/>
      <c r="HG77" s="925"/>
      <c r="HH77" s="925"/>
      <c r="HI77" s="925"/>
      <c r="HJ77" s="925"/>
      <c r="HK77" s="925"/>
      <c r="HL77" s="925"/>
      <c r="HM77" s="925"/>
      <c r="HN77" s="925"/>
      <c r="HO77" s="925"/>
      <c r="HP77" s="925"/>
      <c r="HQ77" s="925"/>
      <c r="HR77" s="925"/>
      <c r="HS77" s="925"/>
      <c r="HT77" s="925"/>
      <c r="HU77" s="925"/>
      <c r="HV77" s="925"/>
      <c r="HW77" s="925"/>
      <c r="HX77" s="925"/>
      <c r="HY77" s="925"/>
      <c r="HZ77" s="925"/>
      <c r="IA77" s="925"/>
      <c r="IB77" s="925"/>
      <c r="IC77" s="925"/>
      <c r="ID77" s="925"/>
      <c r="IE77" s="925"/>
      <c r="IF77" s="925"/>
      <c r="IG77" s="925"/>
      <c r="IH77" s="925"/>
      <c r="II77" s="925"/>
      <c r="IJ77" s="925"/>
      <c r="IK77" s="925"/>
      <c r="IL77" s="925"/>
      <c r="IM77" s="925"/>
      <c r="IN77" s="925"/>
      <c r="IO77" s="925"/>
      <c r="IP77" s="925"/>
      <c r="IQ77" s="925"/>
      <c r="IR77" s="925"/>
      <c r="IS77" s="925"/>
      <c r="IT77" s="925"/>
      <c r="IU77" s="925"/>
      <c r="IV77" s="925"/>
      <c r="IW77" s="925"/>
      <c r="IX77" s="925"/>
      <c r="IY77" s="925"/>
      <c r="IZ77" s="925"/>
      <c r="JA77" s="925"/>
      <c r="JB77" s="925"/>
      <c r="JC77" s="925"/>
      <c r="JD77" s="925"/>
      <c r="JE77" s="925"/>
      <c r="JF77" s="925"/>
      <c r="JG77" s="925"/>
      <c r="JH77" s="925"/>
      <c r="JI77" s="925"/>
      <c r="JJ77" s="925"/>
      <c r="JK77" s="925"/>
      <c r="JL77" s="925"/>
      <c r="JM77" s="925"/>
      <c r="JN77" s="925"/>
      <c r="JO77" s="925"/>
      <c r="JP77" s="925"/>
      <c r="JQ77" s="925"/>
      <c r="JR77" s="925"/>
      <c r="JS77" s="925"/>
      <c r="JT77" s="925"/>
      <c r="JU77" s="925"/>
      <c r="JV77" s="925"/>
      <c r="JW77" s="925"/>
      <c r="JX77" s="925"/>
      <c r="JY77" s="925"/>
      <c r="JZ77" s="925"/>
      <c r="KA77" s="925"/>
      <c r="KB77" s="925"/>
      <c r="KC77" s="925"/>
      <c r="KD77" s="925"/>
      <c r="KE77" s="925"/>
      <c r="KF77" s="925"/>
      <c r="KG77" s="925"/>
      <c r="KH77" s="925"/>
      <c r="KI77" s="925"/>
      <c r="KJ77" s="925"/>
      <c r="KK77" s="925"/>
      <c r="KL77" s="925"/>
      <c r="KM77" s="925"/>
      <c r="KN77" s="925"/>
      <c r="KO77" s="925"/>
      <c r="KP77" s="925"/>
      <c r="KQ77" s="925"/>
      <c r="KR77" s="925"/>
      <c r="KS77" s="925"/>
      <c r="KT77" s="925"/>
      <c r="KU77" s="925"/>
      <c r="KV77" s="925"/>
      <c r="KW77" s="925"/>
      <c r="KX77" s="925"/>
      <c r="KY77" s="925"/>
      <c r="KZ77" s="925"/>
      <c r="LA77" s="925"/>
      <c r="LB77" s="925"/>
      <c r="LC77" s="925"/>
      <c r="LD77" s="925"/>
    </row>
    <row r="78" spans="1:318" s="928" customFormat="1" ht="20.100000000000001" customHeight="1">
      <c r="A78" s="924"/>
      <c r="B78" s="1629">
        <v>1</v>
      </c>
      <c r="C78" s="1638" t="s">
        <v>1292</v>
      </c>
      <c r="D78" s="1638"/>
      <c r="E78" s="1638"/>
      <c r="F78" s="1638"/>
      <c r="G78" s="1638"/>
      <c r="H78" s="1637"/>
      <c r="I78" s="1637"/>
      <c r="J78" s="925"/>
      <c r="K78" s="925"/>
      <c r="L78" s="925"/>
      <c r="M78" s="925"/>
      <c r="N78" s="925"/>
      <c r="O78" s="925"/>
      <c r="P78" s="925"/>
      <c r="Q78" s="925"/>
      <c r="R78" s="925"/>
      <c r="S78" s="925"/>
      <c r="T78" s="925"/>
      <c r="U78" s="925"/>
      <c r="V78" s="925"/>
      <c r="W78" s="925"/>
      <c r="X78" s="925"/>
      <c r="Y78" s="925"/>
      <c r="Z78" s="925"/>
      <c r="AA78" s="925"/>
      <c r="AB78" s="925"/>
      <c r="AC78" s="925"/>
      <c r="AD78" s="925"/>
      <c r="AE78" s="925"/>
      <c r="AF78" s="925"/>
      <c r="AG78" s="925"/>
      <c r="AH78" s="925"/>
      <c r="AI78" s="925"/>
      <c r="AJ78" s="925"/>
      <c r="AK78" s="925"/>
      <c r="AL78" s="925"/>
      <c r="AM78" s="925"/>
      <c r="AN78" s="925"/>
      <c r="AO78" s="925"/>
      <c r="AP78" s="925"/>
      <c r="AQ78" s="925"/>
      <c r="AR78" s="925"/>
      <c r="AS78" s="925"/>
      <c r="AT78" s="925"/>
      <c r="AU78" s="925"/>
      <c r="AV78" s="925"/>
      <c r="AW78" s="925"/>
      <c r="AX78" s="925"/>
      <c r="AY78" s="925"/>
      <c r="AZ78" s="925"/>
      <c r="BA78" s="925"/>
      <c r="BB78" s="925"/>
      <c r="BC78" s="925"/>
      <c r="BD78" s="925"/>
      <c r="BE78" s="925"/>
      <c r="BF78" s="925"/>
      <c r="BG78" s="925"/>
      <c r="BH78" s="925"/>
      <c r="BI78" s="925"/>
      <c r="BJ78" s="925"/>
      <c r="BK78" s="925"/>
      <c r="BL78" s="925"/>
      <c r="BM78" s="925"/>
      <c r="BN78" s="925"/>
      <c r="BO78" s="925"/>
      <c r="BP78" s="925"/>
      <c r="BQ78" s="925"/>
      <c r="BR78" s="925"/>
      <c r="BS78" s="925"/>
      <c r="BT78" s="925"/>
      <c r="BU78" s="925"/>
      <c r="BV78" s="925"/>
      <c r="BW78" s="925"/>
      <c r="BX78" s="925"/>
      <c r="BY78" s="925"/>
      <c r="BZ78" s="925"/>
      <c r="CA78" s="925"/>
      <c r="CB78" s="925"/>
      <c r="CC78" s="925"/>
      <c r="CD78" s="925"/>
      <c r="CE78" s="925"/>
      <c r="CF78" s="925"/>
      <c r="CG78" s="925"/>
      <c r="CH78" s="925"/>
      <c r="CI78" s="925"/>
      <c r="CJ78" s="925"/>
      <c r="CK78" s="925"/>
      <c r="CL78" s="925"/>
      <c r="CM78" s="925"/>
      <c r="CN78" s="925"/>
      <c r="CO78" s="925"/>
      <c r="CP78" s="925"/>
      <c r="CQ78" s="925"/>
      <c r="CR78" s="925"/>
      <c r="CS78" s="925"/>
      <c r="CT78" s="925"/>
      <c r="CU78" s="925"/>
      <c r="CV78" s="925"/>
      <c r="CW78" s="925"/>
      <c r="CX78" s="925"/>
      <c r="CY78" s="925"/>
      <c r="CZ78" s="925"/>
      <c r="DA78" s="925"/>
      <c r="DB78" s="925"/>
      <c r="DC78" s="925"/>
      <c r="DD78" s="925"/>
      <c r="DE78" s="925"/>
      <c r="DF78" s="925"/>
      <c r="DG78" s="925"/>
      <c r="DH78" s="925"/>
      <c r="DI78" s="925"/>
      <c r="DJ78" s="925"/>
      <c r="DK78" s="925"/>
      <c r="DL78" s="925"/>
      <c r="DM78" s="925"/>
      <c r="DN78" s="925"/>
      <c r="DO78" s="925"/>
      <c r="DP78" s="925"/>
      <c r="DQ78" s="925"/>
      <c r="DR78" s="925"/>
      <c r="DS78" s="925"/>
      <c r="DT78" s="925"/>
      <c r="DU78" s="925"/>
      <c r="DV78" s="925"/>
      <c r="DW78" s="925"/>
      <c r="DX78" s="925"/>
      <c r="DY78" s="925"/>
      <c r="DZ78" s="925"/>
      <c r="EA78" s="925"/>
      <c r="EB78" s="925"/>
      <c r="EC78" s="925"/>
      <c r="ED78" s="925"/>
      <c r="EE78" s="925"/>
      <c r="EF78" s="925"/>
      <c r="EG78" s="925"/>
      <c r="EH78" s="925"/>
      <c r="EI78" s="925"/>
      <c r="EJ78" s="925"/>
      <c r="EK78" s="925"/>
      <c r="EL78" s="925"/>
      <c r="EM78" s="925"/>
      <c r="EN78" s="925"/>
      <c r="EO78" s="925"/>
      <c r="EP78" s="925"/>
      <c r="EQ78" s="925"/>
      <c r="ER78" s="925"/>
      <c r="ES78" s="925"/>
      <c r="ET78" s="925"/>
      <c r="EU78" s="925"/>
      <c r="EV78" s="925"/>
      <c r="EW78" s="925"/>
      <c r="EX78" s="925"/>
      <c r="EY78" s="925"/>
      <c r="EZ78" s="925"/>
      <c r="FA78" s="925"/>
      <c r="FB78" s="925"/>
      <c r="FC78" s="925"/>
      <c r="FD78" s="925"/>
      <c r="FE78" s="925"/>
      <c r="FF78" s="925"/>
      <c r="FG78" s="925"/>
      <c r="FH78" s="925"/>
      <c r="FI78" s="925"/>
      <c r="FJ78" s="925"/>
      <c r="FK78" s="925"/>
      <c r="FL78" s="925"/>
      <c r="FM78" s="925"/>
      <c r="FN78" s="925"/>
      <c r="FO78" s="925"/>
      <c r="FP78" s="925"/>
      <c r="FQ78" s="925"/>
      <c r="FR78" s="925"/>
      <c r="FS78" s="925"/>
      <c r="FT78" s="925"/>
      <c r="FU78" s="925"/>
      <c r="FV78" s="925"/>
      <c r="FW78" s="925"/>
      <c r="FX78" s="925"/>
      <c r="FY78" s="925"/>
      <c r="FZ78" s="925"/>
      <c r="GA78" s="925"/>
      <c r="GB78" s="925"/>
      <c r="GC78" s="925"/>
      <c r="GD78" s="925"/>
      <c r="GE78" s="925"/>
      <c r="GF78" s="925"/>
      <c r="GG78" s="925"/>
      <c r="GH78" s="925"/>
      <c r="GI78" s="925"/>
      <c r="GJ78" s="925"/>
      <c r="GK78" s="925"/>
      <c r="GL78" s="925"/>
      <c r="GM78" s="925"/>
      <c r="GN78" s="925"/>
      <c r="GO78" s="925"/>
      <c r="GP78" s="925"/>
      <c r="GQ78" s="925"/>
      <c r="GR78" s="925"/>
      <c r="GS78" s="925"/>
      <c r="GT78" s="925"/>
      <c r="GU78" s="925"/>
      <c r="GV78" s="925"/>
      <c r="GW78" s="925"/>
      <c r="GX78" s="925"/>
      <c r="GY78" s="925"/>
      <c r="GZ78" s="925"/>
      <c r="HA78" s="925"/>
      <c r="HB78" s="925"/>
      <c r="HC78" s="925"/>
      <c r="HD78" s="925"/>
      <c r="HE78" s="925"/>
      <c r="HF78" s="925"/>
      <c r="HG78" s="925"/>
      <c r="HH78" s="925"/>
      <c r="HI78" s="925"/>
      <c r="HJ78" s="925"/>
      <c r="HK78" s="925"/>
      <c r="HL78" s="925"/>
      <c r="HM78" s="925"/>
      <c r="HN78" s="925"/>
      <c r="HO78" s="925"/>
      <c r="HP78" s="925"/>
      <c r="HQ78" s="925"/>
      <c r="HR78" s="925"/>
      <c r="HS78" s="925"/>
      <c r="HT78" s="925"/>
      <c r="HU78" s="925"/>
      <c r="HV78" s="925"/>
      <c r="HW78" s="925"/>
      <c r="HX78" s="925"/>
      <c r="HY78" s="925"/>
      <c r="HZ78" s="925"/>
      <c r="IA78" s="925"/>
      <c r="IB78" s="925"/>
      <c r="IC78" s="925"/>
      <c r="ID78" s="925"/>
      <c r="IE78" s="925"/>
      <c r="IF78" s="925"/>
      <c r="IG78" s="925"/>
      <c r="IH78" s="925"/>
      <c r="II78" s="925"/>
      <c r="IJ78" s="925"/>
      <c r="IK78" s="925"/>
      <c r="IL78" s="925"/>
      <c r="IM78" s="925"/>
      <c r="IN78" s="925"/>
      <c r="IO78" s="925"/>
      <c r="IP78" s="925"/>
      <c r="IQ78" s="925"/>
      <c r="IR78" s="925"/>
      <c r="IS78" s="925"/>
      <c r="IT78" s="925"/>
      <c r="IU78" s="925"/>
      <c r="IV78" s="925"/>
      <c r="IW78" s="925"/>
      <c r="IX78" s="925"/>
      <c r="IY78" s="925"/>
      <c r="IZ78" s="925"/>
      <c r="JA78" s="925"/>
      <c r="JB78" s="925"/>
      <c r="JC78" s="925"/>
      <c r="JD78" s="925"/>
      <c r="JE78" s="925"/>
      <c r="JF78" s="925"/>
      <c r="JG78" s="925"/>
      <c r="JH78" s="925"/>
      <c r="JI78" s="925"/>
      <c r="JJ78" s="925"/>
      <c r="JK78" s="925"/>
      <c r="JL78" s="925"/>
      <c r="JM78" s="925"/>
      <c r="JN78" s="925"/>
      <c r="JO78" s="925"/>
      <c r="JP78" s="925"/>
      <c r="JQ78" s="925"/>
      <c r="JR78" s="925"/>
      <c r="JS78" s="925"/>
      <c r="JT78" s="925"/>
      <c r="JU78" s="925"/>
      <c r="JV78" s="925"/>
      <c r="JW78" s="925"/>
      <c r="JX78" s="925"/>
      <c r="JY78" s="925"/>
      <c r="JZ78" s="925"/>
      <c r="KA78" s="925"/>
      <c r="KB78" s="925"/>
      <c r="KC78" s="925"/>
      <c r="KD78" s="925"/>
      <c r="KE78" s="925"/>
      <c r="KF78" s="925"/>
      <c r="KG78" s="925"/>
      <c r="KH78" s="925"/>
      <c r="KI78" s="925"/>
      <c r="KJ78" s="925"/>
      <c r="KK78" s="925"/>
      <c r="KL78" s="925"/>
      <c r="KM78" s="925"/>
      <c r="KN78" s="925"/>
      <c r="KO78" s="925"/>
      <c r="KP78" s="925"/>
      <c r="KQ78" s="925"/>
      <c r="KR78" s="925"/>
      <c r="KS78" s="925"/>
      <c r="KT78" s="925"/>
      <c r="KU78" s="925"/>
      <c r="KV78" s="925"/>
      <c r="KW78" s="925"/>
      <c r="KX78" s="925"/>
      <c r="KY78" s="925"/>
      <c r="KZ78" s="925"/>
      <c r="LA78" s="925"/>
      <c r="LB78" s="925"/>
      <c r="LC78" s="925"/>
      <c r="LD78" s="925"/>
      <c r="LE78" s="925"/>
    </row>
    <row r="79" spans="1:318" s="928" customFormat="1" ht="20.100000000000001" customHeight="1">
      <c r="A79" s="924"/>
      <c r="B79" s="1630"/>
      <c r="C79" s="1083" t="s">
        <v>524</v>
      </c>
      <c r="D79" s="1632" t="s">
        <v>1478</v>
      </c>
      <c r="E79" s="1633"/>
      <c r="F79" s="1633"/>
      <c r="G79" s="1634"/>
      <c r="H79" s="1635">
        <f>LG21+LG55</f>
        <v>0</v>
      </c>
      <c r="I79" s="1636"/>
      <c r="J79" s="925"/>
      <c r="K79" s="925"/>
      <c r="L79" s="925"/>
      <c r="M79" s="925"/>
      <c r="N79" s="925"/>
      <c r="O79" s="925"/>
      <c r="P79" s="925"/>
      <c r="Q79" s="925"/>
      <c r="R79" s="925"/>
      <c r="S79" s="925"/>
      <c r="T79" s="925"/>
      <c r="U79" s="925"/>
      <c r="V79" s="925"/>
      <c r="W79" s="925"/>
      <c r="X79" s="925"/>
      <c r="Y79" s="925"/>
      <c r="Z79" s="925"/>
      <c r="AA79" s="925"/>
      <c r="AB79" s="925"/>
      <c r="AC79" s="925"/>
      <c r="AD79" s="925"/>
      <c r="AE79" s="925"/>
      <c r="AF79" s="925"/>
      <c r="AG79" s="925"/>
      <c r="AH79" s="925"/>
      <c r="AI79" s="925"/>
      <c r="AJ79" s="925"/>
      <c r="AK79" s="925"/>
      <c r="AL79" s="925"/>
      <c r="AM79" s="925"/>
      <c r="AN79" s="925"/>
      <c r="AO79" s="925"/>
      <c r="AP79" s="925"/>
      <c r="AQ79" s="925"/>
      <c r="AR79" s="925"/>
      <c r="AS79" s="925"/>
      <c r="AT79" s="925"/>
      <c r="AU79" s="925"/>
      <c r="AV79" s="925"/>
      <c r="AW79" s="925"/>
      <c r="AX79" s="925"/>
      <c r="AY79" s="925"/>
      <c r="AZ79" s="925"/>
      <c r="BA79" s="925"/>
      <c r="BB79" s="925"/>
      <c r="BC79" s="925"/>
      <c r="BD79" s="925"/>
      <c r="BE79" s="925"/>
      <c r="BF79" s="925"/>
      <c r="BG79" s="925"/>
      <c r="BH79" s="925"/>
      <c r="BI79" s="925"/>
      <c r="BJ79" s="925"/>
      <c r="BK79" s="925"/>
      <c r="BL79" s="925"/>
      <c r="BM79" s="925"/>
      <c r="BN79" s="925"/>
      <c r="BO79" s="925"/>
      <c r="BP79" s="925"/>
      <c r="BQ79" s="925"/>
      <c r="BR79" s="925"/>
      <c r="BS79" s="925"/>
      <c r="BT79" s="925"/>
      <c r="BU79" s="925"/>
      <c r="BV79" s="925"/>
      <c r="BW79" s="925"/>
      <c r="BX79" s="925"/>
      <c r="BY79" s="925"/>
      <c r="BZ79" s="925"/>
      <c r="CA79" s="925"/>
      <c r="CB79" s="925"/>
      <c r="CC79" s="925"/>
      <c r="CD79" s="925"/>
      <c r="CE79" s="925"/>
      <c r="CF79" s="925"/>
      <c r="CG79" s="925"/>
      <c r="CH79" s="925"/>
      <c r="CI79" s="925"/>
      <c r="CJ79" s="925"/>
      <c r="CK79" s="925"/>
      <c r="CL79" s="925"/>
      <c r="CM79" s="925"/>
      <c r="CN79" s="925"/>
      <c r="CO79" s="925"/>
      <c r="CP79" s="925"/>
      <c r="CQ79" s="925"/>
      <c r="CR79" s="925"/>
      <c r="CS79" s="925"/>
      <c r="CT79" s="925"/>
      <c r="CU79" s="925"/>
      <c r="CV79" s="925"/>
      <c r="CW79" s="925"/>
      <c r="CX79" s="925"/>
      <c r="CY79" s="925"/>
      <c r="CZ79" s="925"/>
      <c r="DA79" s="925"/>
      <c r="DB79" s="925"/>
      <c r="DC79" s="925"/>
      <c r="DD79" s="925"/>
      <c r="DE79" s="925"/>
      <c r="DF79" s="925"/>
      <c r="DG79" s="925"/>
      <c r="DH79" s="925"/>
      <c r="DI79" s="925"/>
      <c r="DJ79" s="925"/>
      <c r="DK79" s="925"/>
      <c r="DL79" s="925"/>
      <c r="DM79" s="925"/>
      <c r="DN79" s="925"/>
      <c r="DO79" s="925"/>
      <c r="DP79" s="925"/>
      <c r="DQ79" s="925"/>
      <c r="DR79" s="925"/>
      <c r="DS79" s="925"/>
      <c r="DT79" s="925"/>
      <c r="DU79" s="925"/>
      <c r="DV79" s="925"/>
      <c r="DW79" s="925"/>
      <c r="DX79" s="925"/>
      <c r="DY79" s="925"/>
      <c r="DZ79" s="925"/>
      <c r="EA79" s="925"/>
      <c r="EB79" s="925"/>
      <c r="EC79" s="925"/>
      <c r="ED79" s="925"/>
      <c r="EE79" s="925"/>
      <c r="EF79" s="925"/>
      <c r="EG79" s="925"/>
      <c r="EH79" s="925"/>
      <c r="EI79" s="925"/>
      <c r="EJ79" s="925"/>
      <c r="EK79" s="925"/>
      <c r="EL79" s="925"/>
      <c r="EM79" s="925"/>
      <c r="EN79" s="925"/>
      <c r="EO79" s="925"/>
      <c r="EP79" s="925"/>
      <c r="EQ79" s="925"/>
      <c r="ER79" s="925"/>
      <c r="ES79" s="925"/>
      <c r="ET79" s="925"/>
      <c r="EU79" s="925"/>
      <c r="EV79" s="925"/>
      <c r="EW79" s="925"/>
      <c r="EX79" s="925"/>
      <c r="EY79" s="925"/>
      <c r="EZ79" s="925"/>
      <c r="FA79" s="925"/>
      <c r="FB79" s="925"/>
      <c r="FC79" s="925"/>
      <c r="FD79" s="925"/>
      <c r="FE79" s="925"/>
      <c r="FF79" s="925"/>
      <c r="FG79" s="925"/>
      <c r="FH79" s="925"/>
      <c r="FI79" s="925"/>
      <c r="FJ79" s="925"/>
      <c r="FK79" s="925"/>
      <c r="FL79" s="925"/>
      <c r="FM79" s="925"/>
      <c r="FN79" s="925"/>
      <c r="FO79" s="925"/>
      <c r="FP79" s="925"/>
      <c r="FQ79" s="925"/>
      <c r="FR79" s="925"/>
      <c r="FS79" s="925"/>
      <c r="FT79" s="925"/>
      <c r="FU79" s="925"/>
      <c r="FV79" s="925"/>
      <c r="FW79" s="925"/>
      <c r="FX79" s="925"/>
      <c r="FY79" s="925"/>
      <c r="FZ79" s="925"/>
      <c r="GA79" s="925"/>
      <c r="GB79" s="925"/>
      <c r="GC79" s="925"/>
      <c r="GD79" s="925"/>
      <c r="GE79" s="925"/>
      <c r="GF79" s="925"/>
      <c r="GG79" s="925"/>
      <c r="GH79" s="925"/>
      <c r="GI79" s="925"/>
      <c r="GJ79" s="925"/>
      <c r="GK79" s="925"/>
      <c r="GL79" s="925"/>
      <c r="GM79" s="925"/>
      <c r="GN79" s="925"/>
      <c r="GO79" s="925"/>
      <c r="GP79" s="925"/>
      <c r="GQ79" s="925"/>
      <c r="GR79" s="925"/>
      <c r="GS79" s="925"/>
      <c r="GT79" s="925"/>
      <c r="GU79" s="925"/>
      <c r="GV79" s="925"/>
      <c r="GW79" s="925"/>
      <c r="GX79" s="925"/>
      <c r="GY79" s="925"/>
      <c r="GZ79" s="925"/>
      <c r="HA79" s="925"/>
      <c r="HB79" s="925"/>
      <c r="HC79" s="925"/>
      <c r="HD79" s="925"/>
      <c r="HE79" s="925"/>
      <c r="HF79" s="925"/>
      <c r="HG79" s="925"/>
      <c r="HH79" s="925"/>
      <c r="HI79" s="925"/>
      <c r="HJ79" s="925"/>
      <c r="HK79" s="925"/>
      <c r="HL79" s="925"/>
      <c r="HM79" s="925"/>
      <c r="HN79" s="925"/>
      <c r="HO79" s="925"/>
      <c r="HP79" s="925"/>
      <c r="HQ79" s="925"/>
      <c r="HR79" s="925"/>
      <c r="HS79" s="925"/>
      <c r="HT79" s="925"/>
      <c r="HU79" s="925"/>
      <c r="HV79" s="925"/>
      <c r="HW79" s="925"/>
      <c r="HX79" s="925"/>
      <c r="HY79" s="925"/>
      <c r="HZ79" s="925"/>
      <c r="IA79" s="925"/>
      <c r="IB79" s="925"/>
      <c r="IC79" s="925"/>
      <c r="ID79" s="925"/>
      <c r="IE79" s="925"/>
      <c r="IF79" s="925"/>
      <c r="IG79" s="925"/>
      <c r="IH79" s="925"/>
      <c r="II79" s="925"/>
      <c r="IJ79" s="925"/>
      <c r="IK79" s="925"/>
      <c r="IL79" s="925"/>
      <c r="IM79" s="925"/>
      <c r="IN79" s="925"/>
      <c r="IO79" s="925"/>
      <c r="IP79" s="925"/>
      <c r="IQ79" s="925"/>
      <c r="IR79" s="925"/>
      <c r="IS79" s="925"/>
      <c r="IT79" s="925"/>
      <c r="IU79" s="925"/>
      <c r="IV79" s="925"/>
      <c r="IW79" s="925"/>
      <c r="IX79" s="925"/>
      <c r="IY79" s="925"/>
      <c r="IZ79" s="925"/>
      <c r="JA79" s="925"/>
      <c r="JB79" s="925"/>
      <c r="JC79" s="925"/>
      <c r="JD79" s="925"/>
      <c r="JE79" s="925"/>
      <c r="JF79" s="925"/>
      <c r="JG79" s="925"/>
      <c r="JH79" s="925"/>
      <c r="JI79" s="925"/>
      <c r="JJ79" s="925"/>
      <c r="JK79" s="925"/>
      <c r="JL79" s="925"/>
      <c r="JM79" s="925"/>
      <c r="JN79" s="925"/>
      <c r="JO79" s="925"/>
      <c r="JP79" s="925"/>
      <c r="JQ79" s="925"/>
      <c r="JR79" s="925"/>
      <c r="JS79" s="925"/>
      <c r="JT79" s="925"/>
      <c r="JU79" s="925"/>
      <c r="JV79" s="925"/>
      <c r="JW79" s="925"/>
      <c r="JX79" s="925"/>
      <c r="JY79" s="925"/>
      <c r="JZ79" s="925"/>
      <c r="KA79" s="925"/>
      <c r="KB79" s="925"/>
      <c r="KC79" s="925"/>
      <c r="KD79" s="925"/>
      <c r="KE79" s="925"/>
      <c r="KF79" s="925"/>
      <c r="KG79" s="925"/>
      <c r="KH79" s="925"/>
      <c r="KI79" s="925"/>
      <c r="KJ79" s="925"/>
      <c r="KK79" s="925"/>
      <c r="KL79" s="925"/>
      <c r="KM79" s="925"/>
      <c r="KN79" s="925"/>
      <c r="KO79" s="925"/>
      <c r="KP79" s="925"/>
      <c r="KQ79" s="925"/>
      <c r="KR79" s="925"/>
      <c r="KS79" s="925"/>
      <c r="KT79" s="925"/>
      <c r="KU79" s="925"/>
      <c r="KV79" s="925"/>
      <c r="KW79" s="925"/>
      <c r="KX79" s="925"/>
      <c r="KY79" s="925"/>
      <c r="KZ79" s="925"/>
      <c r="LA79" s="925"/>
      <c r="LB79" s="925"/>
      <c r="LC79" s="925"/>
      <c r="LD79" s="925"/>
      <c r="LE79" s="925"/>
    </row>
    <row r="80" spans="1:318" s="928" customFormat="1" ht="20.100000000000001" customHeight="1">
      <c r="A80" s="924"/>
      <c r="B80" s="1631"/>
      <c r="C80" s="1083" t="s">
        <v>530</v>
      </c>
      <c r="D80" s="1632" t="s">
        <v>1479</v>
      </c>
      <c r="E80" s="1633"/>
      <c r="F80" s="1633"/>
      <c r="G80" s="1634"/>
      <c r="H80" s="1635">
        <f>('แบบฟอร์มที่ 6 - 6.1'!F23-'แบบฟอร์มเพิ่มเติม E'!H79)*'แบบฟอร์มเพิ่มเติม E'!J80</f>
        <v>0</v>
      </c>
      <c r="I80" s="1636"/>
      <c r="J80" s="1089"/>
      <c r="K80" s="925"/>
      <c r="L80" s="925"/>
      <c r="M80" s="925"/>
      <c r="N80" s="925"/>
      <c r="O80" s="925"/>
      <c r="P80" s="925"/>
      <c r="Q80" s="925"/>
      <c r="R80" s="925"/>
      <c r="S80" s="925"/>
      <c r="T80" s="925"/>
      <c r="U80" s="925"/>
      <c r="V80" s="925"/>
      <c r="W80" s="925"/>
      <c r="X80" s="925"/>
      <c r="Y80" s="925"/>
      <c r="Z80" s="925"/>
      <c r="AA80" s="925"/>
      <c r="AB80" s="925"/>
      <c r="AC80" s="925"/>
      <c r="AD80" s="925"/>
      <c r="AE80" s="925"/>
      <c r="AF80" s="925"/>
      <c r="AG80" s="925"/>
      <c r="AH80" s="925"/>
      <c r="AI80" s="925"/>
      <c r="AJ80" s="925"/>
      <c r="AK80" s="925"/>
      <c r="AL80" s="925"/>
      <c r="AM80" s="925"/>
      <c r="AN80" s="925"/>
      <c r="AO80" s="925"/>
      <c r="AP80" s="925"/>
      <c r="AQ80" s="925"/>
      <c r="AR80" s="925"/>
      <c r="AS80" s="925"/>
      <c r="AT80" s="925"/>
      <c r="AU80" s="925"/>
      <c r="AV80" s="925"/>
      <c r="AW80" s="925"/>
      <c r="AX80" s="925"/>
      <c r="AY80" s="925"/>
      <c r="AZ80" s="925"/>
      <c r="BA80" s="925"/>
      <c r="BB80" s="925"/>
      <c r="BC80" s="925"/>
      <c r="BD80" s="925"/>
      <c r="BE80" s="925"/>
      <c r="BF80" s="925"/>
      <c r="BG80" s="925"/>
      <c r="BH80" s="925"/>
      <c r="BI80" s="925"/>
      <c r="BJ80" s="925"/>
      <c r="BK80" s="925"/>
      <c r="BL80" s="925"/>
      <c r="BM80" s="925"/>
      <c r="BN80" s="925"/>
      <c r="BO80" s="925"/>
      <c r="BP80" s="925"/>
      <c r="BQ80" s="925"/>
      <c r="BR80" s="925"/>
      <c r="BS80" s="925"/>
      <c r="BT80" s="925"/>
      <c r="BU80" s="925"/>
      <c r="BV80" s="925"/>
      <c r="BW80" s="925"/>
      <c r="BX80" s="925"/>
      <c r="BY80" s="925"/>
      <c r="BZ80" s="925"/>
      <c r="CA80" s="925"/>
      <c r="CB80" s="925"/>
      <c r="CC80" s="925"/>
      <c r="CD80" s="925"/>
      <c r="CE80" s="925"/>
      <c r="CF80" s="925"/>
      <c r="CG80" s="925"/>
      <c r="CH80" s="925"/>
      <c r="CI80" s="925"/>
      <c r="CJ80" s="925"/>
      <c r="CK80" s="925"/>
      <c r="CL80" s="925"/>
      <c r="CM80" s="925"/>
      <c r="CN80" s="925"/>
      <c r="CO80" s="925"/>
      <c r="CP80" s="925"/>
      <c r="CQ80" s="925"/>
      <c r="CR80" s="925"/>
      <c r="CS80" s="925"/>
      <c r="CT80" s="925"/>
      <c r="CU80" s="925"/>
      <c r="CV80" s="925"/>
      <c r="CW80" s="925"/>
      <c r="CX80" s="925"/>
      <c r="CY80" s="925"/>
      <c r="CZ80" s="925"/>
      <c r="DA80" s="925"/>
      <c r="DB80" s="925"/>
      <c r="DC80" s="925"/>
      <c r="DD80" s="925"/>
      <c r="DE80" s="925"/>
      <c r="DF80" s="925"/>
      <c r="DG80" s="925"/>
      <c r="DH80" s="925"/>
      <c r="DI80" s="925"/>
      <c r="DJ80" s="925"/>
      <c r="DK80" s="925"/>
      <c r="DL80" s="925"/>
      <c r="DM80" s="925"/>
      <c r="DN80" s="925"/>
      <c r="DO80" s="925"/>
      <c r="DP80" s="925"/>
      <c r="DQ80" s="925"/>
      <c r="DR80" s="925"/>
      <c r="DS80" s="925"/>
      <c r="DT80" s="925"/>
      <c r="DU80" s="925"/>
      <c r="DV80" s="925"/>
      <c r="DW80" s="925"/>
      <c r="DX80" s="925"/>
      <c r="DY80" s="925"/>
      <c r="DZ80" s="925"/>
      <c r="EA80" s="925"/>
      <c r="EB80" s="925"/>
      <c r="EC80" s="925"/>
      <c r="ED80" s="925"/>
      <c r="EE80" s="925"/>
      <c r="EF80" s="925"/>
      <c r="EG80" s="925"/>
      <c r="EH80" s="925"/>
      <c r="EI80" s="925"/>
      <c r="EJ80" s="925"/>
      <c r="EK80" s="925"/>
      <c r="EL80" s="925"/>
      <c r="EM80" s="925"/>
      <c r="EN80" s="925"/>
      <c r="EO80" s="925"/>
      <c r="EP80" s="925"/>
      <c r="EQ80" s="925"/>
      <c r="ER80" s="925"/>
      <c r="ES80" s="925"/>
      <c r="ET80" s="925"/>
      <c r="EU80" s="925"/>
      <c r="EV80" s="925"/>
      <c r="EW80" s="925"/>
      <c r="EX80" s="925"/>
      <c r="EY80" s="925"/>
      <c r="EZ80" s="925"/>
      <c r="FA80" s="925"/>
      <c r="FB80" s="925"/>
      <c r="FC80" s="925"/>
      <c r="FD80" s="925"/>
      <c r="FE80" s="925"/>
      <c r="FF80" s="925"/>
      <c r="FG80" s="925"/>
      <c r="FH80" s="925"/>
      <c r="FI80" s="925"/>
      <c r="FJ80" s="925"/>
      <c r="FK80" s="925"/>
      <c r="FL80" s="925"/>
      <c r="FM80" s="925"/>
      <c r="FN80" s="925"/>
      <c r="FO80" s="925"/>
      <c r="FP80" s="925"/>
      <c r="FQ80" s="925"/>
      <c r="FR80" s="925"/>
      <c r="FS80" s="925"/>
      <c r="FT80" s="925"/>
      <c r="FU80" s="925"/>
      <c r="FV80" s="925"/>
      <c r="FW80" s="925"/>
      <c r="FX80" s="925"/>
      <c r="FY80" s="925"/>
      <c r="FZ80" s="925"/>
      <c r="GA80" s="925"/>
      <c r="GB80" s="925"/>
      <c r="GC80" s="925"/>
      <c r="GD80" s="925"/>
      <c r="GE80" s="925"/>
      <c r="GF80" s="925"/>
      <c r="GG80" s="925"/>
      <c r="GH80" s="925"/>
      <c r="GI80" s="925"/>
      <c r="GJ80" s="925"/>
      <c r="GK80" s="925"/>
      <c r="GL80" s="925"/>
      <c r="GM80" s="925"/>
      <c r="GN80" s="925"/>
      <c r="GO80" s="925"/>
      <c r="GP80" s="925"/>
      <c r="GQ80" s="925"/>
      <c r="GR80" s="925"/>
      <c r="GS80" s="925"/>
      <c r="GT80" s="925"/>
      <c r="GU80" s="925"/>
      <c r="GV80" s="925"/>
      <c r="GW80" s="925"/>
      <c r="GX80" s="925"/>
      <c r="GY80" s="925"/>
      <c r="GZ80" s="925"/>
      <c r="HA80" s="925"/>
      <c r="HB80" s="925"/>
      <c r="HC80" s="925"/>
      <c r="HD80" s="925"/>
      <c r="HE80" s="925"/>
      <c r="HF80" s="925"/>
      <c r="HG80" s="925"/>
      <c r="HH80" s="925"/>
      <c r="HI80" s="925"/>
      <c r="HJ80" s="925"/>
      <c r="HK80" s="925"/>
      <c r="HL80" s="925"/>
      <c r="HM80" s="925"/>
      <c r="HN80" s="925"/>
      <c r="HO80" s="925"/>
      <c r="HP80" s="925"/>
      <c r="HQ80" s="925"/>
      <c r="HR80" s="925"/>
      <c r="HS80" s="925"/>
      <c r="HT80" s="925"/>
      <c r="HU80" s="925"/>
      <c r="HV80" s="925"/>
      <c r="HW80" s="925"/>
      <c r="HX80" s="925"/>
      <c r="HY80" s="925"/>
      <c r="HZ80" s="925"/>
      <c r="IA80" s="925"/>
      <c r="IB80" s="925"/>
      <c r="IC80" s="925"/>
      <c r="ID80" s="925"/>
      <c r="IE80" s="925"/>
      <c r="IF80" s="925"/>
      <c r="IG80" s="925"/>
      <c r="IH80" s="925"/>
      <c r="II80" s="925"/>
      <c r="IJ80" s="925"/>
      <c r="IK80" s="925"/>
      <c r="IL80" s="925"/>
      <c r="IM80" s="925"/>
      <c r="IN80" s="925"/>
      <c r="IO80" s="925"/>
      <c r="IP80" s="925"/>
      <c r="IQ80" s="925"/>
      <c r="IR80" s="925"/>
      <c r="IS80" s="925"/>
      <c r="IT80" s="925"/>
      <c r="IU80" s="925"/>
      <c r="IV80" s="925"/>
      <c r="IW80" s="925"/>
      <c r="IX80" s="925"/>
      <c r="IY80" s="925"/>
      <c r="IZ80" s="925"/>
      <c r="JA80" s="925"/>
      <c r="JB80" s="925"/>
      <c r="JC80" s="925"/>
      <c r="JD80" s="925"/>
      <c r="JE80" s="925"/>
      <c r="JF80" s="925"/>
      <c r="JG80" s="925"/>
      <c r="JH80" s="925"/>
      <c r="JI80" s="925"/>
      <c r="JJ80" s="925"/>
      <c r="JK80" s="925"/>
      <c r="JL80" s="925"/>
      <c r="JM80" s="925"/>
      <c r="JN80" s="925"/>
      <c r="JO80" s="925"/>
      <c r="JP80" s="925"/>
      <c r="JQ80" s="925"/>
      <c r="JR80" s="925"/>
      <c r="JS80" s="925"/>
      <c r="JT80" s="925"/>
      <c r="JU80" s="925"/>
      <c r="JV80" s="925"/>
      <c r="JW80" s="925"/>
      <c r="JX80" s="925"/>
      <c r="JY80" s="925"/>
      <c r="JZ80" s="925"/>
      <c r="KA80" s="925"/>
      <c r="KB80" s="925"/>
      <c r="KC80" s="925"/>
      <c r="KD80" s="925"/>
      <c r="KE80" s="925"/>
      <c r="KF80" s="925"/>
      <c r="KG80" s="925"/>
      <c r="KH80" s="925"/>
      <c r="KI80" s="925"/>
      <c r="KJ80" s="925"/>
      <c r="KK80" s="925"/>
      <c r="KL80" s="925"/>
      <c r="KM80" s="925"/>
      <c r="KN80" s="925"/>
      <c r="KO80" s="925"/>
      <c r="KP80" s="925"/>
      <c r="KQ80" s="925"/>
      <c r="KR80" s="925"/>
      <c r="KS80" s="925"/>
      <c r="KT80" s="925"/>
      <c r="KU80" s="925"/>
      <c r="KV80" s="925"/>
      <c r="KW80" s="925"/>
      <c r="KX80" s="925"/>
      <c r="KY80" s="925"/>
      <c r="KZ80" s="925"/>
      <c r="LA80" s="925"/>
      <c r="LB80" s="925"/>
      <c r="LC80" s="925"/>
      <c r="LD80" s="925"/>
      <c r="LE80" s="925"/>
    </row>
    <row r="81" spans="1:317" s="928" customFormat="1" ht="20.100000000000001" customHeight="1">
      <c r="A81" s="924"/>
      <c r="B81" s="1627">
        <v>2</v>
      </c>
      <c r="C81" s="1638" t="s">
        <v>1293</v>
      </c>
      <c r="D81" s="1638"/>
      <c r="E81" s="1638"/>
      <c r="F81" s="1638"/>
      <c r="G81" s="1638"/>
      <c r="H81" s="1637">
        <f>H82+H83</f>
        <v>0</v>
      </c>
      <c r="I81" s="1637"/>
      <c r="J81" s="925"/>
      <c r="K81" s="925"/>
      <c r="L81" s="925"/>
      <c r="M81" s="925"/>
      <c r="N81" s="925"/>
      <c r="O81" s="925"/>
      <c r="P81" s="925"/>
      <c r="Q81" s="925"/>
      <c r="R81" s="925"/>
      <c r="S81" s="925"/>
      <c r="T81" s="925"/>
      <c r="U81" s="925"/>
      <c r="V81" s="925"/>
      <c r="W81" s="925"/>
      <c r="X81" s="925"/>
      <c r="Y81" s="925"/>
      <c r="Z81" s="925"/>
      <c r="AA81" s="925"/>
      <c r="AB81" s="925"/>
      <c r="AC81" s="925"/>
      <c r="AD81" s="925"/>
      <c r="AE81" s="925"/>
      <c r="AF81" s="925"/>
      <c r="AG81" s="925"/>
      <c r="AH81" s="925"/>
      <c r="AI81" s="925"/>
      <c r="AJ81" s="925"/>
      <c r="AK81" s="925"/>
      <c r="AL81" s="925"/>
      <c r="AM81" s="925"/>
      <c r="AN81" s="925"/>
      <c r="AO81" s="925"/>
      <c r="AP81" s="925"/>
      <c r="AQ81" s="925"/>
      <c r="AR81" s="925"/>
      <c r="AS81" s="925"/>
      <c r="AT81" s="925"/>
      <c r="AU81" s="925"/>
      <c r="AV81" s="925"/>
      <c r="AW81" s="925"/>
      <c r="AX81" s="925"/>
      <c r="AY81" s="925"/>
      <c r="AZ81" s="925"/>
      <c r="BA81" s="925"/>
      <c r="BB81" s="925"/>
      <c r="BC81" s="925"/>
      <c r="BD81" s="925"/>
      <c r="BE81" s="925"/>
      <c r="BF81" s="925"/>
      <c r="BG81" s="925"/>
      <c r="BH81" s="925"/>
      <c r="BI81" s="925"/>
      <c r="BJ81" s="925"/>
      <c r="BK81" s="925"/>
      <c r="BL81" s="925"/>
      <c r="BM81" s="925"/>
      <c r="BN81" s="925"/>
      <c r="BO81" s="925"/>
      <c r="BP81" s="925"/>
      <c r="BQ81" s="925"/>
      <c r="BR81" s="925"/>
      <c r="BS81" s="925"/>
      <c r="BT81" s="925"/>
      <c r="BU81" s="925"/>
      <c r="BV81" s="925"/>
      <c r="BW81" s="925"/>
      <c r="BX81" s="925"/>
      <c r="BY81" s="925"/>
      <c r="BZ81" s="925"/>
      <c r="CA81" s="925"/>
      <c r="CB81" s="925"/>
      <c r="CC81" s="925"/>
      <c r="CD81" s="925"/>
      <c r="CE81" s="925"/>
      <c r="CF81" s="925"/>
      <c r="CG81" s="925"/>
      <c r="CH81" s="925"/>
      <c r="CI81" s="925"/>
      <c r="CJ81" s="925"/>
      <c r="CK81" s="925"/>
      <c r="CL81" s="925"/>
      <c r="CM81" s="925"/>
      <c r="CN81" s="925"/>
      <c r="CO81" s="925"/>
      <c r="CP81" s="925"/>
      <c r="CQ81" s="925"/>
      <c r="CR81" s="925"/>
      <c r="CS81" s="925"/>
      <c r="CT81" s="925"/>
      <c r="CU81" s="925"/>
      <c r="CV81" s="925"/>
      <c r="CW81" s="925"/>
      <c r="CX81" s="925"/>
      <c r="CY81" s="925"/>
      <c r="CZ81" s="925"/>
      <c r="DA81" s="925"/>
      <c r="DB81" s="925"/>
      <c r="DC81" s="925"/>
      <c r="DD81" s="925"/>
      <c r="DE81" s="925"/>
      <c r="DF81" s="925"/>
      <c r="DG81" s="925"/>
      <c r="DH81" s="925"/>
      <c r="DI81" s="925"/>
      <c r="DJ81" s="925"/>
      <c r="DK81" s="925"/>
      <c r="DL81" s="925"/>
      <c r="DM81" s="925"/>
      <c r="DN81" s="925"/>
      <c r="DO81" s="925"/>
      <c r="DP81" s="925"/>
      <c r="DQ81" s="925"/>
      <c r="DR81" s="925"/>
      <c r="DS81" s="925"/>
      <c r="DT81" s="925"/>
      <c r="DU81" s="925"/>
      <c r="DV81" s="925"/>
      <c r="DW81" s="925"/>
      <c r="DX81" s="925"/>
      <c r="DY81" s="925"/>
      <c r="DZ81" s="925"/>
      <c r="EA81" s="925"/>
      <c r="EB81" s="925"/>
      <c r="EC81" s="925"/>
      <c r="ED81" s="925"/>
      <c r="EE81" s="925"/>
      <c r="EF81" s="925"/>
      <c r="EG81" s="925"/>
      <c r="EH81" s="925"/>
      <c r="EI81" s="925"/>
      <c r="EJ81" s="925"/>
      <c r="EK81" s="925"/>
      <c r="EL81" s="925"/>
      <c r="EM81" s="925"/>
      <c r="EN81" s="925"/>
      <c r="EO81" s="925"/>
      <c r="EP81" s="925"/>
      <c r="EQ81" s="925"/>
      <c r="ER81" s="925"/>
      <c r="ES81" s="925"/>
      <c r="ET81" s="925"/>
      <c r="EU81" s="925"/>
      <c r="EV81" s="925"/>
      <c r="EW81" s="925"/>
      <c r="EX81" s="925"/>
      <c r="EY81" s="925"/>
      <c r="EZ81" s="925"/>
      <c r="FA81" s="925"/>
      <c r="FB81" s="925"/>
      <c r="FC81" s="925"/>
      <c r="FD81" s="925"/>
      <c r="FE81" s="925"/>
      <c r="FF81" s="925"/>
      <c r="FG81" s="925"/>
      <c r="FH81" s="925"/>
      <c r="FI81" s="925"/>
      <c r="FJ81" s="925"/>
      <c r="FK81" s="925"/>
      <c r="FL81" s="925"/>
      <c r="FM81" s="925"/>
      <c r="FN81" s="925"/>
      <c r="FO81" s="925"/>
      <c r="FP81" s="925"/>
      <c r="FQ81" s="925"/>
      <c r="FR81" s="925"/>
      <c r="FS81" s="925"/>
      <c r="FT81" s="925"/>
      <c r="FU81" s="925"/>
      <c r="FV81" s="925"/>
      <c r="FW81" s="925"/>
      <c r="FX81" s="925"/>
      <c r="FY81" s="925"/>
      <c r="FZ81" s="925"/>
      <c r="GA81" s="925"/>
      <c r="GB81" s="925"/>
      <c r="GC81" s="925"/>
      <c r="GD81" s="925"/>
      <c r="GE81" s="925"/>
      <c r="GF81" s="925"/>
      <c r="GG81" s="925"/>
      <c r="GH81" s="925"/>
      <c r="GI81" s="925"/>
      <c r="GJ81" s="925"/>
      <c r="GK81" s="925"/>
      <c r="GL81" s="925"/>
      <c r="GM81" s="925"/>
      <c r="GN81" s="925"/>
      <c r="GO81" s="925"/>
      <c r="GP81" s="925"/>
      <c r="GQ81" s="925"/>
      <c r="GR81" s="925"/>
      <c r="GS81" s="925"/>
      <c r="GT81" s="925"/>
      <c r="GU81" s="925"/>
      <c r="GV81" s="925"/>
      <c r="GW81" s="925"/>
      <c r="GX81" s="925"/>
      <c r="GY81" s="925"/>
      <c r="GZ81" s="925"/>
      <c r="HA81" s="925"/>
      <c r="HB81" s="925"/>
      <c r="HC81" s="925"/>
      <c r="HD81" s="925"/>
      <c r="HE81" s="925"/>
      <c r="HF81" s="925"/>
      <c r="HG81" s="925"/>
      <c r="HH81" s="925"/>
      <c r="HI81" s="925"/>
      <c r="HJ81" s="925"/>
      <c r="HK81" s="925"/>
      <c r="HL81" s="925"/>
      <c r="HM81" s="925"/>
      <c r="HN81" s="925"/>
      <c r="HO81" s="925"/>
      <c r="HP81" s="925"/>
      <c r="HQ81" s="925"/>
      <c r="HR81" s="925"/>
      <c r="HS81" s="925"/>
      <c r="HT81" s="925"/>
      <c r="HU81" s="925"/>
      <c r="HV81" s="925"/>
      <c r="HW81" s="925"/>
      <c r="HX81" s="925"/>
      <c r="HY81" s="925"/>
      <c r="HZ81" s="925"/>
      <c r="IA81" s="925"/>
      <c r="IB81" s="925"/>
      <c r="IC81" s="925"/>
      <c r="ID81" s="925"/>
      <c r="IE81" s="925"/>
      <c r="IF81" s="925"/>
      <c r="IG81" s="925"/>
      <c r="IH81" s="925"/>
      <c r="II81" s="925"/>
      <c r="IJ81" s="925"/>
      <c r="IK81" s="925"/>
      <c r="IL81" s="925"/>
      <c r="IM81" s="925"/>
      <c r="IN81" s="925"/>
      <c r="IO81" s="925"/>
      <c r="IP81" s="925"/>
      <c r="IQ81" s="925"/>
      <c r="IR81" s="925"/>
      <c r="IS81" s="925"/>
      <c r="IT81" s="925"/>
      <c r="IU81" s="925"/>
      <c r="IV81" s="925"/>
      <c r="IW81" s="925"/>
      <c r="IX81" s="925"/>
      <c r="IY81" s="925"/>
      <c r="IZ81" s="925"/>
      <c r="JA81" s="925"/>
      <c r="JB81" s="925"/>
      <c r="JC81" s="925"/>
      <c r="JD81" s="925"/>
      <c r="JE81" s="925"/>
      <c r="JF81" s="925"/>
      <c r="JG81" s="925"/>
      <c r="JH81" s="925"/>
      <c r="JI81" s="925"/>
      <c r="JJ81" s="925"/>
      <c r="JK81" s="925"/>
      <c r="JL81" s="925"/>
      <c r="JM81" s="925"/>
      <c r="JN81" s="925"/>
      <c r="JO81" s="925"/>
      <c r="JP81" s="925"/>
      <c r="JQ81" s="925"/>
      <c r="JR81" s="925"/>
      <c r="JS81" s="925"/>
      <c r="JT81" s="925"/>
      <c r="JU81" s="925"/>
      <c r="JV81" s="925"/>
      <c r="JW81" s="925"/>
      <c r="JX81" s="925"/>
      <c r="JY81" s="925"/>
      <c r="JZ81" s="925"/>
      <c r="KA81" s="925"/>
      <c r="KB81" s="925"/>
      <c r="KC81" s="925"/>
      <c r="KD81" s="925"/>
      <c r="KE81" s="925"/>
      <c r="KF81" s="925"/>
      <c r="KG81" s="925"/>
      <c r="KH81" s="925"/>
      <c r="KI81" s="925"/>
      <c r="KJ81" s="925"/>
      <c r="KK81" s="925"/>
      <c r="KL81" s="925"/>
      <c r="KM81" s="925"/>
      <c r="KN81" s="925"/>
      <c r="KO81" s="925"/>
      <c r="KP81" s="925"/>
      <c r="KQ81" s="925"/>
      <c r="KR81" s="925"/>
      <c r="KS81" s="925"/>
      <c r="KT81" s="925"/>
      <c r="KU81" s="925"/>
      <c r="KV81" s="925"/>
      <c r="KW81" s="925"/>
      <c r="KX81" s="925"/>
      <c r="KY81" s="925"/>
      <c r="KZ81" s="925"/>
      <c r="LA81" s="925"/>
      <c r="LB81" s="925"/>
      <c r="LC81" s="925"/>
      <c r="LD81" s="925"/>
      <c r="LE81" s="925"/>
    </row>
    <row r="82" spans="1:317" s="928" customFormat="1" ht="30" customHeight="1">
      <c r="A82" s="924"/>
      <c r="B82" s="1627"/>
      <c r="C82" s="1015" t="s">
        <v>524</v>
      </c>
      <c r="D82" s="1469" t="s">
        <v>1276</v>
      </c>
      <c r="E82" s="1469"/>
      <c r="F82" s="1469"/>
      <c r="G82" s="1469"/>
      <c r="H82" s="1637">
        <f>LG23</f>
        <v>0</v>
      </c>
      <c r="I82" s="1637"/>
      <c r="J82" s="925"/>
      <c r="K82" s="925"/>
      <c r="L82" s="925"/>
      <c r="M82" s="925"/>
      <c r="N82" s="925"/>
      <c r="O82" s="925"/>
      <c r="P82" s="925"/>
      <c r="Q82" s="925"/>
      <c r="R82" s="925"/>
      <c r="S82" s="925"/>
      <c r="T82" s="925"/>
      <c r="U82" s="925"/>
      <c r="V82" s="925"/>
      <c r="W82" s="925"/>
      <c r="X82" s="925"/>
      <c r="Y82" s="925"/>
      <c r="Z82" s="925"/>
      <c r="AA82" s="925"/>
      <c r="AB82" s="925"/>
      <c r="AC82" s="925"/>
      <c r="AD82" s="925"/>
      <c r="AE82" s="925"/>
      <c r="AF82" s="925"/>
      <c r="AG82" s="925"/>
      <c r="AH82" s="925"/>
      <c r="AI82" s="925"/>
      <c r="AJ82" s="925"/>
      <c r="AK82" s="925"/>
      <c r="AL82" s="925"/>
      <c r="AM82" s="925"/>
      <c r="AN82" s="925"/>
      <c r="AO82" s="925"/>
      <c r="AP82" s="925"/>
      <c r="AQ82" s="925"/>
      <c r="AR82" s="925"/>
      <c r="AS82" s="925"/>
      <c r="AT82" s="925"/>
      <c r="AU82" s="925"/>
      <c r="AV82" s="925"/>
      <c r="AW82" s="925"/>
      <c r="AX82" s="925"/>
      <c r="AY82" s="925"/>
      <c r="AZ82" s="925"/>
      <c r="BA82" s="925"/>
      <c r="BB82" s="925"/>
      <c r="BC82" s="925"/>
      <c r="BD82" s="925"/>
      <c r="BE82" s="925"/>
      <c r="BF82" s="925"/>
      <c r="BG82" s="925"/>
      <c r="BH82" s="925"/>
      <c r="BI82" s="925"/>
      <c r="BJ82" s="925"/>
      <c r="BK82" s="925"/>
      <c r="BL82" s="925"/>
      <c r="BM82" s="925"/>
      <c r="BN82" s="925"/>
      <c r="BO82" s="925"/>
      <c r="BP82" s="925"/>
      <c r="BQ82" s="925"/>
      <c r="BR82" s="925"/>
      <c r="BS82" s="925"/>
      <c r="BT82" s="925"/>
      <c r="BU82" s="925"/>
      <c r="BV82" s="925"/>
      <c r="BW82" s="925"/>
      <c r="BX82" s="925"/>
      <c r="BY82" s="925"/>
      <c r="BZ82" s="925"/>
      <c r="CA82" s="925"/>
      <c r="CB82" s="925"/>
      <c r="CC82" s="925"/>
      <c r="CD82" s="925"/>
      <c r="CE82" s="925"/>
      <c r="CF82" s="925"/>
      <c r="CG82" s="925"/>
      <c r="CH82" s="925"/>
      <c r="CI82" s="925"/>
      <c r="CJ82" s="925"/>
      <c r="CK82" s="925"/>
      <c r="CL82" s="925"/>
      <c r="CM82" s="925"/>
      <c r="CN82" s="925"/>
      <c r="CO82" s="925"/>
      <c r="CP82" s="925"/>
      <c r="CQ82" s="925"/>
      <c r="CR82" s="925"/>
      <c r="CS82" s="925"/>
      <c r="CT82" s="925"/>
      <c r="CU82" s="925"/>
      <c r="CV82" s="925"/>
      <c r="CW82" s="925"/>
      <c r="CX82" s="925"/>
      <c r="CY82" s="925"/>
      <c r="CZ82" s="925"/>
      <c r="DA82" s="925"/>
      <c r="DB82" s="925"/>
      <c r="DC82" s="925"/>
      <c r="DD82" s="925"/>
      <c r="DE82" s="925"/>
      <c r="DF82" s="925"/>
      <c r="DG82" s="925"/>
      <c r="DH82" s="925"/>
      <c r="DI82" s="925"/>
      <c r="DJ82" s="925"/>
      <c r="DK82" s="925"/>
      <c r="DL82" s="925"/>
      <c r="DM82" s="925"/>
      <c r="DN82" s="925"/>
      <c r="DO82" s="925"/>
      <c r="DP82" s="925"/>
      <c r="DQ82" s="925"/>
      <c r="DR82" s="925"/>
      <c r="DS82" s="925"/>
      <c r="DT82" s="925"/>
      <c r="DU82" s="925"/>
      <c r="DV82" s="925"/>
      <c r="DW82" s="925"/>
      <c r="DX82" s="925"/>
      <c r="DY82" s="925"/>
      <c r="DZ82" s="925"/>
      <c r="EA82" s="925"/>
      <c r="EB82" s="925"/>
      <c r="EC82" s="925"/>
      <c r="ED82" s="925"/>
      <c r="EE82" s="925"/>
      <c r="EF82" s="925"/>
      <c r="EG82" s="925"/>
      <c r="EH82" s="925"/>
      <c r="EI82" s="925"/>
      <c r="EJ82" s="925"/>
      <c r="EK82" s="925"/>
      <c r="EL82" s="925"/>
      <c r="EM82" s="925"/>
      <c r="EN82" s="925"/>
      <c r="EO82" s="925"/>
      <c r="EP82" s="925"/>
      <c r="EQ82" s="925"/>
      <c r="ER82" s="925"/>
      <c r="ES82" s="925"/>
      <c r="ET82" s="925"/>
      <c r="EU82" s="925"/>
      <c r="EV82" s="925"/>
      <c r="EW82" s="925"/>
      <c r="EX82" s="925"/>
      <c r="EY82" s="925"/>
      <c r="EZ82" s="925"/>
      <c r="FA82" s="925"/>
      <c r="FB82" s="925"/>
      <c r="FC82" s="925"/>
      <c r="FD82" s="925"/>
      <c r="FE82" s="925"/>
      <c r="FF82" s="925"/>
      <c r="FG82" s="925"/>
      <c r="FH82" s="925"/>
      <c r="FI82" s="925"/>
      <c r="FJ82" s="925"/>
      <c r="FK82" s="925"/>
      <c r="FL82" s="925"/>
      <c r="FM82" s="925"/>
      <c r="FN82" s="925"/>
      <c r="FO82" s="925"/>
      <c r="FP82" s="925"/>
      <c r="FQ82" s="925"/>
      <c r="FR82" s="925"/>
      <c r="FS82" s="925"/>
      <c r="FT82" s="925"/>
      <c r="FU82" s="925"/>
      <c r="FV82" s="925"/>
      <c r="FW82" s="925"/>
      <c r="FX82" s="925"/>
      <c r="FY82" s="925"/>
      <c r="FZ82" s="925"/>
      <c r="GA82" s="925"/>
      <c r="GB82" s="925"/>
      <c r="GC82" s="925"/>
      <c r="GD82" s="925"/>
      <c r="GE82" s="925"/>
      <c r="GF82" s="925"/>
      <c r="GG82" s="925"/>
      <c r="GH82" s="925"/>
      <c r="GI82" s="925"/>
      <c r="GJ82" s="925"/>
      <c r="GK82" s="925"/>
      <c r="GL82" s="925"/>
      <c r="GM82" s="925"/>
      <c r="GN82" s="925"/>
      <c r="GO82" s="925"/>
      <c r="GP82" s="925"/>
      <c r="GQ82" s="925"/>
      <c r="GR82" s="925"/>
      <c r="GS82" s="925"/>
      <c r="GT82" s="925"/>
      <c r="GU82" s="925"/>
      <c r="GV82" s="925"/>
      <c r="GW82" s="925"/>
      <c r="GX82" s="925"/>
      <c r="GY82" s="925"/>
      <c r="GZ82" s="925"/>
      <c r="HA82" s="925"/>
      <c r="HB82" s="925"/>
      <c r="HC82" s="925"/>
      <c r="HD82" s="925"/>
      <c r="HE82" s="925"/>
      <c r="HF82" s="925"/>
      <c r="HG82" s="925"/>
      <c r="HH82" s="925"/>
      <c r="HI82" s="925"/>
      <c r="HJ82" s="925"/>
      <c r="HK82" s="925"/>
      <c r="HL82" s="925"/>
      <c r="HM82" s="925"/>
      <c r="HN82" s="925"/>
      <c r="HO82" s="925"/>
      <c r="HP82" s="925"/>
      <c r="HQ82" s="925"/>
      <c r="HR82" s="925"/>
      <c r="HS82" s="925"/>
      <c r="HT82" s="925"/>
      <c r="HU82" s="925"/>
      <c r="HV82" s="925"/>
      <c r="HW82" s="925"/>
      <c r="HX82" s="925"/>
      <c r="HY82" s="925"/>
      <c r="HZ82" s="925"/>
      <c r="IA82" s="925"/>
      <c r="IB82" s="925"/>
      <c r="IC82" s="925"/>
      <c r="ID82" s="925"/>
      <c r="IE82" s="925"/>
      <c r="IF82" s="925"/>
      <c r="IG82" s="925"/>
      <c r="IH82" s="925"/>
      <c r="II82" s="925"/>
      <c r="IJ82" s="925"/>
      <c r="IK82" s="925"/>
      <c r="IL82" s="925"/>
      <c r="IM82" s="925"/>
      <c r="IN82" s="925"/>
      <c r="IO82" s="925"/>
      <c r="IP82" s="925"/>
      <c r="IQ82" s="925"/>
      <c r="IR82" s="925"/>
      <c r="IS82" s="925"/>
      <c r="IT82" s="925"/>
      <c r="IU82" s="925"/>
      <c r="IV82" s="925"/>
      <c r="IW82" s="925"/>
      <c r="IX82" s="925"/>
      <c r="IY82" s="925"/>
      <c r="IZ82" s="925"/>
      <c r="JA82" s="925"/>
      <c r="JB82" s="925"/>
      <c r="JC82" s="925"/>
      <c r="JD82" s="925"/>
      <c r="JE82" s="925"/>
      <c r="JF82" s="925"/>
      <c r="JG82" s="925"/>
      <c r="JH82" s="925"/>
      <c r="JI82" s="925"/>
      <c r="JJ82" s="925"/>
      <c r="JK82" s="925"/>
      <c r="JL82" s="925"/>
      <c r="JM82" s="925"/>
      <c r="JN82" s="925"/>
      <c r="JO82" s="925"/>
      <c r="JP82" s="925"/>
      <c r="JQ82" s="925"/>
      <c r="JR82" s="925"/>
      <c r="JS82" s="925"/>
      <c r="JT82" s="925"/>
      <c r="JU82" s="925"/>
      <c r="JV82" s="925"/>
      <c r="JW82" s="925"/>
      <c r="JX82" s="925"/>
      <c r="JY82" s="925"/>
      <c r="JZ82" s="925"/>
      <c r="KA82" s="925"/>
      <c r="KB82" s="925"/>
      <c r="KC82" s="925"/>
      <c r="KD82" s="925"/>
      <c r="KE82" s="925"/>
      <c r="KF82" s="925"/>
      <c r="KG82" s="925"/>
      <c r="KH82" s="925"/>
      <c r="KI82" s="925"/>
      <c r="KJ82" s="925"/>
      <c r="KK82" s="925"/>
      <c r="KL82" s="925"/>
      <c r="KM82" s="925"/>
      <c r="KN82" s="925"/>
      <c r="KO82" s="925"/>
      <c r="KP82" s="925"/>
      <c r="KQ82" s="925"/>
      <c r="KR82" s="925"/>
      <c r="KS82" s="925"/>
      <c r="KT82" s="925"/>
      <c r="KU82" s="925"/>
      <c r="KV82" s="925"/>
      <c r="KW82" s="925"/>
      <c r="KX82" s="925"/>
      <c r="KY82" s="925"/>
      <c r="KZ82" s="925"/>
      <c r="LA82" s="925"/>
      <c r="LB82" s="925"/>
      <c r="LC82" s="925"/>
      <c r="LD82" s="925"/>
      <c r="LE82" s="925"/>
    </row>
    <row r="83" spans="1:317" s="928" customFormat="1" ht="30" customHeight="1">
      <c r="A83" s="924"/>
      <c r="B83" s="1627"/>
      <c r="C83" s="1015" t="s">
        <v>530</v>
      </c>
      <c r="D83" s="1469" t="s">
        <v>1277</v>
      </c>
      <c r="E83" s="1469"/>
      <c r="F83" s="1469"/>
      <c r="G83" s="1469"/>
      <c r="H83" s="1637">
        <f>LG58</f>
        <v>0</v>
      </c>
      <c r="I83" s="1637"/>
      <c r="J83" s="925"/>
      <c r="K83" s="925"/>
      <c r="L83" s="925"/>
      <c r="M83" s="925"/>
      <c r="N83" s="925"/>
      <c r="O83" s="925"/>
      <c r="P83" s="925"/>
      <c r="Q83" s="925"/>
      <c r="R83" s="925"/>
      <c r="S83" s="925"/>
      <c r="T83" s="925"/>
      <c r="U83" s="925"/>
      <c r="V83" s="925"/>
      <c r="W83" s="925"/>
      <c r="X83" s="925"/>
      <c r="Y83" s="925"/>
      <c r="Z83" s="925"/>
      <c r="AA83" s="925"/>
      <c r="AB83" s="925"/>
      <c r="AC83" s="925"/>
      <c r="AD83" s="925"/>
      <c r="AE83" s="925"/>
      <c r="AF83" s="925"/>
      <c r="AG83" s="925"/>
      <c r="AH83" s="925"/>
      <c r="AI83" s="925"/>
      <c r="AJ83" s="925"/>
      <c r="AK83" s="925"/>
      <c r="AL83" s="925"/>
      <c r="AM83" s="925"/>
      <c r="AN83" s="925"/>
      <c r="AO83" s="925"/>
      <c r="AP83" s="925"/>
      <c r="AQ83" s="925"/>
      <c r="AR83" s="925"/>
      <c r="AS83" s="925"/>
      <c r="AT83" s="925"/>
      <c r="AU83" s="925"/>
      <c r="AV83" s="925"/>
      <c r="AW83" s="925"/>
      <c r="AX83" s="925"/>
      <c r="AY83" s="925"/>
      <c r="AZ83" s="925"/>
      <c r="BA83" s="925"/>
      <c r="BB83" s="925"/>
      <c r="BC83" s="925"/>
      <c r="BD83" s="925"/>
      <c r="BE83" s="925"/>
      <c r="BF83" s="925"/>
      <c r="BG83" s="925"/>
      <c r="BH83" s="925"/>
      <c r="BI83" s="925"/>
      <c r="BJ83" s="925"/>
      <c r="BK83" s="925"/>
      <c r="BL83" s="925"/>
      <c r="BM83" s="925"/>
      <c r="BN83" s="925"/>
      <c r="BO83" s="925"/>
      <c r="BP83" s="925"/>
      <c r="BQ83" s="925"/>
      <c r="BR83" s="925"/>
      <c r="BS83" s="925"/>
      <c r="BT83" s="925"/>
      <c r="BU83" s="925"/>
      <c r="BV83" s="925"/>
      <c r="BW83" s="925"/>
      <c r="BX83" s="925"/>
      <c r="BY83" s="925"/>
      <c r="BZ83" s="925"/>
      <c r="CA83" s="925"/>
      <c r="CB83" s="925"/>
      <c r="CC83" s="925"/>
      <c r="CD83" s="925"/>
      <c r="CE83" s="925"/>
      <c r="CF83" s="925"/>
      <c r="CG83" s="925"/>
      <c r="CH83" s="925"/>
      <c r="CI83" s="925"/>
      <c r="CJ83" s="925"/>
      <c r="CK83" s="925"/>
      <c r="CL83" s="925"/>
      <c r="CM83" s="925"/>
      <c r="CN83" s="925"/>
      <c r="CO83" s="925"/>
      <c r="CP83" s="925"/>
      <c r="CQ83" s="925"/>
      <c r="CR83" s="925"/>
      <c r="CS83" s="925"/>
      <c r="CT83" s="925"/>
      <c r="CU83" s="925"/>
      <c r="CV83" s="925"/>
      <c r="CW83" s="925"/>
      <c r="CX83" s="925"/>
      <c r="CY83" s="925"/>
      <c r="CZ83" s="925"/>
      <c r="DA83" s="925"/>
      <c r="DB83" s="925"/>
      <c r="DC83" s="925"/>
      <c r="DD83" s="925"/>
      <c r="DE83" s="925"/>
      <c r="DF83" s="925"/>
      <c r="DG83" s="925"/>
      <c r="DH83" s="925"/>
      <c r="DI83" s="925"/>
      <c r="DJ83" s="925"/>
      <c r="DK83" s="925"/>
      <c r="DL83" s="925"/>
      <c r="DM83" s="925"/>
      <c r="DN83" s="925"/>
      <c r="DO83" s="925"/>
      <c r="DP83" s="925"/>
      <c r="DQ83" s="925"/>
      <c r="DR83" s="925"/>
      <c r="DS83" s="925"/>
      <c r="DT83" s="925"/>
      <c r="DU83" s="925"/>
      <c r="DV83" s="925"/>
      <c r="DW83" s="925"/>
      <c r="DX83" s="925"/>
      <c r="DY83" s="925"/>
      <c r="DZ83" s="925"/>
      <c r="EA83" s="925"/>
      <c r="EB83" s="925"/>
      <c r="EC83" s="925"/>
      <c r="ED83" s="925"/>
      <c r="EE83" s="925"/>
      <c r="EF83" s="925"/>
      <c r="EG83" s="925"/>
      <c r="EH83" s="925"/>
      <c r="EI83" s="925"/>
      <c r="EJ83" s="925"/>
      <c r="EK83" s="925"/>
      <c r="EL83" s="925"/>
      <c r="EM83" s="925"/>
      <c r="EN83" s="925"/>
      <c r="EO83" s="925"/>
      <c r="EP83" s="925"/>
      <c r="EQ83" s="925"/>
      <c r="ER83" s="925"/>
      <c r="ES83" s="925"/>
      <c r="ET83" s="925"/>
      <c r="EU83" s="925"/>
      <c r="EV83" s="925"/>
      <c r="EW83" s="925"/>
      <c r="EX83" s="925"/>
      <c r="EY83" s="925"/>
      <c r="EZ83" s="925"/>
      <c r="FA83" s="925"/>
      <c r="FB83" s="925"/>
      <c r="FC83" s="925"/>
      <c r="FD83" s="925"/>
      <c r="FE83" s="925"/>
      <c r="FF83" s="925"/>
      <c r="FG83" s="925"/>
      <c r="FH83" s="925"/>
      <c r="FI83" s="925"/>
      <c r="FJ83" s="925"/>
      <c r="FK83" s="925"/>
      <c r="FL83" s="925"/>
      <c r="FM83" s="925"/>
      <c r="FN83" s="925"/>
      <c r="FO83" s="925"/>
      <c r="FP83" s="925"/>
      <c r="FQ83" s="925"/>
      <c r="FR83" s="925"/>
      <c r="FS83" s="925"/>
      <c r="FT83" s="925"/>
      <c r="FU83" s="925"/>
      <c r="FV83" s="925"/>
      <c r="FW83" s="925"/>
      <c r="FX83" s="925"/>
      <c r="FY83" s="925"/>
      <c r="FZ83" s="925"/>
      <c r="GA83" s="925"/>
      <c r="GB83" s="925"/>
      <c r="GC83" s="925"/>
      <c r="GD83" s="925"/>
      <c r="GE83" s="925"/>
      <c r="GF83" s="925"/>
      <c r="GG83" s="925"/>
      <c r="GH83" s="925"/>
      <c r="GI83" s="925"/>
      <c r="GJ83" s="925"/>
      <c r="GK83" s="925"/>
      <c r="GL83" s="925"/>
      <c r="GM83" s="925"/>
      <c r="GN83" s="925"/>
      <c r="GO83" s="925"/>
      <c r="GP83" s="925"/>
      <c r="GQ83" s="925"/>
      <c r="GR83" s="925"/>
      <c r="GS83" s="925"/>
      <c r="GT83" s="925"/>
      <c r="GU83" s="925"/>
      <c r="GV83" s="925"/>
      <c r="GW83" s="925"/>
      <c r="GX83" s="925"/>
      <c r="GY83" s="925"/>
      <c r="GZ83" s="925"/>
      <c r="HA83" s="925"/>
      <c r="HB83" s="925"/>
      <c r="HC83" s="925"/>
      <c r="HD83" s="925"/>
      <c r="HE83" s="925"/>
      <c r="HF83" s="925"/>
      <c r="HG83" s="925"/>
      <c r="HH83" s="925"/>
      <c r="HI83" s="925"/>
      <c r="HJ83" s="925"/>
      <c r="HK83" s="925"/>
      <c r="HL83" s="925"/>
      <c r="HM83" s="925"/>
      <c r="HN83" s="925"/>
      <c r="HO83" s="925"/>
      <c r="HP83" s="925"/>
      <c r="HQ83" s="925"/>
      <c r="HR83" s="925"/>
      <c r="HS83" s="925"/>
      <c r="HT83" s="925"/>
      <c r="HU83" s="925"/>
      <c r="HV83" s="925"/>
      <c r="HW83" s="925"/>
      <c r="HX83" s="925"/>
      <c r="HY83" s="925"/>
      <c r="HZ83" s="925"/>
      <c r="IA83" s="925"/>
      <c r="IB83" s="925"/>
      <c r="IC83" s="925"/>
      <c r="ID83" s="925"/>
      <c r="IE83" s="925"/>
      <c r="IF83" s="925"/>
      <c r="IG83" s="925"/>
      <c r="IH83" s="925"/>
      <c r="II83" s="925"/>
      <c r="IJ83" s="925"/>
      <c r="IK83" s="925"/>
      <c r="IL83" s="925"/>
      <c r="IM83" s="925"/>
      <c r="IN83" s="925"/>
      <c r="IO83" s="925"/>
      <c r="IP83" s="925"/>
      <c r="IQ83" s="925"/>
      <c r="IR83" s="925"/>
      <c r="IS83" s="925"/>
      <c r="IT83" s="925"/>
      <c r="IU83" s="925"/>
      <c r="IV83" s="925"/>
      <c r="IW83" s="925"/>
      <c r="IX83" s="925"/>
      <c r="IY83" s="925"/>
      <c r="IZ83" s="925"/>
      <c r="JA83" s="925"/>
      <c r="JB83" s="925"/>
      <c r="JC83" s="925"/>
      <c r="JD83" s="925"/>
      <c r="JE83" s="925"/>
      <c r="JF83" s="925"/>
      <c r="JG83" s="925"/>
      <c r="JH83" s="925"/>
      <c r="JI83" s="925"/>
      <c r="JJ83" s="925"/>
      <c r="JK83" s="925"/>
      <c r="JL83" s="925"/>
      <c r="JM83" s="925"/>
      <c r="JN83" s="925"/>
      <c r="JO83" s="925"/>
      <c r="JP83" s="925"/>
      <c r="JQ83" s="925"/>
      <c r="JR83" s="925"/>
      <c r="JS83" s="925"/>
      <c r="JT83" s="925"/>
      <c r="JU83" s="925"/>
      <c r="JV83" s="925"/>
      <c r="JW83" s="925"/>
      <c r="JX83" s="925"/>
      <c r="JY83" s="925"/>
      <c r="JZ83" s="925"/>
      <c r="KA83" s="925"/>
      <c r="KB83" s="925"/>
      <c r="KC83" s="925"/>
      <c r="KD83" s="925"/>
      <c r="KE83" s="925"/>
      <c r="KF83" s="925"/>
      <c r="KG83" s="925"/>
      <c r="KH83" s="925"/>
      <c r="KI83" s="925"/>
      <c r="KJ83" s="925"/>
      <c r="KK83" s="925"/>
      <c r="KL83" s="925"/>
      <c r="KM83" s="925"/>
      <c r="KN83" s="925"/>
      <c r="KO83" s="925"/>
      <c r="KP83" s="925"/>
      <c r="KQ83" s="925"/>
      <c r="KR83" s="925"/>
      <c r="KS83" s="925"/>
      <c r="KT83" s="925"/>
      <c r="KU83" s="925"/>
      <c r="KV83" s="925"/>
      <c r="KW83" s="925"/>
      <c r="KX83" s="925"/>
      <c r="KY83" s="925"/>
      <c r="KZ83" s="925"/>
      <c r="LA83" s="925"/>
      <c r="LB83" s="925"/>
      <c r="LC83" s="925"/>
      <c r="LD83" s="925"/>
      <c r="LE83" s="925"/>
    </row>
    <row r="84" spans="1:317" s="928" customFormat="1" ht="46.5" customHeight="1">
      <c r="A84" s="924"/>
      <c r="B84" s="1011"/>
      <c r="C84" s="1012"/>
      <c r="D84" s="1013"/>
      <c r="E84" s="1013"/>
      <c r="F84" s="1013"/>
      <c r="G84" s="1013"/>
      <c r="H84" s="1010"/>
      <c r="I84" s="1010"/>
      <c r="J84" s="925"/>
      <c r="K84" s="925"/>
      <c r="L84" s="925"/>
      <c r="M84" s="925"/>
      <c r="N84" s="925"/>
      <c r="O84" s="925"/>
      <c r="P84" s="925"/>
      <c r="Q84" s="925"/>
      <c r="R84" s="925"/>
      <c r="S84" s="925"/>
      <c r="T84" s="925"/>
      <c r="U84" s="925"/>
      <c r="V84" s="925"/>
      <c r="W84" s="925"/>
      <c r="X84" s="925"/>
      <c r="Y84" s="925"/>
      <c r="Z84" s="925"/>
      <c r="AA84" s="925"/>
      <c r="AB84" s="925"/>
      <c r="AC84" s="925"/>
      <c r="AD84" s="925"/>
      <c r="AE84" s="925"/>
      <c r="AF84" s="925"/>
      <c r="AG84" s="925"/>
      <c r="AH84" s="925"/>
      <c r="AI84" s="925"/>
      <c r="AJ84" s="925"/>
      <c r="AK84" s="925"/>
      <c r="AL84" s="925"/>
      <c r="AM84" s="925"/>
      <c r="AN84" s="925"/>
      <c r="AO84" s="925"/>
      <c r="AP84" s="925"/>
      <c r="AQ84" s="925"/>
      <c r="AR84" s="925"/>
      <c r="AS84" s="925"/>
      <c r="AT84" s="925"/>
      <c r="AU84" s="925"/>
      <c r="AV84" s="925"/>
      <c r="AW84" s="925"/>
      <c r="AX84" s="925"/>
      <c r="AY84" s="925"/>
      <c r="AZ84" s="925"/>
      <c r="BA84" s="925"/>
      <c r="BB84" s="925"/>
      <c r="BC84" s="925"/>
      <c r="BD84" s="925"/>
      <c r="BE84" s="925"/>
      <c r="BF84" s="925"/>
      <c r="BG84" s="925"/>
      <c r="BH84" s="925"/>
      <c r="BI84" s="925"/>
      <c r="BJ84" s="925"/>
      <c r="BK84" s="925"/>
      <c r="BL84" s="925"/>
      <c r="BM84" s="925"/>
      <c r="BN84" s="925"/>
      <c r="BO84" s="925"/>
      <c r="BP84" s="925"/>
      <c r="BQ84" s="925"/>
      <c r="BR84" s="925"/>
      <c r="BS84" s="925"/>
      <c r="BT84" s="925"/>
      <c r="BU84" s="925"/>
      <c r="BV84" s="925"/>
      <c r="BW84" s="925"/>
      <c r="BX84" s="925"/>
      <c r="BY84" s="925"/>
      <c r="BZ84" s="925"/>
      <c r="CA84" s="925"/>
      <c r="CB84" s="925"/>
      <c r="CC84" s="925"/>
      <c r="CD84" s="925"/>
      <c r="CE84" s="925"/>
      <c r="CF84" s="925"/>
      <c r="CG84" s="925"/>
      <c r="CH84" s="925"/>
      <c r="CI84" s="925"/>
      <c r="CJ84" s="925"/>
      <c r="CK84" s="925"/>
      <c r="CL84" s="925"/>
      <c r="CM84" s="925"/>
      <c r="CN84" s="925"/>
      <c r="CO84" s="925"/>
      <c r="CP84" s="925"/>
      <c r="CQ84" s="925"/>
      <c r="CR84" s="925"/>
      <c r="CS84" s="925"/>
      <c r="CT84" s="925"/>
      <c r="CU84" s="925"/>
      <c r="CV84" s="925"/>
      <c r="CW84" s="925"/>
      <c r="CX84" s="925"/>
      <c r="CY84" s="925"/>
      <c r="CZ84" s="925"/>
      <c r="DA84" s="925"/>
      <c r="DB84" s="925"/>
      <c r="DC84" s="925"/>
      <c r="DD84" s="925"/>
      <c r="DE84" s="925"/>
      <c r="DF84" s="925"/>
      <c r="DG84" s="925"/>
      <c r="DH84" s="925"/>
      <c r="DI84" s="925"/>
      <c r="DJ84" s="925"/>
      <c r="DK84" s="925"/>
      <c r="DL84" s="925"/>
      <c r="DM84" s="925"/>
      <c r="DN84" s="925"/>
      <c r="DO84" s="925"/>
      <c r="DP84" s="925"/>
      <c r="DQ84" s="925"/>
      <c r="DR84" s="925"/>
      <c r="DS84" s="925"/>
      <c r="DT84" s="925"/>
      <c r="DU84" s="925"/>
      <c r="DV84" s="925"/>
      <c r="DW84" s="925"/>
      <c r="DX84" s="925"/>
      <c r="DY84" s="925"/>
      <c r="DZ84" s="925"/>
      <c r="EA84" s="925"/>
      <c r="EB84" s="925"/>
      <c r="EC84" s="925"/>
      <c r="ED84" s="925"/>
      <c r="EE84" s="925"/>
      <c r="EF84" s="925"/>
      <c r="EG84" s="925"/>
      <c r="EH84" s="925"/>
      <c r="EI84" s="925"/>
      <c r="EJ84" s="925"/>
      <c r="EK84" s="925"/>
      <c r="EL84" s="925"/>
      <c r="EM84" s="925"/>
      <c r="EN84" s="925"/>
      <c r="EO84" s="925"/>
      <c r="EP84" s="925"/>
      <c r="EQ84" s="925"/>
      <c r="ER84" s="925"/>
      <c r="ES84" s="925"/>
      <c r="ET84" s="925"/>
      <c r="EU84" s="925"/>
      <c r="EV84" s="925"/>
      <c r="EW84" s="925"/>
      <c r="EX84" s="925"/>
      <c r="EY84" s="925"/>
      <c r="EZ84" s="925"/>
      <c r="FA84" s="925"/>
      <c r="FB84" s="925"/>
      <c r="FC84" s="925"/>
      <c r="FD84" s="925"/>
      <c r="FE84" s="925"/>
      <c r="FF84" s="925"/>
      <c r="FG84" s="925"/>
      <c r="FH84" s="925"/>
      <c r="FI84" s="925"/>
      <c r="FJ84" s="925"/>
      <c r="FK84" s="925"/>
      <c r="FL84" s="925"/>
      <c r="FM84" s="925"/>
      <c r="FN84" s="925"/>
      <c r="FO84" s="925"/>
      <c r="FP84" s="925"/>
      <c r="FQ84" s="925"/>
      <c r="FR84" s="925"/>
      <c r="FS84" s="925"/>
      <c r="FT84" s="925"/>
      <c r="FU84" s="925"/>
      <c r="FV84" s="925"/>
      <c r="FW84" s="925"/>
      <c r="FX84" s="925"/>
      <c r="FY84" s="925"/>
      <c r="FZ84" s="925"/>
      <c r="GA84" s="925"/>
      <c r="GB84" s="925"/>
      <c r="GC84" s="925"/>
      <c r="GD84" s="925"/>
      <c r="GE84" s="925"/>
      <c r="GF84" s="925"/>
      <c r="GG84" s="925"/>
      <c r="GH84" s="925"/>
      <c r="GI84" s="925"/>
      <c r="GJ84" s="925"/>
      <c r="GK84" s="925"/>
      <c r="GL84" s="925"/>
      <c r="GM84" s="925"/>
      <c r="GN84" s="925"/>
      <c r="GO84" s="925"/>
      <c r="GP84" s="925"/>
      <c r="GQ84" s="925"/>
      <c r="GR84" s="925"/>
      <c r="GS84" s="925"/>
      <c r="GT84" s="925"/>
      <c r="GU84" s="925"/>
      <c r="GV84" s="925"/>
      <c r="GW84" s="925"/>
      <c r="GX84" s="925"/>
      <c r="GY84" s="925"/>
      <c r="GZ84" s="925"/>
      <c r="HA84" s="925"/>
      <c r="HB84" s="925"/>
      <c r="HC84" s="925"/>
      <c r="HD84" s="925"/>
      <c r="HE84" s="925"/>
      <c r="HF84" s="925"/>
      <c r="HG84" s="925"/>
      <c r="HH84" s="925"/>
      <c r="HI84" s="925"/>
      <c r="HJ84" s="925"/>
      <c r="HK84" s="925"/>
      <c r="HL84" s="925"/>
      <c r="HM84" s="925"/>
      <c r="HN84" s="925"/>
      <c r="HO84" s="925"/>
      <c r="HP84" s="925"/>
      <c r="HQ84" s="925"/>
      <c r="HR84" s="925"/>
      <c r="HS84" s="925"/>
      <c r="HT84" s="925"/>
      <c r="HU84" s="925"/>
      <c r="HV84" s="925"/>
      <c r="HW84" s="925"/>
      <c r="HX84" s="925"/>
      <c r="HY84" s="925"/>
      <c r="HZ84" s="925"/>
      <c r="IA84" s="925"/>
      <c r="IB84" s="925"/>
      <c r="IC84" s="925"/>
      <c r="ID84" s="925"/>
      <c r="IE84" s="925"/>
      <c r="IF84" s="925"/>
      <c r="IG84" s="925"/>
      <c r="IH84" s="925"/>
      <c r="II84" s="925"/>
      <c r="IJ84" s="925"/>
      <c r="IK84" s="925"/>
      <c r="IL84" s="925"/>
      <c r="IM84" s="925"/>
      <c r="IN84" s="925"/>
      <c r="IO84" s="925"/>
      <c r="IP84" s="925"/>
      <c r="IQ84" s="925"/>
      <c r="IR84" s="925"/>
      <c r="IS84" s="925"/>
      <c r="IT84" s="925"/>
      <c r="IU84" s="925"/>
      <c r="IV84" s="925"/>
      <c r="IW84" s="925"/>
      <c r="IX84" s="925"/>
      <c r="IY84" s="925"/>
      <c r="IZ84" s="925"/>
      <c r="JA84" s="925"/>
      <c r="JB84" s="925"/>
      <c r="JC84" s="925"/>
      <c r="JD84" s="925"/>
      <c r="JE84" s="925"/>
      <c r="JF84" s="925"/>
      <c r="JG84" s="925"/>
      <c r="JH84" s="925"/>
      <c r="JI84" s="925"/>
      <c r="JJ84" s="925"/>
      <c r="JK84" s="925"/>
      <c r="JL84" s="925"/>
      <c r="JM84" s="925"/>
      <c r="JN84" s="925"/>
      <c r="JO84" s="925"/>
      <c r="JP84" s="925"/>
      <c r="JQ84" s="925"/>
      <c r="JR84" s="925"/>
      <c r="JS84" s="925"/>
      <c r="JT84" s="925"/>
      <c r="JU84" s="925"/>
      <c r="JV84" s="925"/>
      <c r="JW84" s="925"/>
      <c r="JX84" s="925"/>
      <c r="JY84" s="925"/>
      <c r="JZ84" s="925"/>
      <c r="KA84" s="925"/>
      <c r="KB84" s="925"/>
      <c r="KC84" s="925"/>
      <c r="KD84" s="925"/>
      <c r="KE84" s="925"/>
      <c r="KF84" s="925"/>
      <c r="KG84" s="925"/>
      <c r="KH84" s="925"/>
      <c r="KI84" s="925"/>
      <c r="KJ84" s="925"/>
      <c r="KK84" s="925"/>
      <c r="KL84" s="925"/>
      <c r="KM84" s="925"/>
      <c r="KN84" s="925"/>
      <c r="KO84" s="925"/>
      <c r="KP84" s="925"/>
      <c r="KQ84" s="925"/>
      <c r="KR84" s="925"/>
      <c r="KS84" s="925"/>
      <c r="KT84" s="925"/>
      <c r="KU84" s="925"/>
      <c r="KV84" s="925"/>
      <c r="KW84" s="925"/>
      <c r="KX84" s="925"/>
      <c r="KY84" s="925"/>
      <c r="KZ84" s="925"/>
      <c r="LA84" s="925"/>
      <c r="LB84" s="925"/>
      <c r="LC84" s="925"/>
      <c r="LD84" s="925"/>
      <c r="LE84" s="925"/>
    </row>
    <row r="85" spans="1:317" ht="15.75" customHeight="1">
      <c r="B85" s="934" t="s">
        <v>1242</v>
      </c>
      <c r="C85" s="934"/>
      <c r="D85" s="934"/>
      <c r="E85" s="934"/>
      <c r="F85" s="934"/>
      <c r="G85" s="935"/>
      <c r="H85" s="936"/>
      <c r="I85" s="1472"/>
      <c r="J85" s="1472"/>
      <c r="K85" s="1472"/>
      <c r="L85" s="1472"/>
      <c r="M85" s="1472"/>
      <c r="N85" s="1472"/>
      <c r="O85" s="1472"/>
      <c r="P85" s="1472"/>
      <c r="Q85" s="1472"/>
    </row>
    <row r="86" spans="1:317" ht="114.75" customHeight="1">
      <c r="B86" s="1486" t="s">
        <v>283</v>
      </c>
      <c r="C86" s="1489" t="s">
        <v>1243</v>
      </c>
      <c r="D86" s="1490"/>
      <c r="E86" s="1490"/>
      <c r="F86" s="1491"/>
      <c r="G86" s="937" t="s">
        <v>342</v>
      </c>
      <c r="I86" s="938"/>
      <c r="J86" s="1469" t="s">
        <v>1240</v>
      </c>
      <c r="K86" s="1469"/>
      <c r="L86" s="1469"/>
      <c r="M86" s="1469"/>
      <c r="N86" s="1469"/>
      <c r="O86" s="939" t="s">
        <v>1252</v>
      </c>
      <c r="P86" s="939" t="s">
        <v>1253</v>
      </c>
      <c r="Q86" s="940" t="s">
        <v>1254</v>
      </c>
    </row>
    <row r="87" spans="1:317" ht="11.25" customHeight="1">
      <c r="B87" s="1487"/>
      <c r="C87" s="1474" t="s">
        <v>1244</v>
      </c>
      <c r="D87" s="1475"/>
      <c r="E87" s="1475"/>
      <c r="F87" s="1476"/>
      <c r="G87" s="814">
        <v>1.6E-2</v>
      </c>
      <c r="H87" s="815"/>
      <c r="J87" s="1477" t="s">
        <v>1244</v>
      </c>
      <c r="K87" s="1478"/>
      <c r="L87" s="1478"/>
      <c r="M87" s="1478"/>
      <c r="N87" s="1479"/>
      <c r="O87" s="816">
        <v>1</v>
      </c>
      <c r="P87" s="941">
        <f>SUMIF($I$54:$LF$54,$G87,$I$46:$LF$46)+SUMIF($H$74:$LE$74,$G87,$H$66:$LE$66)</f>
        <v>0</v>
      </c>
      <c r="Q87" s="942">
        <f>MAX(0,$P87-$O87*$P$92)</f>
        <v>0</v>
      </c>
    </row>
    <row r="88" spans="1:317">
      <c r="B88" s="1487"/>
      <c r="C88" s="1495" t="s">
        <v>1245</v>
      </c>
      <c r="D88" s="1496"/>
      <c r="E88" s="1496"/>
      <c r="F88" s="1497"/>
      <c r="G88" s="814">
        <v>2.8000000000000001E-2</v>
      </c>
      <c r="H88" s="815"/>
      <c r="J88" s="1480" t="s">
        <v>1245</v>
      </c>
      <c r="K88" s="1481"/>
      <c r="L88" s="1481"/>
      <c r="M88" s="1481"/>
      <c r="N88" s="1482"/>
      <c r="O88" s="817">
        <v>1</v>
      </c>
      <c r="P88" s="943">
        <f>SUMIF($I$54:$LF$54,$G88,$I$46:$LF$46)+SUMIF($H$74:$LE$74,$G88,$H$66:$LE$66)</f>
        <v>0</v>
      </c>
      <c r="Q88" s="944">
        <f>MAX(0,$P88-$O88*$P$92)</f>
        <v>0</v>
      </c>
    </row>
    <row r="89" spans="1:317" ht="11.25" customHeight="1">
      <c r="B89" s="1487"/>
      <c r="C89" s="1474" t="s">
        <v>1246</v>
      </c>
      <c r="D89" s="1475"/>
      <c r="E89" s="1475"/>
      <c r="F89" s="1476"/>
      <c r="G89" s="818">
        <v>0.04</v>
      </c>
      <c r="H89" s="819"/>
      <c r="J89" s="1480" t="s">
        <v>1246</v>
      </c>
      <c r="K89" s="1481"/>
      <c r="L89" s="1481"/>
      <c r="M89" s="1481"/>
      <c r="N89" s="1482"/>
      <c r="O89" s="817">
        <v>1</v>
      </c>
      <c r="P89" s="943">
        <f>SUMIF($I$54:$LF$54,$G89,$I$46:$LF$46)+SUMIF($H$74:$LE$74,$G89,$H$66:$LE$66)</f>
        <v>0</v>
      </c>
      <c r="Q89" s="944">
        <f>MAX(0,$P89-$O89*$P$92)</f>
        <v>0</v>
      </c>
    </row>
    <row r="90" spans="1:317" ht="11.25" customHeight="1">
      <c r="B90" s="1487"/>
      <c r="C90" s="1474" t="s">
        <v>1247</v>
      </c>
      <c r="D90" s="1475"/>
      <c r="E90" s="1475"/>
      <c r="F90" s="1476"/>
      <c r="G90" s="818">
        <v>0.08</v>
      </c>
      <c r="H90" s="819"/>
      <c r="J90" s="1480" t="s">
        <v>1247</v>
      </c>
      <c r="K90" s="1481"/>
      <c r="L90" s="1481"/>
      <c r="M90" s="1481"/>
      <c r="N90" s="1482"/>
      <c r="O90" s="817">
        <v>0.5</v>
      </c>
      <c r="P90" s="943">
        <f>SUMIF($I$54:$LF$54,$G90,$I$46:$LF$46)+SUMIF($H$74:$LE$74,$G90,$H$66:$LE$66)</f>
        <v>0</v>
      </c>
      <c r="Q90" s="944">
        <f>MAX(0,$P90-$O90*$P$92)</f>
        <v>0</v>
      </c>
    </row>
    <row r="91" spans="1:317" ht="24.75" customHeight="1">
      <c r="B91" s="1487"/>
      <c r="C91" s="1474" t="s">
        <v>1248</v>
      </c>
      <c r="D91" s="1475"/>
      <c r="E91" s="1475"/>
      <c r="F91" s="1476"/>
      <c r="G91" s="822">
        <v>0.12</v>
      </c>
      <c r="H91" s="819"/>
      <c r="J91" s="1483" t="s">
        <v>1255</v>
      </c>
      <c r="K91" s="1484"/>
      <c r="L91" s="1484"/>
      <c r="M91" s="1484"/>
      <c r="N91" s="1485"/>
      <c r="O91" s="820">
        <v>0.25</v>
      </c>
      <c r="P91" s="945">
        <f>SUMIF($I$54:$LF$54,$G91,$I$46:$LF$46)+SUMIF($H$74:$LE$74,$G91,$H$66:$LE$66)</f>
        <v>0</v>
      </c>
      <c r="Q91" s="946">
        <f>MAX(0,$P91-$O91*$P$92)</f>
        <v>0</v>
      </c>
    </row>
    <row r="92" spans="1:317" ht="11.25" customHeight="1">
      <c r="B92" s="1488"/>
      <c r="C92" s="1474" t="s">
        <v>1249</v>
      </c>
      <c r="D92" s="1475"/>
      <c r="E92" s="1475"/>
      <c r="F92" s="1476"/>
      <c r="G92" s="818">
        <v>0.12</v>
      </c>
      <c r="H92" s="819"/>
      <c r="J92" s="947" t="s">
        <v>1116</v>
      </c>
      <c r="K92" s="948"/>
      <c r="L92" s="948"/>
      <c r="M92" s="948"/>
      <c r="N92" s="948"/>
      <c r="O92" s="949"/>
      <c r="P92" s="950">
        <f>SUM(P87:P91)</f>
        <v>0</v>
      </c>
      <c r="Q92" s="950">
        <f>SUM(Q87:Q91)</f>
        <v>0</v>
      </c>
    </row>
    <row r="93" spans="1:317" ht="48" customHeight="1">
      <c r="B93" s="1486" t="s">
        <v>284</v>
      </c>
      <c r="C93" s="1489" t="s">
        <v>1250</v>
      </c>
      <c r="D93" s="1490"/>
      <c r="E93" s="1490"/>
      <c r="F93" s="1491"/>
      <c r="G93" s="937" t="s">
        <v>342</v>
      </c>
      <c r="I93" s="951"/>
      <c r="J93" s="952"/>
      <c r="Q93" s="951"/>
    </row>
    <row r="94" spans="1:317" ht="25.5" customHeight="1">
      <c r="B94" s="1487"/>
      <c r="C94" s="1492" t="s">
        <v>119</v>
      </c>
      <c r="D94" s="1493"/>
      <c r="E94" s="1493"/>
      <c r="F94" s="1494"/>
      <c r="G94" s="823">
        <v>1.6E-2</v>
      </c>
      <c r="H94" s="815"/>
      <c r="I94" s="815"/>
      <c r="J94" s="524"/>
      <c r="K94" s="524"/>
      <c r="L94" s="821"/>
      <c r="M94" s="953"/>
      <c r="N94" s="953"/>
      <c r="O94" s="953"/>
      <c r="P94" s="953"/>
      <c r="Q94" s="953"/>
    </row>
    <row r="95" spans="1:317" ht="25.5" customHeight="1">
      <c r="B95" s="1487"/>
      <c r="C95" s="1492" t="s">
        <v>343</v>
      </c>
      <c r="D95" s="1493"/>
      <c r="E95" s="1493"/>
      <c r="F95" s="1494"/>
      <c r="G95" s="823">
        <v>2.8000000000000001E-2</v>
      </c>
      <c r="H95" s="815"/>
      <c r="I95" s="815"/>
      <c r="J95" s="524"/>
      <c r="K95" s="524"/>
      <c r="L95" s="601"/>
      <c r="M95" s="524"/>
      <c r="N95" s="524"/>
      <c r="O95" s="524"/>
      <c r="P95" s="524"/>
      <c r="Q95" s="602"/>
    </row>
    <row r="96" spans="1:317" ht="25.5" customHeight="1">
      <c r="B96" s="1487"/>
      <c r="C96" s="1492" t="s">
        <v>344</v>
      </c>
      <c r="D96" s="1493"/>
      <c r="E96" s="1493"/>
      <c r="F96" s="1494"/>
      <c r="G96" s="822">
        <v>0.04</v>
      </c>
      <c r="H96" s="819"/>
      <c r="J96" s="524"/>
      <c r="K96" s="524"/>
      <c r="L96" s="954"/>
      <c r="M96" s="524"/>
      <c r="N96" s="524"/>
      <c r="O96" s="524"/>
      <c r="P96" s="524"/>
      <c r="Q96" s="602"/>
    </row>
    <row r="97" spans="2:8" ht="25.5" customHeight="1">
      <c r="B97" s="1488"/>
      <c r="C97" s="1492" t="s">
        <v>345</v>
      </c>
      <c r="D97" s="1493"/>
      <c r="E97" s="1493"/>
      <c r="F97" s="1494"/>
      <c r="G97" s="822">
        <v>0.08</v>
      </c>
      <c r="H97" s="819"/>
    </row>
    <row r="98" spans="2:8" ht="26.25" customHeight="1">
      <c r="B98" s="920" t="s">
        <v>264</v>
      </c>
      <c r="C98" s="1457" t="s">
        <v>1251</v>
      </c>
      <c r="D98" s="1458"/>
      <c r="E98" s="1458"/>
      <c r="F98" s="1459"/>
      <c r="G98" s="822">
        <v>1</v>
      </c>
    </row>
    <row r="101" spans="2:8">
      <c r="B101" s="1085" t="s">
        <v>1480</v>
      </c>
    </row>
    <row r="102" spans="2:8" ht="33.75">
      <c r="B102" s="978"/>
      <c r="C102" s="1625" t="s">
        <v>1481</v>
      </c>
      <c r="D102" s="1625"/>
      <c r="E102" s="1625"/>
      <c r="F102" s="1625"/>
      <c r="G102" s="1086" t="s">
        <v>1482</v>
      </c>
    </row>
    <row r="103" spans="2:8">
      <c r="B103" s="1087">
        <v>1</v>
      </c>
      <c r="C103" s="1626" t="s">
        <v>1483</v>
      </c>
      <c r="D103" s="1626"/>
      <c r="E103" s="1626"/>
      <c r="F103" s="1626"/>
      <c r="G103" s="1088">
        <v>0.25</v>
      </c>
    </row>
    <row r="104" spans="2:8">
      <c r="B104" s="1087">
        <v>2</v>
      </c>
      <c r="C104" s="1626" t="s">
        <v>1484</v>
      </c>
      <c r="D104" s="1626"/>
      <c r="E104" s="1626"/>
      <c r="F104" s="1626"/>
      <c r="G104" s="1088">
        <v>0.5</v>
      </c>
    </row>
    <row r="105" spans="2:8">
      <c r="B105" s="1087">
        <v>3</v>
      </c>
      <c r="C105" s="1626" t="s">
        <v>1485</v>
      </c>
      <c r="D105" s="1626"/>
      <c r="E105" s="1626"/>
      <c r="F105" s="1626"/>
      <c r="G105" s="1088">
        <v>0.75</v>
      </c>
    </row>
  </sheetData>
  <sheetProtection password="EE75" sheet="1" objects="1" scenarios="1" formatCells="0" formatColumns="0" formatRows="0" insertColumns="0" insertRows="0"/>
  <mergeCells count="123">
    <mergeCell ref="E3:I3"/>
    <mergeCell ref="E4:I4"/>
    <mergeCell ref="B8:B9"/>
    <mergeCell ref="C8:G9"/>
    <mergeCell ref="H8:H9"/>
    <mergeCell ref="I8:LF8"/>
    <mergeCell ref="B15:B18"/>
    <mergeCell ref="D15:G15"/>
    <mergeCell ref="D16:G16"/>
    <mergeCell ref="D17:G17"/>
    <mergeCell ref="C18:G18"/>
    <mergeCell ref="C19:G19"/>
    <mergeCell ref="C20:G20"/>
    <mergeCell ref="C21:G21"/>
    <mergeCell ref="LG8:LG9"/>
    <mergeCell ref="B10:B14"/>
    <mergeCell ref="D10:G10"/>
    <mergeCell ref="D11:G11"/>
    <mergeCell ref="D12:G12"/>
    <mergeCell ref="D13:G13"/>
    <mergeCell ref="C14:G14"/>
    <mergeCell ref="LF62:LF63"/>
    <mergeCell ref="C54:G54"/>
    <mergeCell ref="C55:G55"/>
    <mergeCell ref="C56:G56"/>
    <mergeCell ref="C57:G57"/>
    <mergeCell ref="C22:G22"/>
    <mergeCell ref="C23:G23"/>
    <mergeCell ref="C42:G43"/>
    <mergeCell ref="D29:G29"/>
    <mergeCell ref="D30:G30"/>
    <mergeCell ref="D31:G31"/>
    <mergeCell ref="D32:G32"/>
    <mergeCell ref="C33:G33"/>
    <mergeCell ref="C39:G39"/>
    <mergeCell ref="B24:L24"/>
    <mergeCell ref="I42:LF42"/>
    <mergeCell ref="LF27:LF28"/>
    <mergeCell ref="B27:B28"/>
    <mergeCell ref="C27:G28"/>
    <mergeCell ref="H27:LE27"/>
    <mergeCell ref="B34:B37"/>
    <mergeCell ref="D34:G34"/>
    <mergeCell ref="D35:G35"/>
    <mergeCell ref="D36:G36"/>
    <mergeCell ref="C37:G37"/>
    <mergeCell ref="B29:B33"/>
    <mergeCell ref="B69:B72"/>
    <mergeCell ref="C77:G77"/>
    <mergeCell ref="C73:G73"/>
    <mergeCell ref="C74:G74"/>
    <mergeCell ref="H77:I77"/>
    <mergeCell ref="H62:LE62"/>
    <mergeCell ref="C68:G68"/>
    <mergeCell ref="B62:B63"/>
    <mergeCell ref="C62:G63"/>
    <mergeCell ref="C38:G38"/>
    <mergeCell ref="H42:H43"/>
    <mergeCell ref="C53:G53"/>
    <mergeCell ref="C78:G78"/>
    <mergeCell ref="D70:G70"/>
    <mergeCell ref="D71:G71"/>
    <mergeCell ref="C72:G72"/>
    <mergeCell ref="B64:B68"/>
    <mergeCell ref="D64:G64"/>
    <mergeCell ref="D65:G65"/>
    <mergeCell ref="D66:G66"/>
    <mergeCell ref="D67:G67"/>
    <mergeCell ref="LG42:LG43"/>
    <mergeCell ref="B44:B48"/>
    <mergeCell ref="D44:G44"/>
    <mergeCell ref="D45:G45"/>
    <mergeCell ref="D46:G46"/>
    <mergeCell ref="D47:G47"/>
    <mergeCell ref="C48:G48"/>
    <mergeCell ref="B42:B43"/>
    <mergeCell ref="B49:B52"/>
    <mergeCell ref="D49:G49"/>
    <mergeCell ref="D50:G50"/>
    <mergeCell ref="D51:G51"/>
    <mergeCell ref="C52:G52"/>
    <mergeCell ref="J86:N86"/>
    <mergeCell ref="C87:F87"/>
    <mergeCell ref="H81:I81"/>
    <mergeCell ref="H82:I82"/>
    <mergeCell ref="C88:F88"/>
    <mergeCell ref="J88:N88"/>
    <mergeCell ref="J87:N87"/>
    <mergeCell ref="C94:F94"/>
    <mergeCell ref="H83:I83"/>
    <mergeCell ref="J90:N90"/>
    <mergeCell ref="C91:F91"/>
    <mergeCell ref="J91:N91"/>
    <mergeCell ref="C89:F89"/>
    <mergeCell ref="J89:N89"/>
    <mergeCell ref="C90:F90"/>
    <mergeCell ref="D82:G82"/>
    <mergeCell ref="I85:Q85"/>
    <mergeCell ref="D83:G83"/>
    <mergeCell ref="C81:G81"/>
    <mergeCell ref="B81:B83"/>
    <mergeCell ref="C58:G58"/>
    <mergeCell ref="D69:G69"/>
    <mergeCell ref="B59:L59"/>
    <mergeCell ref="B78:B80"/>
    <mergeCell ref="D79:G79"/>
    <mergeCell ref="D80:G80"/>
    <mergeCell ref="H79:I79"/>
    <mergeCell ref="H80:I80"/>
    <mergeCell ref="H78:I78"/>
    <mergeCell ref="C102:F102"/>
    <mergeCell ref="C103:F103"/>
    <mergeCell ref="C104:F104"/>
    <mergeCell ref="C105:F105"/>
    <mergeCell ref="C98:F98"/>
    <mergeCell ref="C92:F92"/>
    <mergeCell ref="B93:B97"/>
    <mergeCell ref="C93:F93"/>
    <mergeCell ref="C95:F95"/>
    <mergeCell ref="C96:F96"/>
    <mergeCell ref="C97:F97"/>
    <mergeCell ref="B86:B92"/>
    <mergeCell ref="C86:F86"/>
  </mergeCells>
  <dataValidations count="2">
    <dataValidation type="list" allowBlank="1" showInputMessage="1" showErrorMessage="1" sqref="H39:LE39 H74:LE74 I20:LF20 I54:LF54">
      <formula1>$G$87:$G$91</formula1>
    </dataValidation>
    <dataValidation type="list" allowBlank="1" showInputMessage="1" showErrorMessage="1" sqref="J80">
      <formula1>$G$103:$G$105</formula1>
    </dataValidation>
  </dataValidations>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sheetPr enableFormatConditionsCalculation="0">
    <pageSetUpPr fitToPage="1"/>
  </sheetPr>
  <dimension ref="A1:HX54"/>
  <sheetViews>
    <sheetView showGridLines="0" zoomScaleNormal="100" zoomScaleSheetLayoutView="75" workbookViewId="0">
      <selection activeCell="C5" sqref="C5:F5"/>
    </sheetView>
  </sheetViews>
  <sheetFormatPr defaultRowHeight="12.75"/>
  <cols>
    <col min="1" max="1" width="17.7109375" style="301" customWidth="1"/>
    <col min="2" max="2" width="38.7109375" style="301" bestFit="1" customWidth="1"/>
    <col min="3" max="9" width="20.7109375" style="301" customWidth="1"/>
    <col min="10" max="16384" width="9.140625" style="301"/>
  </cols>
  <sheetData>
    <row r="1" spans="1:9" ht="15.75">
      <c r="A1" s="1641" t="s">
        <v>353</v>
      </c>
      <c r="B1" s="1641"/>
      <c r="C1" s="1641"/>
      <c r="D1" s="1641"/>
      <c r="E1" s="1641"/>
      <c r="F1" s="1642"/>
      <c r="G1" s="416"/>
    </row>
    <row r="2" spans="1:9">
      <c r="G2" s="416"/>
    </row>
    <row r="3" spans="1:9">
      <c r="B3" s="299"/>
      <c r="G3" s="416"/>
    </row>
    <row r="4" spans="1:9" s="331" customFormat="1">
      <c r="A4" s="330"/>
      <c r="B4" s="589" t="s">
        <v>366</v>
      </c>
      <c r="C4" s="1287">
        <f>+รายชื่อแบบฟอร์ม!C3</f>
        <v>0</v>
      </c>
      <c r="D4" s="1288"/>
      <c r="E4" s="1288"/>
      <c r="F4" s="1289"/>
    </row>
    <row r="5" spans="1:9" s="331" customFormat="1" ht="12.75" customHeight="1">
      <c r="B5" s="590" t="s">
        <v>367</v>
      </c>
      <c r="C5" s="1290">
        <f>รายชื่อแบบฟอร์ม!A5</f>
        <v>0</v>
      </c>
      <c r="D5" s="1291"/>
      <c r="E5" s="1291"/>
      <c r="F5" s="1292"/>
    </row>
    <row r="6" spans="1:9" s="331" customFormat="1">
      <c r="A6" s="408"/>
      <c r="B6" s="408"/>
      <c r="C6" s="341"/>
    </row>
    <row r="7" spans="1:9">
      <c r="A7" s="305"/>
      <c r="B7" s="305"/>
    </row>
    <row r="8" spans="1:9" s="403" customFormat="1">
      <c r="A8" s="350"/>
      <c r="B8" s="548" t="s">
        <v>407</v>
      </c>
      <c r="C8" s="549"/>
      <c r="D8" s="549"/>
      <c r="E8" s="549"/>
      <c r="F8" s="549"/>
      <c r="G8" s="549"/>
      <c r="H8" s="549"/>
      <c r="I8" s="549"/>
    </row>
    <row r="9" spans="1:9" s="337" customFormat="1">
      <c r="A9" s="406"/>
      <c r="B9" s="550"/>
      <c r="C9" s="550"/>
      <c r="D9" s="550"/>
      <c r="E9" s="550"/>
      <c r="F9" s="550"/>
      <c r="G9" s="550"/>
      <c r="H9" s="550"/>
      <c r="I9" s="550"/>
    </row>
    <row r="10" spans="1:9" ht="26.25" thickBot="1">
      <c r="A10" s="406"/>
      <c r="B10" s="551" t="s">
        <v>86</v>
      </c>
      <c r="C10" s="552"/>
      <c r="D10" s="605" t="s">
        <v>408</v>
      </c>
      <c r="E10" s="605" t="s">
        <v>409</v>
      </c>
      <c r="F10" s="605" t="s">
        <v>410</v>
      </c>
      <c r="G10" s="605" t="s">
        <v>411</v>
      </c>
      <c r="H10" s="605" t="s">
        <v>412</v>
      </c>
      <c r="I10" s="615" t="s">
        <v>175</v>
      </c>
    </row>
    <row r="11" spans="1:9" s="342" customFormat="1" ht="29.25" customHeight="1" thickBot="1">
      <c r="A11" s="351"/>
      <c r="B11" s="606" t="s">
        <v>87</v>
      </c>
      <c r="C11" s="553"/>
      <c r="D11" s="554">
        <f>'แบบฟอร์มที่ 1'!G15</f>
        <v>0</v>
      </c>
      <c r="E11" s="554" t="e">
        <f>'แบบฟอร์มที่ 1'!#REF!</f>
        <v>#REF!</v>
      </c>
      <c r="F11" s="554">
        <f>'แบบฟอร์มที่ 1'!G17</f>
        <v>0</v>
      </c>
      <c r="G11" s="554">
        <f>'แบบฟอร์มที่ 1'!G16</f>
        <v>0</v>
      </c>
      <c r="H11" s="555">
        <f>'แบบฟอร์มที่ 1'!G18</f>
        <v>0</v>
      </c>
      <c r="I11" s="556" t="e">
        <f>SUM(D11:H11)</f>
        <v>#REF!</v>
      </c>
    </row>
    <row r="12" spans="1:9" s="342" customFormat="1" ht="14.25" customHeight="1">
      <c r="A12" s="351"/>
      <c r="B12" s="607" t="s">
        <v>88</v>
      </c>
      <c r="C12" s="557"/>
      <c r="D12" s="582" t="s">
        <v>431</v>
      </c>
      <c r="E12" s="582" t="s">
        <v>431</v>
      </c>
      <c r="F12" s="582" t="s">
        <v>431</v>
      </c>
      <c r="G12" s="582" t="s">
        <v>431</v>
      </c>
      <c r="H12" s="582" t="s">
        <v>431</v>
      </c>
      <c r="I12" s="558" t="s">
        <v>431</v>
      </c>
    </row>
    <row r="13" spans="1:9" s="342" customFormat="1" ht="14.25" customHeight="1">
      <c r="A13" s="351"/>
      <c r="B13" s="559" t="s">
        <v>222</v>
      </c>
      <c r="C13" s="579"/>
      <c r="D13" s="583">
        <v>1</v>
      </c>
      <c r="E13" s="584">
        <v>0</v>
      </c>
      <c r="F13" s="584">
        <v>0.25</v>
      </c>
      <c r="G13" s="584">
        <v>0.25</v>
      </c>
      <c r="H13" s="616">
        <v>1</v>
      </c>
      <c r="I13" s="560"/>
    </row>
    <row r="14" spans="1:9" s="342" customFormat="1" ht="12.75" customHeight="1">
      <c r="A14" s="351"/>
      <c r="B14" s="561" t="s">
        <v>223</v>
      </c>
      <c r="C14" s="580"/>
      <c r="D14" s="585">
        <v>0</v>
      </c>
      <c r="E14" s="586">
        <v>1</v>
      </c>
      <c r="F14" s="586">
        <v>0.25</v>
      </c>
      <c r="G14" s="586">
        <v>0.25</v>
      </c>
      <c r="H14" s="617">
        <v>1</v>
      </c>
      <c r="I14" s="563"/>
    </row>
    <row r="15" spans="1:9" s="342" customFormat="1">
      <c r="A15" s="406"/>
      <c r="B15" s="561" t="s">
        <v>224</v>
      </c>
      <c r="C15" s="580"/>
      <c r="D15" s="585">
        <v>0.25</v>
      </c>
      <c r="E15" s="586">
        <v>0.25</v>
      </c>
      <c r="F15" s="586">
        <v>1</v>
      </c>
      <c r="G15" s="586">
        <v>0.25</v>
      </c>
      <c r="H15" s="617">
        <v>1</v>
      </c>
      <c r="I15" s="560"/>
    </row>
    <row r="16" spans="1:9" s="342" customFormat="1" ht="12.75" customHeight="1">
      <c r="A16" s="351"/>
      <c r="B16" s="561" t="s">
        <v>225</v>
      </c>
      <c r="C16" s="580"/>
      <c r="D16" s="585">
        <v>0.25</v>
      </c>
      <c r="E16" s="586">
        <v>0.25</v>
      </c>
      <c r="F16" s="586">
        <v>0.25</v>
      </c>
      <c r="G16" s="586">
        <v>1</v>
      </c>
      <c r="H16" s="617">
        <v>1</v>
      </c>
      <c r="I16" s="560"/>
    </row>
    <row r="17" spans="1:232" s="342" customFormat="1" ht="12.75" customHeight="1">
      <c r="A17" s="351"/>
      <c r="B17" s="564" t="s">
        <v>226</v>
      </c>
      <c r="C17" s="581"/>
      <c r="D17" s="619">
        <v>1</v>
      </c>
      <c r="E17" s="620">
        <v>1</v>
      </c>
      <c r="F17" s="620">
        <v>1</v>
      </c>
      <c r="G17" s="620">
        <v>1</v>
      </c>
      <c r="H17" s="618">
        <v>1</v>
      </c>
      <c r="I17" s="560"/>
    </row>
    <row r="18" spans="1:232" s="342" customFormat="1">
      <c r="A18" s="351"/>
      <c r="B18" s="563"/>
      <c r="C18" s="563"/>
      <c r="D18" s="563"/>
      <c r="E18" s="563"/>
      <c r="F18" s="563"/>
      <c r="G18" s="563"/>
      <c r="H18" s="563"/>
      <c r="I18" s="563"/>
    </row>
    <row r="19" spans="1:232" s="342" customFormat="1">
      <c r="A19" s="351"/>
      <c r="B19" s="565" t="s">
        <v>89</v>
      </c>
      <c r="C19" s="563"/>
      <c r="D19" s="563"/>
      <c r="E19" s="563"/>
      <c r="F19" s="563"/>
      <c r="G19" s="563"/>
      <c r="H19" s="563"/>
      <c r="I19" s="563"/>
    </row>
    <row r="20" spans="1:232" s="342" customFormat="1">
      <c r="A20" s="351"/>
      <c r="B20" s="563"/>
      <c r="C20" s="563"/>
      <c r="D20" s="563"/>
      <c r="E20" s="563"/>
      <c r="F20" s="563"/>
      <c r="G20" s="563"/>
      <c r="H20" s="563"/>
      <c r="I20" s="563"/>
    </row>
    <row r="21" spans="1:232" s="342" customFormat="1">
      <c r="A21" s="351"/>
      <c r="B21" s="608" t="str">
        <f>D10</f>
        <v>ด้านการประกันวินาศภัย (NL)</v>
      </c>
      <c r="C21" s="566">
        <f>D11</f>
        <v>0</v>
      </c>
      <c r="D21" s="567">
        <f>$C21*D11*D13</f>
        <v>0</v>
      </c>
      <c r="E21" s="567" t="e">
        <f>$C21*E11*E13</f>
        <v>#REF!</v>
      </c>
      <c r="F21" s="567">
        <f>$C21*F11*F13</f>
        <v>0</v>
      </c>
      <c r="G21" s="567">
        <f>$C21*G11*G13</f>
        <v>0</v>
      </c>
      <c r="H21" s="567">
        <f>$C21*H11*H13</f>
        <v>0</v>
      </c>
      <c r="I21" s="568"/>
    </row>
    <row r="22" spans="1:232" s="342" customFormat="1">
      <c r="A22" s="351"/>
      <c r="B22" s="608" t="str">
        <f>E10</f>
        <v>ด้านการประกันชีวิต (Life)</v>
      </c>
      <c r="C22" s="566" t="e">
        <f>E11</f>
        <v>#REF!</v>
      </c>
      <c r="D22" s="567" t="e">
        <f>$C22*D11*D14</f>
        <v>#REF!</v>
      </c>
      <c r="E22" s="567" t="e">
        <f>$C22*E11*E14</f>
        <v>#REF!</v>
      </c>
      <c r="F22" s="567" t="e">
        <f>$C22*F11*F14</f>
        <v>#REF!</v>
      </c>
      <c r="G22" s="567" t="e">
        <f>$C22*G11*G14</f>
        <v>#REF!</v>
      </c>
      <c r="H22" s="567" t="e">
        <f>$C22*H11*H14</f>
        <v>#REF!</v>
      </c>
      <c r="I22" s="568"/>
    </row>
    <row r="23" spans="1:232" s="342" customFormat="1">
      <c r="A23" s="351"/>
      <c r="B23" s="608" t="str">
        <f>F10</f>
        <v>ด้านเครดิต (Credit)</v>
      </c>
      <c r="C23" s="566">
        <f>F11</f>
        <v>0</v>
      </c>
      <c r="D23" s="567">
        <f>$C23*D11*D15</f>
        <v>0</v>
      </c>
      <c r="E23" s="567" t="e">
        <f>$C23*E11*E15</f>
        <v>#REF!</v>
      </c>
      <c r="F23" s="567">
        <f>$C23*F11*F15</f>
        <v>0</v>
      </c>
      <c r="G23" s="567">
        <f>$C23*G11*G15</f>
        <v>0</v>
      </c>
      <c r="H23" s="567">
        <f>$C23*H11*H15</f>
        <v>0</v>
      </c>
      <c r="I23" s="568"/>
    </row>
    <row r="24" spans="1:232">
      <c r="A24" s="406"/>
      <c r="B24" s="608" t="str">
        <f>G10</f>
        <v>ด้านตลาด (Market)</v>
      </c>
      <c r="C24" s="566">
        <f>G11</f>
        <v>0</v>
      </c>
      <c r="D24" s="567">
        <f>$C24*D11*D16</f>
        <v>0</v>
      </c>
      <c r="E24" s="567" t="e">
        <f>$C24*E11*E16</f>
        <v>#REF!</v>
      </c>
      <c r="F24" s="567">
        <f>$C24*F11*F16</f>
        <v>0</v>
      </c>
      <c r="G24" s="567">
        <f>$C24*G11*G16</f>
        <v>0</v>
      </c>
      <c r="H24" s="567">
        <f>$C24*H11*H16</f>
        <v>0</v>
      </c>
      <c r="I24" s="568"/>
    </row>
    <row r="25" spans="1:232" s="414" customFormat="1">
      <c r="A25" s="413"/>
      <c r="B25" s="608" t="str">
        <f>H10</f>
        <v>ด้านการกระจุกตัว (Conc)</v>
      </c>
      <c r="C25" s="566">
        <f>H11</f>
        <v>0</v>
      </c>
      <c r="D25" s="567">
        <f>$C25*D11*D17</f>
        <v>0</v>
      </c>
      <c r="E25" s="567" t="e">
        <f>$C25*E11*E17</f>
        <v>#REF!</v>
      </c>
      <c r="F25" s="567">
        <f>$C25*F11*F17</f>
        <v>0</v>
      </c>
      <c r="G25" s="567">
        <f>$C25*G11*G17</f>
        <v>0</v>
      </c>
      <c r="H25" s="567">
        <f>$C25*H11*H17</f>
        <v>0</v>
      </c>
      <c r="I25" s="568"/>
      <c r="J25" s="337"/>
      <c r="K25" s="337"/>
      <c r="L25" s="337"/>
      <c r="M25" s="337"/>
      <c r="N25" s="337"/>
      <c r="O25" s="337"/>
      <c r="P25" s="337"/>
      <c r="Q25" s="337"/>
      <c r="R25" s="337"/>
      <c r="S25" s="337"/>
      <c r="T25" s="337"/>
      <c r="U25" s="337"/>
      <c r="V25" s="337"/>
      <c r="W25" s="337"/>
      <c r="X25" s="337"/>
      <c r="Y25" s="337"/>
      <c r="Z25" s="337"/>
      <c r="AA25" s="337"/>
      <c r="AB25" s="337"/>
      <c r="AC25" s="337"/>
      <c r="AD25" s="337"/>
      <c r="AE25" s="337"/>
      <c r="AF25" s="337"/>
      <c r="AG25" s="337"/>
      <c r="AH25" s="337"/>
      <c r="AI25" s="337"/>
      <c r="AJ25" s="337"/>
      <c r="AK25" s="337"/>
      <c r="AL25" s="337"/>
      <c r="AM25" s="337"/>
      <c r="AN25" s="337"/>
      <c r="AO25" s="337"/>
      <c r="AP25" s="337"/>
      <c r="AQ25" s="337"/>
      <c r="AR25" s="337"/>
      <c r="AS25" s="337"/>
      <c r="AT25" s="337"/>
      <c r="AU25" s="337"/>
      <c r="AV25" s="337"/>
      <c r="AW25" s="337"/>
      <c r="AX25" s="337"/>
      <c r="AY25" s="337"/>
      <c r="AZ25" s="337"/>
      <c r="BA25" s="337"/>
      <c r="BB25" s="337"/>
      <c r="BC25" s="337"/>
      <c r="BD25" s="337"/>
      <c r="BE25" s="337"/>
      <c r="BF25" s="337"/>
      <c r="BG25" s="337"/>
      <c r="BH25" s="337"/>
      <c r="BI25" s="337"/>
      <c r="BJ25" s="337"/>
      <c r="BK25" s="337"/>
      <c r="BL25" s="337"/>
      <c r="BM25" s="337"/>
      <c r="BN25" s="337"/>
      <c r="BO25" s="337"/>
      <c r="BP25" s="337"/>
      <c r="BQ25" s="337"/>
      <c r="BR25" s="337"/>
      <c r="BS25" s="337"/>
      <c r="BT25" s="337"/>
      <c r="BU25" s="337"/>
      <c r="BV25" s="337"/>
      <c r="BW25" s="337"/>
      <c r="BX25" s="337"/>
      <c r="BY25" s="337"/>
      <c r="BZ25" s="337"/>
      <c r="CA25" s="337"/>
      <c r="CB25" s="337"/>
      <c r="CC25" s="337"/>
      <c r="CD25" s="337"/>
      <c r="CE25" s="337"/>
      <c r="CF25" s="337"/>
      <c r="CG25" s="337"/>
      <c r="CH25" s="337"/>
      <c r="CI25" s="337"/>
      <c r="CJ25" s="337"/>
      <c r="CK25" s="337"/>
      <c r="CL25" s="337"/>
      <c r="CM25" s="337"/>
      <c r="CN25" s="337"/>
      <c r="CO25" s="337"/>
      <c r="CP25" s="337"/>
      <c r="CQ25" s="337"/>
      <c r="CR25" s="337"/>
      <c r="CS25" s="337"/>
      <c r="CT25" s="337"/>
      <c r="CU25" s="337"/>
      <c r="CV25" s="337"/>
      <c r="CW25" s="337"/>
      <c r="CX25" s="337"/>
      <c r="CY25" s="337"/>
      <c r="CZ25" s="337"/>
      <c r="DA25" s="337"/>
      <c r="DB25" s="337"/>
      <c r="DC25" s="337"/>
      <c r="DD25" s="337"/>
      <c r="DE25" s="337"/>
      <c r="DF25" s="337"/>
      <c r="DG25" s="337"/>
      <c r="DH25" s="337"/>
      <c r="DI25" s="337"/>
      <c r="DJ25" s="337"/>
      <c r="DK25" s="337"/>
      <c r="DL25" s="337"/>
      <c r="DM25" s="337"/>
      <c r="DN25" s="337"/>
      <c r="DO25" s="337"/>
      <c r="DP25" s="337"/>
      <c r="DQ25" s="337"/>
      <c r="DR25" s="337"/>
      <c r="DS25" s="337"/>
      <c r="DT25" s="337"/>
      <c r="DU25" s="337"/>
      <c r="DV25" s="337"/>
      <c r="DW25" s="337"/>
      <c r="DX25" s="337"/>
      <c r="DY25" s="337"/>
      <c r="DZ25" s="337"/>
      <c r="EA25" s="337"/>
      <c r="EB25" s="337"/>
      <c r="EC25" s="337"/>
      <c r="ED25" s="337"/>
      <c r="EE25" s="337"/>
      <c r="EF25" s="337"/>
      <c r="EG25" s="337"/>
      <c r="EH25" s="337"/>
      <c r="EI25" s="337"/>
      <c r="EJ25" s="337"/>
      <c r="EK25" s="337"/>
      <c r="EL25" s="337"/>
      <c r="EM25" s="337"/>
      <c r="EN25" s="337"/>
      <c r="EO25" s="337"/>
      <c r="EP25" s="337"/>
      <c r="EQ25" s="337"/>
      <c r="ER25" s="337"/>
      <c r="ES25" s="337"/>
      <c r="ET25" s="337"/>
      <c r="EU25" s="337"/>
      <c r="EV25" s="337"/>
      <c r="EW25" s="337"/>
      <c r="EX25" s="337"/>
      <c r="EY25" s="337"/>
      <c r="EZ25" s="337"/>
      <c r="FA25" s="337"/>
      <c r="FB25" s="337"/>
      <c r="FC25" s="337"/>
      <c r="FD25" s="337"/>
      <c r="FE25" s="337"/>
      <c r="FF25" s="337"/>
      <c r="FG25" s="337"/>
      <c r="FH25" s="337"/>
      <c r="FI25" s="337"/>
      <c r="FJ25" s="337"/>
      <c r="FK25" s="337"/>
      <c r="FL25" s="337"/>
      <c r="FM25" s="337"/>
      <c r="FN25" s="337"/>
      <c r="FO25" s="337"/>
      <c r="FP25" s="337"/>
      <c r="FQ25" s="337"/>
      <c r="FR25" s="337"/>
      <c r="FS25" s="337"/>
      <c r="FT25" s="337"/>
      <c r="FU25" s="337"/>
      <c r="FV25" s="337"/>
      <c r="FW25" s="337"/>
      <c r="FX25" s="337"/>
      <c r="FY25" s="337"/>
      <c r="FZ25" s="337"/>
      <c r="GA25" s="337"/>
      <c r="GB25" s="337"/>
      <c r="GC25" s="337"/>
      <c r="GD25" s="337"/>
      <c r="GE25" s="337"/>
      <c r="GF25" s="337"/>
      <c r="GG25" s="337"/>
      <c r="GH25" s="337"/>
      <c r="GI25" s="337"/>
      <c r="GJ25" s="337"/>
      <c r="GK25" s="337"/>
      <c r="GL25" s="337"/>
      <c r="GM25" s="337"/>
      <c r="GN25" s="337"/>
      <c r="GO25" s="337"/>
      <c r="GP25" s="337"/>
      <c r="GQ25" s="337"/>
      <c r="GR25" s="337"/>
      <c r="GS25" s="337"/>
      <c r="GT25" s="337"/>
      <c r="GU25" s="337"/>
      <c r="GV25" s="337"/>
      <c r="GW25" s="337"/>
      <c r="GX25" s="337"/>
      <c r="GY25" s="337"/>
      <c r="GZ25" s="337"/>
      <c r="HA25" s="337"/>
      <c r="HB25" s="337"/>
      <c r="HC25" s="337"/>
      <c r="HD25" s="337"/>
      <c r="HE25" s="337"/>
      <c r="HF25" s="337"/>
      <c r="HG25" s="337"/>
      <c r="HH25" s="337"/>
      <c r="HI25" s="337"/>
      <c r="HJ25" s="337"/>
      <c r="HK25" s="337"/>
      <c r="HL25" s="337"/>
      <c r="HM25" s="337"/>
      <c r="HN25" s="337"/>
      <c r="HO25" s="337"/>
      <c r="HP25" s="337"/>
      <c r="HQ25" s="337"/>
      <c r="HR25" s="337"/>
      <c r="HS25" s="337"/>
      <c r="HT25" s="337"/>
      <c r="HU25" s="337"/>
      <c r="HV25" s="337"/>
      <c r="HW25" s="337"/>
      <c r="HX25" s="337"/>
    </row>
    <row r="26" spans="1:232">
      <c r="B26" s="563"/>
      <c r="C26" s="563"/>
      <c r="D26" s="568" t="e">
        <f>SUM(D21:D25)</f>
        <v>#REF!</v>
      </c>
      <c r="E26" s="568" t="e">
        <f>SUM(E21:E25)</f>
        <v>#REF!</v>
      </c>
      <c r="F26" s="568" t="e">
        <f>SUM(F21:F25)</f>
        <v>#REF!</v>
      </c>
      <c r="G26" s="568" t="e">
        <f>SUM(G21:G25)</f>
        <v>#REF!</v>
      </c>
      <c r="H26" s="568" t="e">
        <f>SUM(H21:H25)</f>
        <v>#REF!</v>
      </c>
      <c r="I26" s="568" t="e">
        <f>SUM(D26:H26)</f>
        <v>#REF!</v>
      </c>
    </row>
    <row r="27" spans="1:232" ht="13.5" thickBot="1">
      <c r="B27" s="569"/>
      <c r="C27" s="569"/>
      <c r="D27" s="570"/>
      <c r="E27" s="570"/>
      <c r="F27" s="570"/>
      <c r="G27" s="570"/>
      <c r="H27" s="569"/>
      <c r="I27" s="569"/>
    </row>
    <row r="28" spans="1:232" ht="13.5" thickBot="1">
      <c r="B28" s="569"/>
      <c r="C28" s="569"/>
      <c r="D28" s="569"/>
      <c r="E28" s="569"/>
      <c r="F28" s="569"/>
      <c r="G28" s="569"/>
      <c r="H28" s="571" t="s">
        <v>432</v>
      </c>
      <c r="I28" s="572" t="e">
        <f>SQRT(I26)</f>
        <v>#REF!</v>
      </c>
      <c r="J28" s="436"/>
    </row>
    <row r="30" spans="1:232">
      <c r="A30" s="305"/>
      <c r="G30" s="416" t="s">
        <v>90</v>
      </c>
      <c r="I30" s="636" t="e">
        <f>ABS(I28-I11)</f>
        <v>#REF!</v>
      </c>
    </row>
    <row r="31" spans="1:232" s="403" customFormat="1">
      <c r="A31" s="350"/>
      <c r="B31" s="621"/>
      <c r="C31" s="622"/>
      <c r="D31" s="622"/>
      <c r="E31" s="622"/>
      <c r="F31" s="622"/>
      <c r="G31" s="622"/>
      <c r="H31" s="622"/>
      <c r="I31" s="622"/>
    </row>
    <row r="32" spans="1:232" s="337" customFormat="1">
      <c r="A32" s="406"/>
      <c r="B32" s="550"/>
      <c r="C32" s="550"/>
      <c r="D32" s="550"/>
      <c r="E32" s="550"/>
      <c r="F32" s="550"/>
      <c r="G32" s="550"/>
      <c r="H32" s="550"/>
      <c r="I32" s="550"/>
    </row>
    <row r="33" spans="1:232">
      <c r="A33" s="406"/>
      <c r="B33" s="623"/>
      <c r="C33" s="560"/>
      <c r="D33" s="624"/>
      <c r="E33" s="624"/>
      <c r="F33" s="624"/>
      <c r="G33" s="624"/>
      <c r="H33" s="624"/>
      <c r="I33" s="624"/>
    </row>
    <row r="34" spans="1:232" s="342" customFormat="1" ht="29.25" customHeight="1">
      <c r="A34" s="351"/>
      <c r="B34" s="625"/>
      <c r="C34" s="580"/>
      <c r="D34" s="626"/>
      <c r="E34" s="626"/>
      <c r="F34" s="626"/>
      <c r="G34" s="626"/>
      <c r="H34" s="626"/>
      <c r="I34" s="627"/>
    </row>
    <row r="35" spans="1:232" s="342" customFormat="1" ht="11.25" customHeight="1">
      <c r="A35" s="351"/>
      <c r="B35" s="628"/>
      <c r="C35" s="580"/>
      <c r="D35" s="626"/>
      <c r="E35" s="626"/>
      <c r="F35" s="626"/>
      <c r="G35" s="626"/>
      <c r="H35" s="626"/>
      <c r="I35" s="629"/>
    </row>
    <row r="36" spans="1:232" s="342" customFormat="1" ht="14.25" customHeight="1">
      <c r="A36" s="351"/>
      <c r="B36" s="565"/>
      <c r="C36" s="580"/>
      <c r="D36" s="562"/>
      <c r="E36" s="562"/>
      <c r="F36" s="562"/>
      <c r="G36" s="562"/>
      <c r="H36" s="562"/>
      <c r="I36" s="560"/>
    </row>
    <row r="37" spans="1:232" s="342" customFormat="1" ht="12.75" customHeight="1">
      <c r="A37" s="351"/>
      <c r="B37" s="565"/>
      <c r="C37" s="580"/>
      <c r="D37" s="562"/>
      <c r="E37" s="562"/>
      <c r="F37" s="562"/>
      <c r="G37" s="562"/>
      <c r="H37" s="562"/>
      <c r="I37" s="560"/>
    </row>
    <row r="38" spans="1:232" s="342" customFormat="1">
      <c r="A38" s="406"/>
      <c r="B38" s="565"/>
      <c r="C38" s="580"/>
      <c r="D38" s="562"/>
      <c r="E38" s="562"/>
      <c r="F38" s="562"/>
      <c r="G38" s="562"/>
      <c r="H38" s="562"/>
      <c r="I38" s="560"/>
    </row>
    <row r="39" spans="1:232" s="342" customFormat="1" ht="12.75" customHeight="1">
      <c r="A39" s="351"/>
      <c r="B39" s="565"/>
      <c r="C39" s="580"/>
      <c r="D39" s="562"/>
      <c r="E39" s="562"/>
      <c r="F39" s="562"/>
      <c r="G39" s="562"/>
      <c r="H39" s="562"/>
      <c r="I39" s="560"/>
    </row>
    <row r="40" spans="1:232" s="342" customFormat="1" ht="12.75" customHeight="1">
      <c r="A40" s="351"/>
      <c r="B40" s="565"/>
      <c r="C40" s="560"/>
      <c r="D40" s="562"/>
      <c r="E40" s="562"/>
      <c r="F40" s="562"/>
      <c r="G40" s="562"/>
      <c r="H40" s="562"/>
      <c r="I40" s="560"/>
    </row>
    <row r="41" spans="1:232" s="342" customFormat="1">
      <c r="A41" s="351"/>
      <c r="B41" s="560"/>
      <c r="C41" s="560"/>
      <c r="D41" s="560"/>
      <c r="E41" s="560"/>
      <c r="F41" s="560"/>
      <c r="G41" s="560"/>
      <c r="H41" s="560"/>
      <c r="I41" s="560"/>
    </row>
    <row r="42" spans="1:232" s="342" customFormat="1">
      <c r="A42" s="351"/>
      <c r="B42" s="565"/>
      <c r="C42" s="560"/>
      <c r="D42" s="560"/>
      <c r="E42" s="560"/>
      <c r="F42" s="560"/>
      <c r="G42" s="560"/>
      <c r="H42" s="560"/>
      <c r="I42" s="560"/>
    </row>
    <row r="43" spans="1:232" s="342" customFormat="1">
      <c r="A43" s="351"/>
      <c r="B43" s="560"/>
      <c r="C43" s="560"/>
      <c r="D43" s="560"/>
      <c r="E43" s="560"/>
      <c r="F43" s="560"/>
      <c r="G43" s="560"/>
      <c r="H43" s="560"/>
      <c r="I43" s="560"/>
    </row>
    <row r="44" spans="1:232" s="342" customFormat="1">
      <c r="A44" s="351"/>
      <c r="B44" s="628"/>
      <c r="C44" s="626"/>
      <c r="D44" s="630"/>
      <c r="E44" s="630"/>
      <c r="F44" s="630"/>
      <c r="G44" s="630"/>
      <c r="H44" s="630"/>
      <c r="I44" s="630"/>
    </row>
    <row r="45" spans="1:232" s="342" customFormat="1">
      <c r="A45" s="351"/>
      <c r="B45" s="628"/>
      <c r="C45" s="626"/>
      <c r="D45" s="630"/>
      <c r="E45" s="630"/>
      <c r="F45" s="630"/>
      <c r="G45" s="630"/>
      <c r="H45" s="630"/>
      <c r="I45" s="630"/>
    </row>
    <row r="46" spans="1:232" s="342" customFormat="1">
      <c r="A46" s="351"/>
      <c r="B46" s="628"/>
      <c r="C46" s="626"/>
      <c r="D46" s="630"/>
      <c r="E46" s="630"/>
      <c r="F46" s="630"/>
      <c r="G46" s="630"/>
      <c r="H46" s="630"/>
      <c r="I46" s="630"/>
    </row>
    <row r="47" spans="1:232">
      <c r="A47" s="406"/>
      <c r="B47" s="628"/>
      <c r="C47" s="626"/>
      <c r="D47" s="630"/>
      <c r="E47" s="630"/>
      <c r="F47" s="630"/>
      <c r="G47" s="630"/>
      <c r="H47" s="630"/>
      <c r="I47" s="630"/>
    </row>
    <row r="48" spans="1:232" s="414" customFormat="1">
      <c r="A48" s="413"/>
      <c r="B48" s="628"/>
      <c r="C48" s="626"/>
      <c r="D48" s="630"/>
      <c r="E48" s="630"/>
      <c r="F48" s="630"/>
      <c r="G48" s="630"/>
      <c r="H48" s="630"/>
      <c r="I48" s="630"/>
      <c r="J48" s="337"/>
      <c r="K48" s="337"/>
      <c r="L48" s="337"/>
      <c r="M48" s="337"/>
      <c r="N48" s="337"/>
      <c r="O48" s="337"/>
      <c r="P48" s="337"/>
      <c r="Q48" s="337"/>
      <c r="R48" s="337"/>
      <c r="S48" s="337"/>
      <c r="T48" s="337"/>
      <c r="U48" s="337"/>
      <c r="V48" s="337"/>
      <c r="W48" s="337"/>
      <c r="X48" s="337"/>
      <c r="Y48" s="337"/>
      <c r="Z48" s="337"/>
      <c r="AA48" s="337"/>
      <c r="AB48" s="337"/>
      <c r="AC48" s="337"/>
      <c r="AD48" s="337"/>
      <c r="AE48" s="337"/>
      <c r="AF48" s="337"/>
      <c r="AG48" s="337"/>
      <c r="AH48" s="337"/>
      <c r="AI48" s="337"/>
      <c r="AJ48" s="337"/>
      <c r="AK48" s="337"/>
      <c r="AL48" s="337"/>
      <c r="AM48" s="337"/>
      <c r="AN48" s="337"/>
      <c r="AO48" s="337"/>
      <c r="AP48" s="337"/>
      <c r="AQ48" s="337"/>
      <c r="AR48" s="337"/>
      <c r="AS48" s="337"/>
      <c r="AT48" s="337"/>
      <c r="AU48" s="337"/>
      <c r="AV48" s="337"/>
      <c r="AW48" s="337"/>
      <c r="AX48" s="337"/>
      <c r="AY48" s="337"/>
      <c r="AZ48" s="337"/>
      <c r="BA48" s="337"/>
      <c r="BB48" s="337"/>
      <c r="BC48" s="337"/>
      <c r="BD48" s="337"/>
      <c r="BE48" s="337"/>
      <c r="BF48" s="337"/>
      <c r="BG48" s="337"/>
      <c r="BH48" s="337"/>
      <c r="BI48" s="337"/>
      <c r="BJ48" s="337"/>
      <c r="BK48" s="337"/>
      <c r="BL48" s="337"/>
      <c r="BM48" s="337"/>
      <c r="BN48" s="337"/>
      <c r="BO48" s="337"/>
      <c r="BP48" s="337"/>
      <c r="BQ48" s="337"/>
      <c r="BR48" s="337"/>
      <c r="BS48" s="337"/>
      <c r="BT48" s="337"/>
      <c r="BU48" s="337"/>
      <c r="BV48" s="337"/>
      <c r="BW48" s="337"/>
      <c r="BX48" s="337"/>
      <c r="BY48" s="337"/>
      <c r="BZ48" s="337"/>
      <c r="CA48" s="337"/>
      <c r="CB48" s="337"/>
      <c r="CC48" s="337"/>
      <c r="CD48" s="337"/>
      <c r="CE48" s="337"/>
      <c r="CF48" s="337"/>
      <c r="CG48" s="337"/>
      <c r="CH48" s="337"/>
      <c r="CI48" s="337"/>
      <c r="CJ48" s="337"/>
      <c r="CK48" s="337"/>
      <c r="CL48" s="337"/>
      <c r="CM48" s="337"/>
      <c r="CN48" s="337"/>
      <c r="CO48" s="337"/>
      <c r="CP48" s="337"/>
      <c r="CQ48" s="337"/>
      <c r="CR48" s="337"/>
      <c r="CS48" s="337"/>
      <c r="CT48" s="337"/>
      <c r="CU48" s="337"/>
      <c r="CV48" s="337"/>
      <c r="CW48" s="337"/>
      <c r="CX48" s="337"/>
      <c r="CY48" s="337"/>
      <c r="CZ48" s="337"/>
      <c r="DA48" s="337"/>
      <c r="DB48" s="337"/>
      <c r="DC48" s="337"/>
      <c r="DD48" s="337"/>
      <c r="DE48" s="337"/>
      <c r="DF48" s="337"/>
      <c r="DG48" s="337"/>
      <c r="DH48" s="337"/>
      <c r="DI48" s="337"/>
      <c r="DJ48" s="337"/>
      <c r="DK48" s="337"/>
      <c r="DL48" s="337"/>
      <c r="DM48" s="337"/>
      <c r="DN48" s="337"/>
      <c r="DO48" s="337"/>
      <c r="DP48" s="337"/>
      <c r="DQ48" s="337"/>
      <c r="DR48" s="337"/>
      <c r="DS48" s="337"/>
      <c r="DT48" s="337"/>
      <c r="DU48" s="337"/>
      <c r="DV48" s="337"/>
      <c r="DW48" s="337"/>
      <c r="DX48" s="337"/>
      <c r="DY48" s="337"/>
      <c r="DZ48" s="337"/>
      <c r="EA48" s="337"/>
      <c r="EB48" s="337"/>
      <c r="EC48" s="337"/>
      <c r="ED48" s="337"/>
      <c r="EE48" s="337"/>
      <c r="EF48" s="337"/>
      <c r="EG48" s="337"/>
      <c r="EH48" s="337"/>
      <c r="EI48" s="337"/>
      <c r="EJ48" s="337"/>
      <c r="EK48" s="337"/>
      <c r="EL48" s="337"/>
      <c r="EM48" s="337"/>
      <c r="EN48" s="337"/>
      <c r="EO48" s="337"/>
      <c r="EP48" s="337"/>
      <c r="EQ48" s="337"/>
      <c r="ER48" s="337"/>
      <c r="ES48" s="337"/>
      <c r="ET48" s="337"/>
      <c r="EU48" s="337"/>
      <c r="EV48" s="337"/>
      <c r="EW48" s="337"/>
      <c r="EX48" s="337"/>
      <c r="EY48" s="337"/>
      <c r="EZ48" s="337"/>
      <c r="FA48" s="337"/>
      <c r="FB48" s="337"/>
      <c r="FC48" s="337"/>
      <c r="FD48" s="337"/>
      <c r="FE48" s="337"/>
      <c r="FF48" s="337"/>
      <c r="FG48" s="337"/>
      <c r="FH48" s="337"/>
      <c r="FI48" s="337"/>
      <c r="FJ48" s="337"/>
      <c r="FK48" s="337"/>
      <c r="FL48" s="337"/>
      <c r="FM48" s="337"/>
      <c r="FN48" s="337"/>
      <c r="FO48" s="337"/>
      <c r="FP48" s="337"/>
      <c r="FQ48" s="337"/>
      <c r="FR48" s="337"/>
      <c r="FS48" s="337"/>
      <c r="FT48" s="337"/>
      <c r="FU48" s="337"/>
      <c r="FV48" s="337"/>
      <c r="FW48" s="337"/>
      <c r="FX48" s="337"/>
      <c r="FY48" s="337"/>
      <c r="FZ48" s="337"/>
      <c r="GA48" s="337"/>
      <c r="GB48" s="337"/>
      <c r="GC48" s="337"/>
      <c r="GD48" s="337"/>
      <c r="GE48" s="337"/>
      <c r="GF48" s="337"/>
      <c r="GG48" s="337"/>
      <c r="GH48" s="337"/>
      <c r="GI48" s="337"/>
      <c r="GJ48" s="337"/>
      <c r="GK48" s="337"/>
      <c r="GL48" s="337"/>
      <c r="GM48" s="337"/>
      <c r="GN48" s="337"/>
      <c r="GO48" s="337"/>
      <c r="GP48" s="337"/>
      <c r="GQ48" s="337"/>
      <c r="GR48" s="337"/>
      <c r="GS48" s="337"/>
      <c r="GT48" s="337"/>
      <c r="GU48" s="337"/>
      <c r="GV48" s="337"/>
      <c r="GW48" s="337"/>
      <c r="GX48" s="337"/>
      <c r="GY48" s="337"/>
      <c r="GZ48" s="337"/>
      <c r="HA48" s="337"/>
      <c r="HB48" s="337"/>
      <c r="HC48" s="337"/>
      <c r="HD48" s="337"/>
      <c r="HE48" s="337"/>
      <c r="HF48" s="337"/>
      <c r="HG48" s="337"/>
      <c r="HH48" s="337"/>
      <c r="HI48" s="337"/>
      <c r="HJ48" s="337"/>
      <c r="HK48" s="337"/>
      <c r="HL48" s="337"/>
      <c r="HM48" s="337"/>
      <c r="HN48" s="337"/>
      <c r="HO48" s="337"/>
      <c r="HP48" s="337"/>
      <c r="HQ48" s="337"/>
      <c r="HR48" s="337"/>
      <c r="HS48" s="337"/>
      <c r="HT48" s="337"/>
      <c r="HU48" s="337"/>
      <c r="HV48" s="337"/>
      <c r="HW48" s="337"/>
      <c r="HX48" s="337"/>
    </row>
    <row r="49" spans="2:9">
      <c r="B49" s="560"/>
      <c r="C49" s="560"/>
      <c r="D49" s="630"/>
      <c r="E49" s="630"/>
      <c r="F49" s="630"/>
      <c r="G49" s="630"/>
      <c r="H49" s="630"/>
      <c r="I49" s="630"/>
    </row>
    <row r="50" spans="2:9">
      <c r="B50" s="631"/>
      <c r="C50" s="631"/>
      <c r="D50" s="632"/>
      <c r="E50" s="632"/>
      <c r="F50" s="632"/>
      <c r="G50" s="632"/>
      <c r="H50" s="631"/>
      <c r="I50" s="631"/>
    </row>
    <row r="51" spans="2:9">
      <c r="B51" s="631"/>
      <c r="C51" s="631"/>
      <c r="D51" s="631"/>
      <c r="E51" s="631"/>
      <c r="F51" s="631"/>
      <c r="G51" s="631"/>
      <c r="H51" s="633"/>
      <c r="I51" s="634"/>
    </row>
    <row r="52" spans="2:9">
      <c r="B52" s="303"/>
      <c r="C52" s="303"/>
      <c r="D52" s="303"/>
      <c r="E52" s="303"/>
      <c r="F52" s="303"/>
      <c r="G52" s="303"/>
      <c r="H52" s="303"/>
      <c r="I52" s="303"/>
    </row>
    <row r="53" spans="2:9">
      <c r="B53" s="303"/>
      <c r="C53" s="303"/>
      <c r="D53" s="303"/>
      <c r="E53" s="303"/>
      <c r="F53" s="303"/>
      <c r="G53" s="303"/>
      <c r="H53" s="303"/>
      <c r="I53" s="635"/>
    </row>
    <row r="54" spans="2:9">
      <c r="B54" s="303"/>
      <c r="C54" s="303"/>
      <c r="D54" s="303"/>
      <c r="E54" s="303"/>
      <c r="F54" s="303"/>
      <c r="G54" s="303"/>
      <c r="H54" s="303"/>
      <c r="I54" s="303"/>
    </row>
  </sheetData>
  <sheetProtection formatCells="0" formatColumns="0" formatRows="0"/>
  <protectedRanges>
    <protectedRange password="FA91" sqref="B10 B33" name="Range1_1" securityDescriptor="O:WDG:WDD:(A;;CC;;;WD)"/>
  </protectedRanges>
  <mergeCells count="3">
    <mergeCell ref="A1:F1"/>
    <mergeCell ref="C5:F5"/>
    <mergeCell ref="C4:F4"/>
  </mergeCells>
  <phoneticPr fontId="12" type="noConversion"/>
  <pageMargins left="0.39370078740157483" right="0.39370078740157483" top="0.39370078740157483" bottom="0.19685039370078741" header="0" footer="0"/>
  <pageSetup paperSize="9" orientation="landscape" r:id="rId1"/>
  <headerFooter alignWithMargins="0">
    <oddFooter>Page &amp;P</oddFooter>
  </headerFooter>
  <rowBreaks count="1" manualBreakCount="1">
    <brk id="8" max="16383" man="1"/>
  </rowBreaks>
</worksheet>
</file>

<file path=xl/worksheets/sheet28.xml><?xml version="1.0" encoding="utf-8"?>
<worksheet xmlns="http://schemas.openxmlformats.org/spreadsheetml/2006/main" xmlns:r="http://schemas.openxmlformats.org/officeDocument/2006/relationships">
  <dimension ref="A1:X190"/>
  <sheetViews>
    <sheetView zoomScale="75" zoomScaleNormal="100" workbookViewId="0">
      <selection activeCell="C4" sqref="C4:J4"/>
    </sheetView>
  </sheetViews>
  <sheetFormatPr defaultRowHeight="12.75"/>
  <cols>
    <col min="1" max="1" width="5.7109375" style="358" customWidth="1"/>
    <col min="2" max="2" width="48.140625" style="358" customWidth="1"/>
    <col min="3" max="21" width="15.7109375" style="358" customWidth="1"/>
    <col min="22" max="25" width="9.140625" style="358"/>
    <col min="26" max="26" width="18.7109375" style="358" bestFit="1" customWidth="1"/>
    <col min="27" max="27" width="16.140625" style="358" bestFit="1" customWidth="1"/>
    <col min="28" max="28" width="12.28515625" style="358" bestFit="1" customWidth="1"/>
    <col min="29" max="16384" width="9.140625" style="358"/>
  </cols>
  <sheetData>
    <row r="1" spans="1:21" ht="35.25" customHeight="1">
      <c r="A1" s="1650" t="s">
        <v>363</v>
      </c>
      <c r="B1" s="1650"/>
      <c r="C1" s="1650"/>
      <c r="D1" s="1650"/>
      <c r="E1" s="1650"/>
      <c r="F1" s="1650"/>
      <c r="G1" s="1650"/>
      <c r="H1" s="1650"/>
      <c r="I1" s="1650"/>
      <c r="J1" s="1650"/>
      <c r="K1" s="1650"/>
      <c r="U1" s="357"/>
    </row>
    <row r="2" spans="1:21" ht="14.25" customHeight="1">
      <c r="U2" s="357"/>
    </row>
    <row r="3" spans="1:21" ht="14.25" customHeight="1">
      <c r="A3" s="538"/>
      <c r="B3" s="299"/>
      <c r="U3" s="357"/>
    </row>
    <row r="4" spans="1:21">
      <c r="A4" s="331"/>
      <c r="B4" s="589" t="s">
        <v>366</v>
      </c>
      <c r="C4" s="1660">
        <f>รายชื่อแบบฟอร์ม!C3</f>
        <v>0</v>
      </c>
      <c r="D4" s="1661"/>
      <c r="E4" s="1661"/>
      <c r="F4" s="1661"/>
      <c r="G4" s="1661"/>
      <c r="H4" s="1661"/>
      <c r="I4" s="1661"/>
      <c r="J4" s="1662"/>
      <c r="K4" s="359"/>
      <c r="L4" s="360"/>
      <c r="M4" s="360"/>
      <c r="N4" s="340"/>
      <c r="O4" s="341"/>
      <c r="P4" s="341"/>
      <c r="Q4" s="331"/>
      <c r="R4" s="331"/>
      <c r="S4" s="331"/>
      <c r="T4" s="331"/>
      <c r="U4" s="331"/>
    </row>
    <row r="5" spans="1:21">
      <c r="A5" s="331"/>
      <c r="B5" s="590" t="s">
        <v>367</v>
      </c>
      <c r="C5" s="1665">
        <f>รายชื่อแบบฟอร์ม!C4</f>
        <v>0</v>
      </c>
      <c r="D5" s="1666"/>
      <c r="E5" s="1666"/>
      <c r="F5" s="1666"/>
      <c r="G5" s="1666"/>
      <c r="H5" s="1666"/>
      <c r="I5" s="1666"/>
      <c r="J5" s="1667"/>
      <c r="K5" s="361"/>
      <c r="L5" s="360"/>
      <c r="M5" s="360"/>
      <c r="N5" s="340"/>
      <c r="O5" s="341"/>
      <c r="P5" s="341"/>
      <c r="Q5" s="331"/>
      <c r="R5" s="331"/>
      <c r="S5" s="331"/>
      <c r="T5" s="331"/>
      <c r="U5" s="331"/>
    </row>
    <row r="6" spans="1:21">
      <c r="A6" s="331"/>
      <c r="B6" s="362"/>
      <c r="C6" s="362"/>
      <c r="D6" s="362"/>
      <c r="E6" s="362"/>
      <c r="F6" s="362"/>
      <c r="G6" s="362"/>
      <c r="H6" s="362"/>
      <c r="I6" s="362"/>
      <c r="J6" s="331"/>
      <c r="K6" s="331"/>
      <c r="L6" s="331"/>
      <c r="M6" s="331"/>
      <c r="N6" s="340"/>
      <c r="O6" s="341"/>
      <c r="P6" s="341"/>
      <c r="Q6" s="331"/>
      <c r="R6" s="331"/>
      <c r="S6" s="331"/>
      <c r="T6" s="331"/>
      <c r="U6" s="331"/>
    </row>
    <row r="7" spans="1:21">
      <c r="A7" s="1668" t="s">
        <v>352</v>
      </c>
      <c r="B7" s="1668"/>
      <c r="C7" s="1668"/>
      <c r="D7" s="1668"/>
      <c r="E7" s="1668"/>
      <c r="F7" s="1668"/>
      <c r="G7" s="1668"/>
      <c r="H7" s="1668"/>
      <c r="I7" s="1668"/>
      <c r="J7" s="1668"/>
      <c r="K7" s="1668"/>
      <c r="L7" s="1668"/>
      <c r="M7" s="1668"/>
      <c r="N7" s="1668"/>
      <c r="O7" s="1668"/>
      <c r="P7" s="1668"/>
      <c r="Q7" s="1668"/>
      <c r="R7" s="1668"/>
      <c r="S7" s="1668"/>
      <c r="T7" s="1668"/>
      <c r="U7" s="1668"/>
    </row>
    <row r="8" spans="1:21" ht="33" customHeight="1">
      <c r="A8" s="1651" t="s">
        <v>328</v>
      </c>
      <c r="B8" s="1651" t="s">
        <v>329</v>
      </c>
      <c r="C8" s="1654" t="s">
        <v>330</v>
      </c>
      <c r="D8" s="1655"/>
      <c r="E8" s="1655"/>
      <c r="F8" s="1655"/>
      <c r="G8" s="1655"/>
      <c r="H8" s="1655"/>
      <c r="I8" s="1655"/>
      <c r="J8" s="1655"/>
      <c r="K8" s="1655"/>
      <c r="L8" s="1656" t="s">
        <v>339</v>
      </c>
      <c r="M8" s="1657"/>
      <c r="N8" s="1657"/>
      <c r="O8" s="1657"/>
      <c r="P8" s="1657"/>
      <c r="Q8" s="1657"/>
      <c r="R8" s="1658" t="s">
        <v>358</v>
      </c>
      <c r="S8" s="1681"/>
      <c r="T8" s="1643" t="s">
        <v>360</v>
      </c>
      <c r="U8" s="1669" t="s">
        <v>361</v>
      </c>
    </row>
    <row r="9" spans="1:21" ht="48" customHeight="1">
      <c r="A9" s="1652"/>
      <c r="B9" s="1652"/>
      <c r="C9" s="1658" t="s">
        <v>331</v>
      </c>
      <c r="D9" s="1659"/>
      <c r="E9" s="1658" t="s">
        <v>332</v>
      </c>
      <c r="F9" s="1659"/>
      <c r="G9" s="1658" t="s">
        <v>333</v>
      </c>
      <c r="H9" s="1673"/>
      <c r="I9" s="1643" t="s">
        <v>334</v>
      </c>
      <c r="J9" s="1643" t="s">
        <v>335</v>
      </c>
      <c r="K9" s="1643" t="s">
        <v>336</v>
      </c>
      <c r="L9" s="1648" t="s">
        <v>340</v>
      </c>
      <c r="M9" s="1648" t="s">
        <v>341</v>
      </c>
      <c r="N9" s="1648" t="s">
        <v>354</v>
      </c>
      <c r="O9" s="1648" t="s">
        <v>355</v>
      </c>
      <c r="P9" s="1648" t="s">
        <v>356</v>
      </c>
      <c r="Q9" s="1648" t="s">
        <v>357</v>
      </c>
      <c r="R9" s="1646" t="s">
        <v>359</v>
      </c>
      <c r="S9" s="1643" t="s">
        <v>414</v>
      </c>
      <c r="T9" s="1644"/>
      <c r="U9" s="1670"/>
    </row>
    <row r="10" spans="1:21" ht="73.7" customHeight="1">
      <c r="A10" s="1652"/>
      <c r="B10" s="1652"/>
      <c r="C10" s="506" t="s">
        <v>337</v>
      </c>
      <c r="D10" s="506" t="s">
        <v>338</v>
      </c>
      <c r="E10" s="506" t="s">
        <v>337</v>
      </c>
      <c r="F10" s="506" t="s">
        <v>338</v>
      </c>
      <c r="G10" s="506" t="s">
        <v>337</v>
      </c>
      <c r="H10" s="506" t="s">
        <v>338</v>
      </c>
      <c r="I10" s="1674"/>
      <c r="J10" s="1649"/>
      <c r="K10" s="1649"/>
      <c r="L10" s="1672"/>
      <c r="M10" s="1649"/>
      <c r="N10" s="1649"/>
      <c r="O10" s="1649"/>
      <c r="P10" s="1649"/>
      <c r="Q10" s="1649"/>
      <c r="R10" s="1647"/>
      <c r="S10" s="1649"/>
      <c r="T10" s="1645"/>
      <c r="U10" s="1671"/>
    </row>
    <row r="11" spans="1:21" ht="32.25" customHeight="1">
      <c r="A11" s="1653"/>
      <c r="B11" s="1653"/>
      <c r="C11" s="507"/>
      <c r="D11" s="507"/>
      <c r="E11" s="507"/>
      <c r="F11" s="507"/>
      <c r="G11" s="507"/>
      <c r="H11" s="507"/>
      <c r="I11" s="507"/>
      <c r="J11" s="507"/>
      <c r="K11" s="507"/>
      <c r="L11" s="508" t="s">
        <v>283</v>
      </c>
      <c r="M11" s="508" t="s">
        <v>284</v>
      </c>
      <c r="N11" s="508" t="s">
        <v>285</v>
      </c>
      <c r="O11" s="508" t="s">
        <v>265</v>
      </c>
      <c r="P11" s="508" t="s">
        <v>291</v>
      </c>
      <c r="Q11" s="508" t="s">
        <v>240</v>
      </c>
      <c r="R11" s="508" t="s">
        <v>403</v>
      </c>
      <c r="S11" s="508" t="s">
        <v>246</v>
      </c>
      <c r="T11" s="508" t="s">
        <v>231</v>
      </c>
      <c r="U11" s="509" t="s">
        <v>254</v>
      </c>
    </row>
    <row r="12" spans="1:21" ht="17.25" customHeight="1">
      <c r="A12" s="1675" t="s">
        <v>362</v>
      </c>
      <c r="B12" s="1676"/>
      <c r="C12" s="1677"/>
      <c r="D12" s="1677"/>
      <c r="E12" s="1677"/>
      <c r="F12" s="1677"/>
      <c r="G12" s="1677"/>
      <c r="H12" s="1677"/>
      <c r="I12" s="1677"/>
      <c r="J12" s="1677"/>
      <c r="K12" s="1677"/>
      <c r="L12" s="1677"/>
      <c r="M12" s="1677"/>
      <c r="N12" s="1677"/>
      <c r="O12" s="1677"/>
      <c r="P12" s="1677"/>
      <c r="Q12" s="1677"/>
      <c r="R12" s="1677"/>
      <c r="S12" s="1677"/>
      <c r="T12" s="1678"/>
      <c r="U12" s="363"/>
    </row>
    <row r="13" spans="1:21" s="315" customFormat="1" ht="30.75" customHeight="1">
      <c r="A13" s="364"/>
      <c r="B13" s="365" t="s">
        <v>120</v>
      </c>
      <c r="C13" s="366"/>
      <c r="D13" s="366"/>
      <c r="E13" s="366"/>
      <c r="F13" s="366"/>
      <c r="G13" s="366"/>
      <c r="H13" s="366"/>
      <c r="I13" s="366"/>
      <c r="J13" s="366"/>
      <c r="K13" s="367"/>
      <c r="L13" s="366"/>
      <c r="M13" s="366"/>
      <c r="N13" s="366"/>
      <c r="O13" s="366"/>
      <c r="P13" s="366"/>
      <c r="Q13" s="368"/>
      <c r="R13" s="369"/>
      <c r="S13" s="369"/>
      <c r="T13" s="482"/>
      <c r="U13" s="370"/>
    </row>
    <row r="14" spans="1:21" ht="17.25" customHeight="1">
      <c r="A14" s="336" t="s">
        <v>260</v>
      </c>
      <c r="B14" s="610" t="s">
        <v>121</v>
      </c>
      <c r="C14" s="517"/>
      <c r="D14" s="517"/>
      <c r="E14" s="517"/>
      <c r="F14" s="517"/>
      <c r="G14" s="517"/>
      <c r="H14" s="517"/>
      <c r="I14" s="517"/>
      <c r="J14" s="517"/>
      <c r="K14" s="367"/>
      <c r="L14" s="517"/>
      <c r="M14" s="517"/>
      <c r="N14" s="517"/>
      <c r="O14" s="517"/>
      <c r="P14" s="540"/>
      <c r="Q14" s="541">
        <f>+O14+P14</f>
        <v>0</v>
      </c>
      <c r="R14" s="517"/>
      <c r="S14" s="517"/>
      <c r="T14" s="541">
        <f t="shared" ref="T14:T30" si="0">+Q14-R14</f>
        <v>0</v>
      </c>
      <c r="U14" s="518"/>
    </row>
    <row r="15" spans="1:21" ht="17.25" customHeight="1">
      <c r="A15" s="336" t="s">
        <v>261</v>
      </c>
      <c r="B15" s="610" t="s">
        <v>122</v>
      </c>
      <c r="C15" s="517"/>
      <c r="D15" s="517"/>
      <c r="E15" s="517"/>
      <c r="F15" s="517"/>
      <c r="G15" s="517"/>
      <c r="H15" s="517"/>
      <c r="I15" s="517"/>
      <c r="J15" s="517"/>
      <c r="K15" s="367"/>
      <c r="L15" s="517"/>
      <c r="M15" s="517"/>
      <c r="N15" s="517"/>
      <c r="O15" s="517"/>
      <c r="P15" s="540"/>
      <c r="Q15" s="541">
        <f t="shared" ref="Q15:Q30" si="1">+O15+P15</f>
        <v>0</v>
      </c>
      <c r="R15" s="517"/>
      <c r="S15" s="517"/>
      <c r="T15" s="541">
        <f t="shared" si="0"/>
        <v>0</v>
      </c>
      <c r="U15" s="518"/>
    </row>
    <row r="16" spans="1:21" ht="27.2" customHeight="1">
      <c r="A16" s="336" t="s">
        <v>262</v>
      </c>
      <c r="B16" s="610" t="s">
        <v>123</v>
      </c>
      <c r="C16" s="517"/>
      <c r="D16" s="517"/>
      <c r="E16" s="517"/>
      <c r="F16" s="517"/>
      <c r="G16" s="517"/>
      <c r="H16" s="517"/>
      <c r="I16" s="517"/>
      <c r="J16" s="517"/>
      <c r="K16" s="367"/>
      <c r="L16" s="517"/>
      <c r="M16" s="517"/>
      <c r="N16" s="517"/>
      <c r="O16" s="517"/>
      <c r="P16" s="540"/>
      <c r="Q16" s="541">
        <f t="shared" si="1"/>
        <v>0</v>
      </c>
      <c r="R16" s="517"/>
      <c r="S16" s="517"/>
      <c r="T16" s="541">
        <f t="shared" si="0"/>
        <v>0</v>
      </c>
      <c r="U16" s="518"/>
    </row>
    <row r="17" spans="1:21" ht="17.25" customHeight="1">
      <c r="A17" s="336" t="s">
        <v>263</v>
      </c>
      <c r="B17" s="610" t="s">
        <v>124</v>
      </c>
      <c r="C17" s="517"/>
      <c r="D17" s="517"/>
      <c r="E17" s="517"/>
      <c r="F17" s="517"/>
      <c r="G17" s="517"/>
      <c r="H17" s="517"/>
      <c r="I17" s="517"/>
      <c r="J17" s="517"/>
      <c r="K17" s="367"/>
      <c r="L17" s="517"/>
      <c r="M17" s="517"/>
      <c r="N17" s="517"/>
      <c r="O17" s="517"/>
      <c r="P17" s="540"/>
      <c r="Q17" s="541">
        <f t="shared" si="1"/>
        <v>0</v>
      </c>
      <c r="R17" s="517"/>
      <c r="S17" s="517"/>
      <c r="T17" s="541">
        <f t="shared" si="0"/>
        <v>0</v>
      </c>
      <c r="U17" s="518"/>
    </row>
    <row r="18" spans="1:21" ht="32.25" customHeight="1">
      <c r="A18" s="336" t="s">
        <v>266</v>
      </c>
      <c r="B18" s="611" t="s">
        <v>125</v>
      </c>
      <c r="C18" s="517"/>
      <c r="D18" s="517"/>
      <c r="E18" s="517"/>
      <c r="F18" s="517"/>
      <c r="G18" s="517"/>
      <c r="H18" s="517"/>
      <c r="I18" s="517"/>
      <c r="J18" s="517"/>
      <c r="K18" s="367"/>
      <c r="L18" s="517"/>
      <c r="M18" s="517"/>
      <c r="N18" s="517"/>
      <c r="O18" s="517"/>
      <c r="P18" s="540"/>
      <c r="Q18" s="541">
        <f t="shared" si="1"/>
        <v>0</v>
      </c>
      <c r="R18" s="517"/>
      <c r="S18" s="517"/>
      <c r="T18" s="541">
        <f t="shared" si="0"/>
        <v>0</v>
      </c>
      <c r="U18" s="543"/>
    </row>
    <row r="19" spans="1:21" ht="27.2" customHeight="1">
      <c r="A19" s="336" t="s">
        <v>267</v>
      </c>
      <c r="B19" s="610" t="s">
        <v>126</v>
      </c>
      <c r="C19" s="517"/>
      <c r="D19" s="517"/>
      <c r="E19" s="517"/>
      <c r="F19" s="517"/>
      <c r="G19" s="517"/>
      <c r="H19" s="517"/>
      <c r="I19" s="517"/>
      <c r="J19" s="517"/>
      <c r="K19" s="367"/>
      <c r="L19" s="517"/>
      <c r="M19" s="517"/>
      <c r="N19" s="517"/>
      <c r="O19" s="517"/>
      <c r="P19" s="540"/>
      <c r="Q19" s="541">
        <f t="shared" si="1"/>
        <v>0</v>
      </c>
      <c r="R19" s="517"/>
      <c r="S19" s="517"/>
      <c r="T19" s="541">
        <f t="shared" si="0"/>
        <v>0</v>
      </c>
      <c r="U19" s="543"/>
    </row>
    <row r="20" spans="1:21" ht="29.25" customHeight="1">
      <c r="A20" s="336" t="s">
        <v>268</v>
      </c>
      <c r="B20" s="610" t="s">
        <v>442</v>
      </c>
      <c r="C20" s="517"/>
      <c r="D20" s="517"/>
      <c r="E20" s="517"/>
      <c r="F20" s="517"/>
      <c r="G20" s="517"/>
      <c r="H20" s="517"/>
      <c r="I20" s="517"/>
      <c r="J20" s="517"/>
      <c r="K20" s="367"/>
      <c r="L20" s="517"/>
      <c r="M20" s="517"/>
      <c r="N20" s="517"/>
      <c r="O20" s="517"/>
      <c r="P20" s="540"/>
      <c r="Q20" s="541">
        <f t="shared" si="1"/>
        <v>0</v>
      </c>
      <c r="R20" s="517"/>
      <c r="S20" s="517"/>
      <c r="T20" s="541">
        <f t="shared" si="0"/>
        <v>0</v>
      </c>
      <c r="U20" s="543"/>
    </row>
    <row r="21" spans="1:21" ht="29.25" customHeight="1">
      <c r="A21" s="336" t="s">
        <v>269</v>
      </c>
      <c r="B21" s="610" t="s">
        <v>443</v>
      </c>
      <c r="C21" s="517"/>
      <c r="D21" s="517"/>
      <c r="E21" s="517"/>
      <c r="F21" s="517"/>
      <c r="G21" s="517"/>
      <c r="H21" s="517"/>
      <c r="I21" s="517"/>
      <c r="J21" s="517"/>
      <c r="K21" s="367"/>
      <c r="L21" s="517"/>
      <c r="M21" s="517"/>
      <c r="N21" s="517"/>
      <c r="O21" s="517"/>
      <c r="P21" s="540"/>
      <c r="Q21" s="541">
        <f t="shared" si="1"/>
        <v>0</v>
      </c>
      <c r="R21" s="517"/>
      <c r="S21" s="517"/>
      <c r="T21" s="541">
        <f t="shared" si="0"/>
        <v>0</v>
      </c>
      <c r="U21" s="543"/>
    </row>
    <row r="22" spans="1:21" ht="29.25" customHeight="1">
      <c r="A22" s="336" t="s">
        <v>270</v>
      </c>
      <c r="B22" s="610" t="s">
        <v>444</v>
      </c>
      <c r="C22" s="517"/>
      <c r="D22" s="517"/>
      <c r="E22" s="517"/>
      <c r="F22" s="517"/>
      <c r="G22" s="517"/>
      <c r="H22" s="517"/>
      <c r="I22" s="517"/>
      <c r="J22" s="517"/>
      <c r="K22" s="367"/>
      <c r="L22" s="517"/>
      <c r="M22" s="517"/>
      <c r="N22" s="517"/>
      <c r="O22" s="517"/>
      <c r="P22" s="540"/>
      <c r="Q22" s="541">
        <f t="shared" si="1"/>
        <v>0</v>
      </c>
      <c r="R22" s="517"/>
      <c r="S22" s="517"/>
      <c r="T22" s="541">
        <f t="shared" si="0"/>
        <v>0</v>
      </c>
      <c r="U22" s="543"/>
    </row>
    <row r="23" spans="1:21" ht="25.5" customHeight="1">
      <c r="A23" s="336" t="s">
        <v>271</v>
      </c>
      <c r="B23" s="610" t="s">
        <v>445</v>
      </c>
      <c r="C23" s="517"/>
      <c r="D23" s="517"/>
      <c r="E23" s="517"/>
      <c r="F23" s="517"/>
      <c r="G23" s="517"/>
      <c r="H23" s="517"/>
      <c r="I23" s="517"/>
      <c r="J23" s="517"/>
      <c r="K23" s="367"/>
      <c r="L23" s="517"/>
      <c r="M23" s="517"/>
      <c r="N23" s="517"/>
      <c r="O23" s="517"/>
      <c r="P23" s="540"/>
      <c r="Q23" s="541">
        <f t="shared" si="1"/>
        <v>0</v>
      </c>
      <c r="R23" s="517"/>
      <c r="S23" s="517"/>
      <c r="T23" s="541">
        <f t="shared" si="0"/>
        <v>0</v>
      </c>
      <c r="U23" s="543"/>
    </row>
    <row r="24" spans="1:21" ht="25.5" customHeight="1">
      <c r="A24" s="336" t="s">
        <v>272</v>
      </c>
      <c r="B24" s="688" t="s">
        <v>446</v>
      </c>
      <c r="C24" s="517"/>
      <c r="D24" s="517"/>
      <c r="E24" s="517"/>
      <c r="F24" s="517"/>
      <c r="G24" s="517"/>
      <c r="H24" s="517"/>
      <c r="I24" s="517"/>
      <c r="J24" s="517"/>
      <c r="K24" s="367"/>
      <c r="L24" s="517"/>
      <c r="M24" s="517"/>
      <c r="N24" s="517"/>
      <c r="O24" s="517"/>
      <c r="P24" s="540"/>
      <c r="Q24" s="541">
        <f t="shared" si="1"/>
        <v>0</v>
      </c>
      <c r="R24" s="517"/>
      <c r="S24" s="517"/>
      <c r="T24" s="541">
        <f t="shared" si="0"/>
        <v>0</v>
      </c>
      <c r="U24" s="543"/>
    </row>
    <row r="25" spans="1:21" ht="25.5" customHeight="1">
      <c r="A25" s="336" t="s">
        <v>33</v>
      </c>
      <c r="B25" s="688" t="s">
        <v>446</v>
      </c>
      <c r="C25" s="517"/>
      <c r="D25" s="517"/>
      <c r="E25" s="517"/>
      <c r="F25" s="517"/>
      <c r="G25" s="517"/>
      <c r="H25" s="517"/>
      <c r="I25" s="517"/>
      <c r="J25" s="517"/>
      <c r="K25" s="367"/>
      <c r="L25" s="517"/>
      <c r="M25" s="517"/>
      <c r="N25" s="517"/>
      <c r="O25" s="517"/>
      <c r="P25" s="540"/>
      <c r="Q25" s="541">
        <f t="shared" si="1"/>
        <v>0</v>
      </c>
      <c r="R25" s="517"/>
      <c r="S25" s="517"/>
      <c r="T25" s="541">
        <f t="shared" si="0"/>
        <v>0</v>
      </c>
      <c r="U25" s="543"/>
    </row>
    <row r="26" spans="1:21" ht="25.5" customHeight="1">
      <c r="A26" s="336" t="s">
        <v>35</v>
      </c>
      <c r="B26" s="688" t="s">
        <v>446</v>
      </c>
      <c r="C26" s="517"/>
      <c r="D26" s="517"/>
      <c r="E26" s="517"/>
      <c r="F26" s="517"/>
      <c r="G26" s="517"/>
      <c r="H26" s="517"/>
      <c r="I26" s="517"/>
      <c r="J26" s="517"/>
      <c r="K26" s="367"/>
      <c r="L26" s="517"/>
      <c r="M26" s="517"/>
      <c r="N26" s="517"/>
      <c r="O26" s="517"/>
      <c r="P26" s="540"/>
      <c r="Q26" s="541">
        <f t="shared" si="1"/>
        <v>0</v>
      </c>
      <c r="R26" s="517"/>
      <c r="S26" s="517"/>
      <c r="T26" s="541">
        <f t="shared" si="0"/>
        <v>0</v>
      </c>
      <c r="U26" s="543"/>
    </row>
    <row r="27" spans="1:21" ht="25.5" customHeight="1">
      <c r="A27" s="336" t="s">
        <v>37</v>
      </c>
      <c r="B27" s="688" t="s">
        <v>446</v>
      </c>
      <c r="C27" s="517"/>
      <c r="D27" s="517"/>
      <c r="E27" s="517"/>
      <c r="F27" s="517"/>
      <c r="G27" s="517"/>
      <c r="H27" s="517"/>
      <c r="I27" s="517"/>
      <c r="J27" s="517"/>
      <c r="K27" s="367"/>
      <c r="L27" s="517"/>
      <c r="M27" s="517"/>
      <c r="N27" s="517"/>
      <c r="O27" s="517"/>
      <c r="P27" s="540"/>
      <c r="Q27" s="541">
        <f t="shared" si="1"/>
        <v>0</v>
      </c>
      <c r="R27" s="517"/>
      <c r="S27" s="517"/>
      <c r="T27" s="541">
        <f t="shared" si="0"/>
        <v>0</v>
      </c>
      <c r="U27" s="543"/>
    </row>
    <row r="28" spans="1:21" ht="25.5" customHeight="1">
      <c r="A28" s="336" t="s">
        <v>50</v>
      </c>
      <c r="B28" s="688" t="s">
        <v>446</v>
      </c>
      <c r="C28" s="517"/>
      <c r="D28" s="517"/>
      <c r="E28" s="517"/>
      <c r="F28" s="517"/>
      <c r="G28" s="517"/>
      <c r="H28" s="517"/>
      <c r="I28" s="517"/>
      <c r="J28" s="517"/>
      <c r="K28" s="367"/>
      <c r="L28" s="517"/>
      <c r="M28" s="517"/>
      <c r="N28" s="517"/>
      <c r="O28" s="517"/>
      <c r="P28" s="540"/>
      <c r="Q28" s="541">
        <f t="shared" si="1"/>
        <v>0</v>
      </c>
      <c r="R28" s="517"/>
      <c r="S28" s="517"/>
      <c r="T28" s="541">
        <f t="shared" si="0"/>
        <v>0</v>
      </c>
      <c r="U28" s="543"/>
    </row>
    <row r="29" spans="1:21" ht="25.5" customHeight="1">
      <c r="A29" s="336" t="s">
        <v>52</v>
      </c>
      <c r="B29" s="688" t="s">
        <v>446</v>
      </c>
      <c r="C29" s="517"/>
      <c r="D29" s="517"/>
      <c r="E29" s="517"/>
      <c r="F29" s="517"/>
      <c r="G29" s="517"/>
      <c r="H29" s="517"/>
      <c r="I29" s="517"/>
      <c r="J29" s="517"/>
      <c r="K29" s="367"/>
      <c r="L29" s="517"/>
      <c r="M29" s="517"/>
      <c r="N29" s="517"/>
      <c r="O29" s="517"/>
      <c r="P29" s="540"/>
      <c r="Q29" s="541">
        <f t="shared" si="1"/>
        <v>0</v>
      </c>
      <c r="R29" s="517"/>
      <c r="S29" s="517"/>
      <c r="T29" s="541">
        <f t="shared" si="0"/>
        <v>0</v>
      </c>
      <c r="U29" s="543"/>
    </row>
    <row r="30" spans="1:21" ht="17.25" customHeight="1">
      <c r="A30" s="336" t="s">
        <v>54</v>
      </c>
      <c r="B30" s="688" t="s">
        <v>446</v>
      </c>
      <c r="C30" s="517"/>
      <c r="D30" s="517"/>
      <c r="E30" s="517"/>
      <c r="F30" s="517"/>
      <c r="G30" s="517"/>
      <c r="H30" s="517"/>
      <c r="I30" s="517"/>
      <c r="J30" s="517"/>
      <c r="K30" s="367"/>
      <c r="L30" s="517"/>
      <c r="M30" s="517"/>
      <c r="N30" s="517"/>
      <c r="O30" s="517"/>
      <c r="P30" s="540"/>
      <c r="Q30" s="541">
        <f t="shared" si="1"/>
        <v>0</v>
      </c>
      <c r="R30" s="517"/>
      <c r="S30" s="517"/>
      <c r="T30" s="541">
        <f t="shared" si="0"/>
        <v>0</v>
      </c>
      <c r="U30" s="543"/>
    </row>
    <row r="31" spans="1:21" s="315" customFormat="1" ht="17.25" customHeight="1" thickBot="1">
      <c r="A31" s="371"/>
      <c r="B31" s="612" t="s">
        <v>447</v>
      </c>
      <c r="C31" s="372">
        <f t="shared" ref="C31:J31" si="2">SUM(C14:C30)</f>
        <v>0</v>
      </c>
      <c r="D31" s="372">
        <f t="shared" si="2"/>
        <v>0</v>
      </c>
      <c r="E31" s="372">
        <f t="shared" si="2"/>
        <v>0</v>
      </c>
      <c r="F31" s="372">
        <f t="shared" si="2"/>
        <v>0</v>
      </c>
      <c r="G31" s="372">
        <f t="shared" si="2"/>
        <v>0</v>
      </c>
      <c r="H31" s="372">
        <f t="shared" si="2"/>
        <v>0</v>
      </c>
      <c r="I31" s="372">
        <f t="shared" si="2"/>
        <v>0</v>
      </c>
      <c r="J31" s="372">
        <f t="shared" si="2"/>
        <v>0</v>
      </c>
      <c r="K31" s="373"/>
      <c r="L31" s="372">
        <f t="shared" ref="L31:U31" si="3">SUM(L14:L30)</f>
        <v>0</v>
      </c>
      <c r="M31" s="372">
        <f t="shared" si="3"/>
        <v>0</v>
      </c>
      <c r="N31" s="372">
        <f t="shared" si="3"/>
        <v>0</v>
      </c>
      <c r="O31" s="372">
        <f t="shared" si="3"/>
        <v>0</v>
      </c>
      <c r="P31" s="372">
        <f t="shared" si="3"/>
        <v>0</v>
      </c>
      <c r="Q31" s="374">
        <f t="shared" si="3"/>
        <v>0</v>
      </c>
      <c r="R31" s="372">
        <f t="shared" si="3"/>
        <v>0</v>
      </c>
      <c r="S31" s="372">
        <f t="shared" si="3"/>
        <v>0</v>
      </c>
      <c r="T31" s="374">
        <f t="shared" si="3"/>
        <v>0</v>
      </c>
      <c r="U31" s="375">
        <f t="shared" si="3"/>
        <v>0</v>
      </c>
    </row>
    <row r="32" spans="1:21" s="315" customFormat="1" ht="32.25" customHeight="1" thickTop="1">
      <c r="A32" s="364"/>
      <c r="B32" s="376" t="s">
        <v>448</v>
      </c>
      <c r="C32" s="366"/>
      <c r="D32" s="366"/>
      <c r="E32" s="366"/>
      <c r="F32" s="366"/>
      <c r="G32" s="366"/>
      <c r="H32" s="366"/>
      <c r="I32" s="366"/>
      <c r="J32" s="366"/>
      <c r="K32" s="367"/>
      <c r="L32" s="366"/>
      <c r="M32" s="366"/>
      <c r="N32" s="366"/>
      <c r="O32" s="366"/>
      <c r="P32" s="542"/>
      <c r="Q32" s="541"/>
      <c r="R32" s="369"/>
      <c r="S32" s="369"/>
      <c r="T32" s="368"/>
      <c r="U32" s="377"/>
    </row>
    <row r="33" spans="1:21" ht="17.25" customHeight="1">
      <c r="A33" s="336" t="s">
        <v>260</v>
      </c>
      <c r="B33" s="610" t="s">
        <v>121</v>
      </c>
      <c r="C33" s="517"/>
      <c r="D33" s="517"/>
      <c r="E33" s="517"/>
      <c r="F33" s="517"/>
      <c r="G33" s="517"/>
      <c r="H33" s="517"/>
      <c r="I33" s="517"/>
      <c r="J33" s="517"/>
      <c r="K33" s="367"/>
      <c r="L33" s="517"/>
      <c r="M33" s="517"/>
      <c r="N33" s="517"/>
      <c r="O33" s="517"/>
      <c r="P33" s="540"/>
      <c r="Q33" s="541">
        <f t="shared" ref="Q33:Q49" si="4">+O33+P33</f>
        <v>0</v>
      </c>
      <c r="R33" s="517"/>
      <c r="S33" s="517"/>
      <c r="T33" s="541">
        <f t="shared" ref="T33:T49" si="5">+Q33-R33</f>
        <v>0</v>
      </c>
      <c r="U33" s="543"/>
    </row>
    <row r="34" spans="1:21" ht="17.25" customHeight="1">
      <c r="A34" s="336" t="s">
        <v>261</v>
      </c>
      <c r="B34" s="610" t="s">
        <v>122</v>
      </c>
      <c r="C34" s="517"/>
      <c r="D34" s="517"/>
      <c r="E34" s="517"/>
      <c r="F34" s="517"/>
      <c r="G34" s="517"/>
      <c r="H34" s="517"/>
      <c r="I34" s="517"/>
      <c r="J34" s="517"/>
      <c r="K34" s="367"/>
      <c r="L34" s="517"/>
      <c r="M34" s="517"/>
      <c r="N34" s="517"/>
      <c r="O34" s="517"/>
      <c r="P34" s="540"/>
      <c r="Q34" s="541">
        <f t="shared" si="4"/>
        <v>0</v>
      </c>
      <c r="R34" s="517"/>
      <c r="S34" s="517"/>
      <c r="T34" s="541">
        <f t="shared" si="5"/>
        <v>0</v>
      </c>
      <c r="U34" s="543"/>
    </row>
    <row r="35" spans="1:21" ht="30" customHeight="1">
      <c r="A35" s="336" t="s">
        <v>262</v>
      </c>
      <c r="B35" s="610" t="s">
        <v>123</v>
      </c>
      <c r="C35" s="517"/>
      <c r="D35" s="517"/>
      <c r="E35" s="517"/>
      <c r="F35" s="517"/>
      <c r="G35" s="517"/>
      <c r="H35" s="517"/>
      <c r="I35" s="517"/>
      <c r="J35" s="517"/>
      <c r="K35" s="367"/>
      <c r="L35" s="517"/>
      <c r="M35" s="517"/>
      <c r="N35" s="517"/>
      <c r="O35" s="517"/>
      <c r="P35" s="540"/>
      <c r="Q35" s="541">
        <f t="shared" si="4"/>
        <v>0</v>
      </c>
      <c r="R35" s="517"/>
      <c r="S35" s="517"/>
      <c r="T35" s="541">
        <f t="shared" si="5"/>
        <v>0</v>
      </c>
      <c r="U35" s="543"/>
    </row>
    <row r="36" spans="1:21" ht="17.25" customHeight="1">
      <c r="A36" s="336" t="s">
        <v>263</v>
      </c>
      <c r="B36" s="610" t="s">
        <v>124</v>
      </c>
      <c r="C36" s="517"/>
      <c r="D36" s="517"/>
      <c r="E36" s="517"/>
      <c r="F36" s="517"/>
      <c r="G36" s="517"/>
      <c r="H36" s="517"/>
      <c r="I36" s="517"/>
      <c r="J36" s="517"/>
      <c r="K36" s="367"/>
      <c r="L36" s="517"/>
      <c r="M36" s="517"/>
      <c r="N36" s="517"/>
      <c r="O36" s="517"/>
      <c r="P36" s="540"/>
      <c r="Q36" s="541">
        <f t="shared" si="4"/>
        <v>0</v>
      </c>
      <c r="R36" s="517"/>
      <c r="S36" s="517"/>
      <c r="T36" s="541">
        <f t="shared" si="5"/>
        <v>0</v>
      </c>
      <c r="U36" s="543"/>
    </row>
    <row r="37" spans="1:21" ht="30" customHeight="1">
      <c r="A37" s="336" t="s">
        <v>266</v>
      </c>
      <c r="B37" s="611" t="s">
        <v>125</v>
      </c>
      <c r="C37" s="517"/>
      <c r="D37" s="517"/>
      <c r="E37" s="517"/>
      <c r="F37" s="517"/>
      <c r="G37" s="517"/>
      <c r="H37" s="517"/>
      <c r="I37" s="517"/>
      <c r="J37" s="517"/>
      <c r="K37" s="367"/>
      <c r="L37" s="517"/>
      <c r="M37" s="517"/>
      <c r="N37" s="517"/>
      <c r="O37" s="517"/>
      <c r="P37" s="540"/>
      <c r="Q37" s="541">
        <f t="shared" si="4"/>
        <v>0</v>
      </c>
      <c r="R37" s="517"/>
      <c r="S37" s="517"/>
      <c r="T37" s="541">
        <f t="shared" si="5"/>
        <v>0</v>
      </c>
      <c r="U37" s="543"/>
    </row>
    <row r="38" spans="1:21" ht="30" customHeight="1">
      <c r="A38" s="336" t="s">
        <v>267</v>
      </c>
      <c r="B38" s="610" t="s">
        <v>126</v>
      </c>
      <c r="C38" s="517"/>
      <c r="D38" s="517"/>
      <c r="E38" s="517"/>
      <c r="F38" s="517"/>
      <c r="G38" s="517"/>
      <c r="H38" s="517"/>
      <c r="I38" s="517"/>
      <c r="J38" s="517"/>
      <c r="K38" s="367"/>
      <c r="L38" s="517"/>
      <c r="M38" s="517"/>
      <c r="N38" s="517"/>
      <c r="O38" s="517"/>
      <c r="P38" s="540"/>
      <c r="Q38" s="541">
        <f t="shared" si="4"/>
        <v>0</v>
      </c>
      <c r="R38" s="517"/>
      <c r="S38" s="517"/>
      <c r="T38" s="541">
        <f t="shared" si="5"/>
        <v>0</v>
      </c>
      <c r="U38" s="543"/>
    </row>
    <row r="39" spans="1:21" ht="29.25" customHeight="1">
      <c r="A39" s="336" t="s">
        <v>268</v>
      </c>
      <c r="B39" s="610" t="s">
        <v>442</v>
      </c>
      <c r="C39" s="517"/>
      <c r="D39" s="517"/>
      <c r="E39" s="517"/>
      <c r="F39" s="517"/>
      <c r="G39" s="517"/>
      <c r="H39" s="517"/>
      <c r="I39" s="517"/>
      <c r="J39" s="517"/>
      <c r="K39" s="367"/>
      <c r="L39" s="517"/>
      <c r="M39" s="517"/>
      <c r="N39" s="517"/>
      <c r="O39" s="517"/>
      <c r="P39" s="540"/>
      <c r="Q39" s="541">
        <f t="shared" si="4"/>
        <v>0</v>
      </c>
      <c r="R39" s="517"/>
      <c r="S39" s="517"/>
      <c r="T39" s="541">
        <f t="shared" si="5"/>
        <v>0</v>
      </c>
      <c r="U39" s="543"/>
    </row>
    <row r="40" spans="1:21" ht="28.5" customHeight="1">
      <c r="A40" s="336" t="s">
        <v>269</v>
      </c>
      <c r="B40" s="610" t="s">
        <v>443</v>
      </c>
      <c r="C40" s="517"/>
      <c r="D40" s="517"/>
      <c r="E40" s="517"/>
      <c r="F40" s="517"/>
      <c r="G40" s="517"/>
      <c r="H40" s="517"/>
      <c r="I40" s="517"/>
      <c r="J40" s="517"/>
      <c r="K40" s="367"/>
      <c r="L40" s="517"/>
      <c r="M40" s="517"/>
      <c r="N40" s="517"/>
      <c r="O40" s="517"/>
      <c r="P40" s="540"/>
      <c r="Q40" s="541">
        <f t="shared" si="4"/>
        <v>0</v>
      </c>
      <c r="R40" s="517"/>
      <c r="S40" s="517"/>
      <c r="T40" s="541">
        <f t="shared" si="5"/>
        <v>0</v>
      </c>
      <c r="U40" s="543"/>
    </row>
    <row r="41" spans="1:21" ht="27.75" customHeight="1">
      <c r="A41" s="336" t="s">
        <v>270</v>
      </c>
      <c r="B41" s="610" t="s">
        <v>444</v>
      </c>
      <c r="C41" s="517"/>
      <c r="D41" s="517"/>
      <c r="E41" s="517"/>
      <c r="F41" s="517"/>
      <c r="G41" s="517"/>
      <c r="H41" s="517"/>
      <c r="I41" s="517"/>
      <c r="J41" s="517"/>
      <c r="K41" s="367"/>
      <c r="L41" s="517"/>
      <c r="M41" s="517"/>
      <c r="N41" s="517"/>
      <c r="O41" s="517"/>
      <c r="P41" s="540"/>
      <c r="Q41" s="541">
        <f t="shared" si="4"/>
        <v>0</v>
      </c>
      <c r="R41" s="517"/>
      <c r="S41" s="517"/>
      <c r="T41" s="541">
        <f t="shared" si="5"/>
        <v>0</v>
      </c>
      <c r="U41" s="543"/>
    </row>
    <row r="42" spans="1:21" ht="29.25" customHeight="1">
      <c r="A42" s="336" t="s">
        <v>271</v>
      </c>
      <c r="B42" s="610" t="s">
        <v>445</v>
      </c>
      <c r="C42" s="517"/>
      <c r="D42" s="517"/>
      <c r="E42" s="517"/>
      <c r="F42" s="517"/>
      <c r="G42" s="517"/>
      <c r="H42" s="517"/>
      <c r="I42" s="517"/>
      <c r="J42" s="517"/>
      <c r="K42" s="367"/>
      <c r="L42" s="517"/>
      <c r="M42" s="517"/>
      <c r="N42" s="517"/>
      <c r="O42" s="517"/>
      <c r="P42" s="540"/>
      <c r="Q42" s="541">
        <f t="shared" si="4"/>
        <v>0</v>
      </c>
      <c r="R42" s="517"/>
      <c r="S42" s="517"/>
      <c r="T42" s="541">
        <f t="shared" si="5"/>
        <v>0</v>
      </c>
      <c r="U42" s="543"/>
    </row>
    <row r="43" spans="1:21" ht="25.5" customHeight="1">
      <c r="A43" s="336" t="s">
        <v>272</v>
      </c>
      <c r="B43" s="688" t="s">
        <v>446</v>
      </c>
      <c r="C43" s="517"/>
      <c r="D43" s="517"/>
      <c r="E43" s="517"/>
      <c r="F43" s="517"/>
      <c r="G43" s="517"/>
      <c r="H43" s="517"/>
      <c r="I43" s="517"/>
      <c r="J43" s="517"/>
      <c r="K43" s="367"/>
      <c r="L43" s="517"/>
      <c r="M43" s="517"/>
      <c r="N43" s="517"/>
      <c r="O43" s="517"/>
      <c r="P43" s="540"/>
      <c r="Q43" s="541">
        <f t="shared" si="4"/>
        <v>0</v>
      </c>
      <c r="R43" s="517"/>
      <c r="S43" s="517"/>
      <c r="T43" s="541">
        <f t="shared" si="5"/>
        <v>0</v>
      </c>
      <c r="U43" s="543"/>
    </row>
    <row r="44" spans="1:21" ht="25.5" customHeight="1">
      <c r="A44" s="336" t="s">
        <v>33</v>
      </c>
      <c r="B44" s="688" t="s">
        <v>446</v>
      </c>
      <c r="C44" s="517"/>
      <c r="D44" s="517"/>
      <c r="E44" s="517"/>
      <c r="F44" s="517"/>
      <c r="G44" s="517"/>
      <c r="H44" s="517"/>
      <c r="I44" s="517"/>
      <c r="J44" s="517"/>
      <c r="K44" s="367"/>
      <c r="L44" s="517"/>
      <c r="M44" s="517"/>
      <c r="N44" s="517"/>
      <c r="O44" s="517"/>
      <c r="P44" s="540"/>
      <c r="Q44" s="541">
        <f t="shared" si="4"/>
        <v>0</v>
      </c>
      <c r="R44" s="517"/>
      <c r="S44" s="517"/>
      <c r="T44" s="541">
        <f t="shared" si="5"/>
        <v>0</v>
      </c>
      <c r="U44" s="543"/>
    </row>
    <row r="45" spans="1:21" ht="25.5" customHeight="1">
      <c r="A45" s="336" t="s">
        <v>35</v>
      </c>
      <c r="B45" s="688" t="s">
        <v>446</v>
      </c>
      <c r="C45" s="517"/>
      <c r="D45" s="517"/>
      <c r="E45" s="517"/>
      <c r="F45" s="517"/>
      <c r="G45" s="517"/>
      <c r="H45" s="517"/>
      <c r="I45" s="517"/>
      <c r="J45" s="517"/>
      <c r="K45" s="367"/>
      <c r="L45" s="517"/>
      <c r="M45" s="517"/>
      <c r="N45" s="517"/>
      <c r="O45" s="517"/>
      <c r="P45" s="540"/>
      <c r="Q45" s="541">
        <f t="shared" si="4"/>
        <v>0</v>
      </c>
      <c r="R45" s="517"/>
      <c r="S45" s="517"/>
      <c r="T45" s="541">
        <f t="shared" si="5"/>
        <v>0</v>
      </c>
      <c r="U45" s="543"/>
    </row>
    <row r="46" spans="1:21" ht="25.5" customHeight="1">
      <c r="A46" s="336" t="s">
        <v>37</v>
      </c>
      <c r="B46" s="688" t="s">
        <v>446</v>
      </c>
      <c r="C46" s="517"/>
      <c r="D46" s="517"/>
      <c r="E46" s="517"/>
      <c r="F46" s="517"/>
      <c r="G46" s="517"/>
      <c r="H46" s="517"/>
      <c r="I46" s="517"/>
      <c r="J46" s="517"/>
      <c r="K46" s="367"/>
      <c r="L46" s="517"/>
      <c r="M46" s="517"/>
      <c r="N46" s="517"/>
      <c r="O46" s="517"/>
      <c r="P46" s="540"/>
      <c r="Q46" s="541">
        <f t="shared" si="4"/>
        <v>0</v>
      </c>
      <c r="R46" s="517"/>
      <c r="S46" s="517"/>
      <c r="T46" s="541">
        <f t="shared" si="5"/>
        <v>0</v>
      </c>
      <c r="U46" s="543"/>
    </row>
    <row r="47" spans="1:21" ht="25.5" customHeight="1">
      <c r="A47" s="336" t="s">
        <v>50</v>
      </c>
      <c r="B47" s="688" t="s">
        <v>446</v>
      </c>
      <c r="C47" s="517"/>
      <c r="D47" s="517"/>
      <c r="E47" s="517"/>
      <c r="F47" s="517"/>
      <c r="G47" s="517"/>
      <c r="H47" s="517"/>
      <c r="I47" s="517"/>
      <c r="J47" s="517"/>
      <c r="K47" s="367"/>
      <c r="L47" s="517"/>
      <c r="M47" s="517"/>
      <c r="N47" s="517"/>
      <c r="O47" s="517"/>
      <c r="P47" s="540"/>
      <c r="Q47" s="541">
        <f t="shared" si="4"/>
        <v>0</v>
      </c>
      <c r="R47" s="517"/>
      <c r="S47" s="517"/>
      <c r="T47" s="541">
        <f t="shared" si="5"/>
        <v>0</v>
      </c>
      <c r="U47" s="543"/>
    </row>
    <row r="48" spans="1:21" ht="25.5" customHeight="1">
      <c r="A48" s="336" t="s">
        <v>52</v>
      </c>
      <c r="B48" s="688" t="s">
        <v>446</v>
      </c>
      <c r="C48" s="517"/>
      <c r="D48" s="517"/>
      <c r="E48" s="517"/>
      <c r="F48" s="517"/>
      <c r="G48" s="517"/>
      <c r="H48" s="517"/>
      <c r="I48" s="517"/>
      <c r="J48" s="517"/>
      <c r="K48" s="367"/>
      <c r="L48" s="517"/>
      <c r="M48" s="517"/>
      <c r="N48" s="517"/>
      <c r="O48" s="517"/>
      <c r="P48" s="540"/>
      <c r="Q48" s="541">
        <f t="shared" si="4"/>
        <v>0</v>
      </c>
      <c r="R48" s="517"/>
      <c r="S48" s="517"/>
      <c r="T48" s="541">
        <f t="shared" si="5"/>
        <v>0</v>
      </c>
      <c r="U48" s="543"/>
    </row>
    <row r="49" spans="1:21" ht="17.25" customHeight="1">
      <c r="A49" s="336" t="s">
        <v>54</v>
      </c>
      <c r="B49" s="688" t="s">
        <v>446</v>
      </c>
      <c r="C49" s="517"/>
      <c r="D49" s="517"/>
      <c r="E49" s="517"/>
      <c r="F49" s="517"/>
      <c r="G49" s="517"/>
      <c r="H49" s="517"/>
      <c r="I49" s="517"/>
      <c r="J49" s="517"/>
      <c r="K49" s="367"/>
      <c r="L49" s="517"/>
      <c r="M49" s="517"/>
      <c r="N49" s="517"/>
      <c r="O49" s="517"/>
      <c r="P49" s="540"/>
      <c r="Q49" s="541">
        <f t="shared" si="4"/>
        <v>0</v>
      </c>
      <c r="R49" s="517"/>
      <c r="S49" s="517"/>
      <c r="T49" s="541">
        <f t="shared" si="5"/>
        <v>0</v>
      </c>
      <c r="U49" s="543"/>
    </row>
    <row r="50" spans="1:21" s="315" customFormat="1" ht="17.25" customHeight="1" thickBot="1">
      <c r="A50" s="378"/>
      <c r="B50" s="612" t="s">
        <v>447</v>
      </c>
      <c r="C50" s="372">
        <f t="shared" ref="C50:J50" si="6">SUM(C33:C49)</f>
        <v>0</v>
      </c>
      <c r="D50" s="372">
        <f t="shared" si="6"/>
        <v>0</v>
      </c>
      <c r="E50" s="372">
        <f t="shared" si="6"/>
        <v>0</v>
      </c>
      <c r="F50" s="372">
        <f t="shared" si="6"/>
        <v>0</v>
      </c>
      <c r="G50" s="372">
        <f t="shared" si="6"/>
        <v>0</v>
      </c>
      <c r="H50" s="374">
        <f t="shared" si="6"/>
        <v>0</v>
      </c>
      <c r="I50" s="374">
        <f t="shared" si="6"/>
        <v>0</v>
      </c>
      <c r="J50" s="374">
        <f t="shared" si="6"/>
        <v>0</v>
      </c>
      <c r="K50" s="379"/>
      <c r="L50" s="372">
        <f t="shared" ref="L50:U50" si="7">SUM(L33:L49)</f>
        <v>0</v>
      </c>
      <c r="M50" s="372">
        <f t="shared" si="7"/>
        <v>0</v>
      </c>
      <c r="N50" s="372">
        <f t="shared" si="7"/>
        <v>0</v>
      </c>
      <c r="O50" s="372">
        <f t="shared" si="7"/>
        <v>0</v>
      </c>
      <c r="P50" s="372">
        <f t="shared" si="7"/>
        <v>0</v>
      </c>
      <c r="Q50" s="374">
        <f t="shared" si="7"/>
        <v>0</v>
      </c>
      <c r="R50" s="372">
        <f t="shared" si="7"/>
        <v>0</v>
      </c>
      <c r="S50" s="372">
        <f t="shared" si="7"/>
        <v>0</v>
      </c>
      <c r="T50" s="374">
        <f t="shared" si="7"/>
        <v>0</v>
      </c>
      <c r="U50" s="375">
        <f t="shared" si="7"/>
        <v>0</v>
      </c>
    </row>
    <row r="51" spans="1:21" s="315" customFormat="1" ht="45.2" customHeight="1" thickTop="1" thickBot="1">
      <c r="A51" s="1663" t="s">
        <v>449</v>
      </c>
      <c r="B51" s="1679"/>
      <c r="C51" s="380">
        <f t="shared" ref="C51:J51" si="8">C31+C50</f>
        <v>0</v>
      </c>
      <c r="D51" s="380">
        <f t="shared" si="8"/>
        <v>0</v>
      </c>
      <c r="E51" s="380">
        <f t="shared" si="8"/>
        <v>0</v>
      </c>
      <c r="F51" s="380">
        <f t="shared" si="8"/>
        <v>0</v>
      </c>
      <c r="G51" s="380">
        <f t="shared" si="8"/>
        <v>0</v>
      </c>
      <c r="H51" s="380">
        <f t="shared" si="8"/>
        <v>0</v>
      </c>
      <c r="I51" s="380">
        <f t="shared" si="8"/>
        <v>0</v>
      </c>
      <c r="J51" s="380">
        <f t="shared" si="8"/>
        <v>0</v>
      </c>
      <c r="K51" s="519"/>
      <c r="L51" s="380">
        <f t="shared" ref="L51:S51" si="9">L31+L50</f>
        <v>0</v>
      </c>
      <c r="M51" s="380">
        <f t="shared" si="9"/>
        <v>0</v>
      </c>
      <c r="N51" s="380">
        <f t="shared" si="9"/>
        <v>0</v>
      </c>
      <c r="O51" s="380">
        <f t="shared" si="9"/>
        <v>0</v>
      </c>
      <c r="P51" s="380">
        <f t="shared" si="9"/>
        <v>0</v>
      </c>
      <c r="Q51" s="381">
        <f t="shared" si="9"/>
        <v>0</v>
      </c>
      <c r="R51" s="380">
        <f t="shared" si="9"/>
        <v>0</v>
      </c>
      <c r="S51" s="380">
        <f t="shared" si="9"/>
        <v>0</v>
      </c>
      <c r="T51" s="381">
        <f>+Q51-R51</f>
        <v>0</v>
      </c>
      <c r="U51" s="382">
        <f>U31+U50</f>
        <v>0</v>
      </c>
    </row>
    <row r="52" spans="1:21" s="385" customFormat="1" ht="20.25" customHeight="1" thickTop="1">
      <c r="A52" s="383"/>
      <c r="B52" s="675"/>
      <c r="C52" s="384"/>
      <c r="D52" s="384"/>
      <c r="E52" s="384"/>
      <c r="F52" s="384"/>
      <c r="G52" s="384"/>
      <c r="H52" s="384"/>
      <c r="I52" s="384"/>
      <c r="J52" s="384"/>
      <c r="K52" s="384"/>
      <c r="L52" s="384"/>
      <c r="M52" s="384"/>
      <c r="N52" s="384"/>
      <c r="O52" s="384"/>
      <c r="P52" s="384"/>
      <c r="Q52" s="384"/>
      <c r="R52" s="384"/>
      <c r="S52" s="384"/>
      <c r="T52" s="384"/>
      <c r="U52" s="377"/>
    </row>
    <row r="53" spans="1:21" ht="12.75" customHeight="1">
      <c r="A53" s="1675" t="s">
        <v>450</v>
      </c>
      <c r="B53" s="1676"/>
      <c r="C53" s="1677"/>
      <c r="D53" s="1677"/>
      <c r="E53" s="1677"/>
      <c r="F53" s="1677"/>
      <c r="G53" s="1677"/>
      <c r="H53" s="1677"/>
      <c r="I53" s="1677"/>
      <c r="J53" s="1677"/>
      <c r="K53" s="1677"/>
      <c r="L53" s="1677"/>
      <c r="M53" s="1677"/>
      <c r="N53" s="1677"/>
      <c r="O53" s="1677"/>
      <c r="P53" s="1677"/>
      <c r="Q53" s="1677"/>
      <c r="R53" s="1677"/>
      <c r="S53" s="1677"/>
      <c r="T53" s="1678"/>
      <c r="U53" s="363"/>
    </row>
    <row r="54" spans="1:21" s="315" customFormat="1" ht="32.25" customHeight="1">
      <c r="A54" s="364"/>
      <c r="B54" s="386" t="s">
        <v>451</v>
      </c>
      <c r="C54" s="366"/>
      <c r="D54" s="366"/>
      <c r="E54" s="366"/>
      <c r="F54" s="366"/>
      <c r="G54" s="366"/>
      <c r="H54" s="366"/>
      <c r="I54" s="366"/>
      <c r="J54" s="366"/>
      <c r="K54" s="367"/>
      <c r="L54" s="366"/>
      <c r="M54" s="366"/>
      <c r="N54" s="366"/>
      <c r="O54" s="366"/>
      <c r="P54" s="366"/>
      <c r="Q54" s="366"/>
      <c r="R54" s="369"/>
      <c r="S54" s="369"/>
      <c r="T54" s="368"/>
      <c r="U54" s="370"/>
    </row>
    <row r="55" spans="1:21" ht="17.25" customHeight="1">
      <c r="A55" s="387" t="s">
        <v>260</v>
      </c>
      <c r="B55" s="613" t="s">
        <v>452</v>
      </c>
      <c r="C55" s="517"/>
      <c r="D55" s="517"/>
      <c r="E55" s="517"/>
      <c r="F55" s="517"/>
      <c r="G55" s="517"/>
      <c r="H55" s="517"/>
      <c r="I55" s="517"/>
      <c r="J55" s="517"/>
      <c r="K55" s="367"/>
      <c r="L55" s="517"/>
      <c r="M55" s="517"/>
      <c r="N55" s="517"/>
      <c r="O55" s="517"/>
      <c r="P55" s="517"/>
      <c r="Q55" s="541">
        <f>+O55+P55</f>
        <v>0</v>
      </c>
      <c r="R55" s="540"/>
      <c r="S55" s="540"/>
      <c r="T55" s="541">
        <f>+Q55-R55</f>
        <v>0</v>
      </c>
      <c r="U55" s="518"/>
    </row>
    <row r="56" spans="1:21" ht="17.25" customHeight="1">
      <c r="A56" s="387" t="s">
        <v>261</v>
      </c>
      <c r="B56" s="613" t="s">
        <v>453</v>
      </c>
      <c r="C56" s="517"/>
      <c r="D56" s="517"/>
      <c r="E56" s="517"/>
      <c r="F56" s="517"/>
      <c r="G56" s="517"/>
      <c r="H56" s="517"/>
      <c r="I56" s="517"/>
      <c r="J56" s="517"/>
      <c r="K56" s="367"/>
      <c r="L56" s="517"/>
      <c r="M56" s="517"/>
      <c r="N56" s="517"/>
      <c r="O56" s="517"/>
      <c r="P56" s="517"/>
      <c r="Q56" s="541">
        <f>+O56+P56</f>
        <v>0</v>
      </c>
      <c r="R56" s="540"/>
      <c r="S56" s="540"/>
      <c r="T56" s="541">
        <f>+Q56-R56</f>
        <v>0</v>
      </c>
      <c r="U56" s="518"/>
    </row>
    <row r="57" spans="1:21" s="315" customFormat="1" ht="17.25" customHeight="1" thickBot="1">
      <c r="A57" s="371"/>
      <c r="B57" s="612" t="s">
        <v>447</v>
      </c>
      <c r="C57" s="372">
        <f t="shared" ref="C57:J57" si="10">SUM(C55:C56)</f>
        <v>0</v>
      </c>
      <c r="D57" s="372">
        <f t="shared" si="10"/>
        <v>0</v>
      </c>
      <c r="E57" s="372">
        <f t="shared" si="10"/>
        <v>0</v>
      </c>
      <c r="F57" s="372">
        <f t="shared" si="10"/>
        <v>0</v>
      </c>
      <c r="G57" s="372">
        <f t="shared" si="10"/>
        <v>0</v>
      </c>
      <c r="H57" s="372">
        <f t="shared" si="10"/>
        <v>0</v>
      </c>
      <c r="I57" s="372">
        <f t="shared" si="10"/>
        <v>0</v>
      </c>
      <c r="J57" s="372">
        <f t="shared" si="10"/>
        <v>0</v>
      </c>
      <c r="K57" s="367"/>
      <c r="L57" s="372">
        <f t="shared" ref="L57:U57" si="11">SUM(L55:L56)</f>
        <v>0</v>
      </c>
      <c r="M57" s="372">
        <f t="shared" si="11"/>
        <v>0</v>
      </c>
      <c r="N57" s="372">
        <f t="shared" si="11"/>
        <v>0</v>
      </c>
      <c r="O57" s="372">
        <f t="shared" si="11"/>
        <v>0</v>
      </c>
      <c r="P57" s="372">
        <f t="shared" si="11"/>
        <v>0</v>
      </c>
      <c r="Q57" s="372">
        <f t="shared" si="11"/>
        <v>0</v>
      </c>
      <c r="R57" s="372">
        <f t="shared" si="11"/>
        <v>0</v>
      </c>
      <c r="S57" s="372">
        <f t="shared" si="11"/>
        <v>0</v>
      </c>
      <c r="T57" s="374">
        <f t="shared" si="11"/>
        <v>0</v>
      </c>
      <c r="U57" s="375">
        <f t="shared" si="11"/>
        <v>0</v>
      </c>
    </row>
    <row r="58" spans="1:21" s="315" customFormat="1" ht="17.25" customHeight="1" thickTop="1">
      <c r="A58" s="364"/>
      <c r="B58" s="386" t="s">
        <v>454</v>
      </c>
      <c r="C58" s="366"/>
      <c r="D58" s="366"/>
      <c r="E58" s="366"/>
      <c r="F58" s="366"/>
      <c r="G58" s="366"/>
      <c r="H58" s="366"/>
      <c r="I58" s="366"/>
      <c r="J58" s="366"/>
      <c r="K58" s="367"/>
      <c r="L58" s="366"/>
      <c r="M58" s="366"/>
      <c r="N58" s="366"/>
      <c r="O58" s="366"/>
      <c r="P58" s="366"/>
      <c r="Q58" s="366"/>
      <c r="R58" s="369"/>
      <c r="S58" s="369"/>
      <c r="T58" s="368"/>
      <c r="U58" s="370"/>
    </row>
    <row r="59" spans="1:21" ht="17.25" customHeight="1">
      <c r="A59" s="387" t="s">
        <v>260</v>
      </c>
      <c r="B59" s="613" t="s">
        <v>452</v>
      </c>
      <c r="C59" s="517"/>
      <c r="D59" s="517"/>
      <c r="E59" s="517"/>
      <c r="F59" s="517"/>
      <c r="G59" s="517"/>
      <c r="H59" s="517"/>
      <c r="I59" s="517"/>
      <c r="J59" s="517"/>
      <c r="K59" s="367"/>
      <c r="L59" s="517"/>
      <c r="M59" s="517"/>
      <c r="N59" s="517"/>
      <c r="O59" s="517"/>
      <c r="P59" s="517"/>
      <c r="Q59" s="541">
        <f>+O59+P59</f>
        <v>0</v>
      </c>
      <c r="R59" s="540"/>
      <c r="S59" s="540"/>
      <c r="T59" s="541">
        <f>+Q59-R59</f>
        <v>0</v>
      </c>
      <c r="U59" s="518"/>
    </row>
    <row r="60" spans="1:21" ht="17.25" customHeight="1">
      <c r="A60" s="387" t="s">
        <v>261</v>
      </c>
      <c r="B60" s="613" t="s">
        <v>453</v>
      </c>
      <c r="C60" s="517"/>
      <c r="D60" s="517"/>
      <c r="E60" s="517"/>
      <c r="F60" s="517"/>
      <c r="G60" s="517"/>
      <c r="H60" s="517"/>
      <c r="I60" s="517"/>
      <c r="J60" s="517"/>
      <c r="K60" s="367"/>
      <c r="L60" s="517"/>
      <c r="M60" s="517"/>
      <c r="N60" s="517"/>
      <c r="O60" s="517"/>
      <c r="P60" s="517"/>
      <c r="Q60" s="541">
        <f>+O60+P60</f>
        <v>0</v>
      </c>
      <c r="R60" s="540"/>
      <c r="S60" s="540"/>
      <c r="T60" s="541">
        <f>+Q60-R60</f>
        <v>0</v>
      </c>
      <c r="U60" s="518"/>
    </row>
    <row r="61" spans="1:21" s="315" customFormat="1" ht="17.25" customHeight="1" thickBot="1">
      <c r="A61" s="371"/>
      <c r="B61" s="612" t="s">
        <v>447</v>
      </c>
      <c r="C61" s="372">
        <f t="shared" ref="C61:J61" si="12">SUM(C59:C60)</f>
        <v>0</v>
      </c>
      <c r="D61" s="372">
        <f t="shared" si="12"/>
        <v>0</v>
      </c>
      <c r="E61" s="372">
        <f t="shared" si="12"/>
        <v>0</v>
      </c>
      <c r="F61" s="372">
        <f t="shared" si="12"/>
        <v>0</v>
      </c>
      <c r="G61" s="372">
        <f t="shared" si="12"/>
        <v>0</v>
      </c>
      <c r="H61" s="372">
        <f t="shared" si="12"/>
        <v>0</v>
      </c>
      <c r="I61" s="372">
        <f t="shared" si="12"/>
        <v>0</v>
      </c>
      <c r="J61" s="372">
        <f t="shared" si="12"/>
        <v>0</v>
      </c>
      <c r="K61" s="379"/>
      <c r="L61" s="372">
        <f t="shared" ref="L61:U61" si="13">SUM(L59:L60)</f>
        <v>0</v>
      </c>
      <c r="M61" s="372">
        <f t="shared" si="13"/>
        <v>0</v>
      </c>
      <c r="N61" s="372">
        <f t="shared" si="13"/>
        <v>0</v>
      </c>
      <c r="O61" s="372">
        <f t="shared" si="13"/>
        <v>0</v>
      </c>
      <c r="P61" s="372">
        <f t="shared" si="13"/>
        <v>0</v>
      </c>
      <c r="Q61" s="372">
        <f t="shared" si="13"/>
        <v>0</v>
      </c>
      <c r="R61" s="372">
        <f t="shared" si="13"/>
        <v>0</v>
      </c>
      <c r="S61" s="372">
        <f t="shared" si="13"/>
        <v>0</v>
      </c>
      <c r="T61" s="374">
        <f t="shared" si="13"/>
        <v>0</v>
      </c>
      <c r="U61" s="375">
        <f t="shared" si="13"/>
        <v>0</v>
      </c>
    </row>
    <row r="62" spans="1:21" s="315" customFormat="1" ht="45.75" customHeight="1" thickTop="1" thickBot="1">
      <c r="A62" s="1663" t="s">
        <v>455</v>
      </c>
      <c r="B62" s="1679"/>
      <c r="C62" s="372">
        <f t="shared" ref="C62:J62" si="14">C57+C61</f>
        <v>0</v>
      </c>
      <c r="D62" s="372">
        <f t="shared" si="14"/>
        <v>0</v>
      </c>
      <c r="E62" s="372">
        <f t="shared" si="14"/>
        <v>0</v>
      </c>
      <c r="F62" s="372">
        <f t="shared" si="14"/>
        <v>0</v>
      </c>
      <c r="G62" s="372">
        <f t="shared" si="14"/>
        <v>0</v>
      </c>
      <c r="H62" s="372">
        <f t="shared" si="14"/>
        <v>0</v>
      </c>
      <c r="I62" s="372">
        <f t="shared" si="14"/>
        <v>0</v>
      </c>
      <c r="J62" s="372">
        <f t="shared" si="14"/>
        <v>0</v>
      </c>
      <c r="K62" s="519"/>
      <c r="L62" s="372">
        <f t="shared" ref="L62:S62" si="15">L57+L61</f>
        <v>0</v>
      </c>
      <c r="M62" s="372">
        <f t="shared" si="15"/>
        <v>0</v>
      </c>
      <c r="N62" s="372">
        <f t="shared" si="15"/>
        <v>0</v>
      </c>
      <c r="O62" s="372">
        <f t="shared" si="15"/>
        <v>0</v>
      </c>
      <c r="P62" s="372">
        <f t="shared" si="15"/>
        <v>0</v>
      </c>
      <c r="Q62" s="372">
        <f t="shared" si="15"/>
        <v>0</v>
      </c>
      <c r="R62" s="372">
        <f t="shared" si="15"/>
        <v>0</v>
      </c>
      <c r="S62" s="372">
        <f t="shared" si="15"/>
        <v>0</v>
      </c>
      <c r="T62" s="381">
        <f>+T57+T61</f>
        <v>0</v>
      </c>
      <c r="U62" s="375">
        <f>U57+U61</f>
        <v>0</v>
      </c>
    </row>
    <row r="63" spans="1:21" s="385" customFormat="1" ht="29.25" customHeight="1" thickTop="1">
      <c r="A63" s="383"/>
      <c r="B63" s="675"/>
      <c r="C63" s="384"/>
      <c r="D63" s="384"/>
      <c r="E63" s="384"/>
      <c r="F63" s="384"/>
      <c r="G63" s="384"/>
      <c r="H63" s="384"/>
      <c r="I63" s="384"/>
      <c r="J63" s="384"/>
      <c r="K63" s="384"/>
      <c r="L63" s="384"/>
      <c r="M63" s="384"/>
      <c r="N63" s="384"/>
      <c r="O63" s="384"/>
      <c r="P63" s="384"/>
      <c r="Q63" s="384"/>
      <c r="R63" s="384"/>
      <c r="S63" s="384"/>
      <c r="T63" s="384"/>
      <c r="U63" s="377"/>
    </row>
    <row r="64" spans="1:21" s="385" customFormat="1" ht="39.75" customHeight="1">
      <c r="A64" s="1675" t="s">
        <v>176</v>
      </c>
      <c r="B64" s="1680"/>
      <c r="C64" s="388"/>
      <c r="D64" s="388"/>
      <c r="E64" s="388"/>
      <c r="F64" s="388"/>
      <c r="G64" s="388"/>
      <c r="H64" s="388"/>
      <c r="I64" s="388"/>
      <c r="J64" s="388"/>
      <c r="K64" s="389"/>
      <c r="L64" s="388"/>
      <c r="M64" s="388"/>
      <c r="N64" s="388"/>
      <c r="O64" s="388"/>
      <c r="P64" s="388"/>
      <c r="Q64" s="388"/>
      <c r="R64" s="390"/>
      <c r="S64" s="390"/>
      <c r="T64" s="388"/>
      <c r="U64" s="391"/>
    </row>
    <row r="65" spans="1:21" s="315" customFormat="1" ht="28.5" customHeight="1">
      <c r="A65" s="364"/>
      <c r="B65" s="392" t="s">
        <v>127</v>
      </c>
      <c r="C65" s="366"/>
      <c r="D65" s="366"/>
      <c r="E65" s="366"/>
      <c r="F65" s="366"/>
      <c r="G65" s="366"/>
      <c r="H65" s="366"/>
      <c r="I65" s="366"/>
      <c r="J65" s="366"/>
      <c r="K65" s="367"/>
      <c r="L65" s="366"/>
      <c r="M65" s="366"/>
      <c r="N65" s="366"/>
      <c r="O65" s="366"/>
      <c r="P65" s="542"/>
      <c r="Q65" s="542"/>
      <c r="R65" s="544"/>
      <c r="S65" s="544"/>
      <c r="T65" s="541"/>
      <c r="U65" s="545"/>
    </row>
    <row r="66" spans="1:21" ht="17.25" customHeight="1">
      <c r="A66" s="336" t="s">
        <v>260</v>
      </c>
      <c r="B66" s="611" t="s">
        <v>128</v>
      </c>
      <c r="C66" s="517"/>
      <c r="D66" s="517"/>
      <c r="E66" s="517"/>
      <c r="F66" s="517"/>
      <c r="G66" s="517"/>
      <c r="H66" s="517"/>
      <c r="I66" s="517"/>
      <c r="J66" s="517"/>
      <c r="K66" s="367"/>
      <c r="L66" s="517"/>
      <c r="M66" s="517"/>
      <c r="N66" s="517"/>
      <c r="O66" s="517"/>
      <c r="P66" s="540"/>
      <c r="Q66" s="541">
        <f>+O66+P66</f>
        <v>0</v>
      </c>
      <c r="R66" s="540"/>
      <c r="S66" s="540"/>
      <c r="T66" s="541">
        <f>+Q66-R66</f>
        <v>0</v>
      </c>
      <c r="U66" s="543"/>
    </row>
    <row r="67" spans="1:21" ht="17.25" customHeight="1">
      <c r="A67" s="336" t="s">
        <v>261</v>
      </c>
      <c r="B67" s="610" t="s">
        <v>121</v>
      </c>
      <c r="C67" s="517"/>
      <c r="D67" s="517"/>
      <c r="E67" s="517"/>
      <c r="F67" s="517"/>
      <c r="G67" s="517"/>
      <c r="H67" s="517"/>
      <c r="I67" s="517"/>
      <c r="J67" s="517"/>
      <c r="K67" s="367"/>
      <c r="L67" s="517"/>
      <c r="M67" s="517"/>
      <c r="N67" s="517"/>
      <c r="O67" s="517"/>
      <c r="P67" s="540"/>
      <c r="Q67" s="541">
        <f>+O67+P67</f>
        <v>0</v>
      </c>
      <c r="R67" s="540"/>
      <c r="S67" s="540"/>
      <c r="T67" s="541">
        <f>+Q67-R67</f>
        <v>0</v>
      </c>
      <c r="U67" s="543"/>
    </row>
    <row r="68" spans="1:21" ht="17.25" customHeight="1">
      <c r="A68" s="336" t="s">
        <v>262</v>
      </c>
      <c r="B68" s="610" t="s">
        <v>122</v>
      </c>
      <c r="C68" s="517"/>
      <c r="D68" s="517"/>
      <c r="E68" s="517"/>
      <c r="F68" s="517"/>
      <c r="G68" s="517"/>
      <c r="H68" s="517"/>
      <c r="I68" s="517"/>
      <c r="J68" s="517"/>
      <c r="K68" s="367"/>
      <c r="L68" s="517"/>
      <c r="M68" s="517"/>
      <c r="N68" s="517"/>
      <c r="O68" s="517"/>
      <c r="P68" s="540"/>
      <c r="Q68" s="541">
        <f t="shared" ref="Q68:Q83" si="16">+O68+P68</f>
        <v>0</v>
      </c>
      <c r="R68" s="540"/>
      <c r="S68" s="540"/>
      <c r="T68" s="541">
        <f t="shared" ref="T68:T83" si="17">+Q68-R68</f>
        <v>0</v>
      </c>
      <c r="U68" s="543"/>
    </row>
    <row r="69" spans="1:21" ht="29.25" customHeight="1">
      <c r="A69" s="336" t="s">
        <v>263</v>
      </c>
      <c r="B69" s="610" t="s">
        <v>123</v>
      </c>
      <c r="C69" s="517"/>
      <c r="D69" s="517"/>
      <c r="E69" s="517"/>
      <c r="F69" s="517"/>
      <c r="G69" s="517"/>
      <c r="H69" s="517"/>
      <c r="I69" s="517"/>
      <c r="J69" s="517"/>
      <c r="K69" s="367"/>
      <c r="L69" s="517"/>
      <c r="M69" s="517"/>
      <c r="N69" s="517"/>
      <c r="O69" s="517"/>
      <c r="P69" s="540"/>
      <c r="Q69" s="541">
        <f t="shared" si="16"/>
        <v>0</v>
      </c>
      <c r="R69" s="540"/>
      <c r="S69" s="540"/>
      <c r="T69" s="541">
        <f t="shared" si="17"/>
        <v>0</v>
      </c>
      <c r="U69" s="543"/>
    </row>
    <row r="70" spans="1:21" ht="17.25" customHeight="1">
      <c r="A70" s="336" t="s">
        <v>266</v>
      </c>
      <c r="B70" s="610" t="s">
        <v>124</v>
      </c>
      <c r="C70" s="517"/>
      <c r="D70" s="517"/>
      <c r="E70" s="517"/>
      <c r="F70" s="517"/>
      <c r="G70" s="517"/>
      <c r="H70" s="517"/>
      <c r="I70" s="517"/>
      <c r="J70" s="517"/>
      <c r="K70" s="367"/>
      <c r="L70" s="517"/>
      <c r="M70" s="517"/>
      <c r="N70" s="517"/>
      <c r="O70" s="517"/>
      <c r="P70" s="540"/>
      <c r="Q70" s="541">
        <f t="shared" si="16"/>
        <v>0</v>
      </c>
      <c r="R70" s="540"/>
      <c r="S70" s="540"/>
      <c r="T70" s="541">
        <f t="shared" si="17"/>
        <v>0</v>
      </c>
      <c r="U70" s="543"/>
    </row>
    <row r="71" spans="1:21" ht="28.5" customHeight="1">
      <c r="A71" s="336" t="s">
        <v>267</v>
      </c>
      <c r="B71" s="611" t="s">
        <v>125</v>
      </c>
      <c r="C71" s="517"/>
      <c r="D71" s="517"/>
      <c r="E71" s="517"/>
      <c r="F71" s="517"/>
      <c r="G71" s="517"/>
      <c r="H71" s="517"/>
      <c r="I71" s="517"/>
      <c r="J71" s="517"/>
      <c r="K71" s="367"/>
      <c r="L71" s="517"/>
      <c r="M71" s="517"/>
      <c r="N71" s="517"/>
      <c r="O71" s="517"/>
      <c r="P71" s="540"/>
      <c r="Q71" s="541">
        <f t="shared" si="16"/>
        <v>0</v>
      </c>
      <c r="R71" s="540"/>
      <c r="S71" s="540"/>
      <c r="T71" s="541">
        <f t="shared" si="17"/>
        <v>0</v>
      </c>
      <c r="U71" s="543"/>
    </row>
    <row r="72" spans="1:21" ht="27.75" customHeight="1">
      <c r="A72" s="336" t="s">
        <v>268</v>
      </c>
      <c r="B72" s="610" t="s">
        <v>126</v>
      </c>
      <c r="C72" s="517"/>
      <c r="D72" s="517"/>
      <c r="E72" s="517"/>
      <c r="F72" s="517"/>
      <c r="G72" s="517"/>
      <c r="H72" s="517"/>
      <c r="I72" s="517"/>
      <c r="J72" s="517"/>
      <c r="K72" s="367"/>
      <c r="L72" s="517"/>
      <c r="M72" s="517"/>
      <c r="N72" s="517"/>
      <c r="O72" s="517"/>
      <c r="P72" s="540"/>
      <c r="Q72" s="541">
        <f t="shared" si="16"/>
        <v>0</v>
      </c>
      <c r="R72" s="540"/>
      <c r="S72" s="540"/>
      <c r="T72" s="541">
        <f t="shared" si="17"/>
        <v>0</v>
      </c>
      <c r="U72" s="543"/>
    </row>
    <row r="73" spans="1:21" ht="27.75" customHeight="1">
      <c r="A73" s="336" t="s">
        <v>269</v>
      </c>
      <c r="B73" s="610" t="s">
        <v>442</v>
      </c>
      <c r="C73" s="517"/>
      <c r="D73" s="517"/>
      <c r="E73" s="517"/>
      <c r="F73" s="517"/>
      <c r="G73" s="517"/>
      <c r="H73" s="517"/>
      <c r="I73" s="517"/>
      <c r="J73" s="517"/>
      <c r="K73" s="367"/>
      <c r="L73" s="517"/>
      <c r="M73" s="517"/>
      <c r="N73" s="517"/>
      <c r="O73" s="517"/>
      <c r="P73" s="540"/>
      <c r="Q73" s="541">
        <f t="shared" si="16"/>
        <v>0</v>
      </c>
      <c r="R73" s="540"/>
      <c r="S73" s="540"/>
      <c r="T73" s="541">
        <f t="shared" si="17"/>
        <v>0</v>
      </c>
      <c r="U73" s="543"/>
    </row>
    <row r="74" spans="1:21" ht="29.25" customHeight="1">
      <c r="A74" s="336" t="s">
        <v>270</v>
      </c>
      <c r="B74" s="610" t="s">
        <v>443</v>
      </c>
      <c r="C74" s="517"/>
      <c r="D74" s="517"/>
      <c r="E74" s="517"/>
      <c r="F74" s="517"/>
      <c r="G74" s="517"/>
      <c r="H74" s="517"/>
      <c r="I74" s="517"/>
      <c r="J74" s="517"/>
      <c r="K74" s="367"/>
      <c r="L74" s="517"/>
      <c r="M74" s="517"/>
      <c r="N74" s="517"/>
      <c r="O74" s="517"/>
      <c r="P74" s="540"/>
      <c r="Q74" s="541">
        <f t="shared" si="16"/>
        <v>0</v>
      </c>
      <c r="R74" s="540"/>
      <c r="S74" s="540"/>
      <c r="T74" s="541">
        <f t="shared" si="17"/>
        <v>0</v>
      </c>
      <c r="U74" s="543"/>
    </row>
    <row r="75" spans="1:21" ht="27.2" customHeight="1">
      <c r="A75" s="336" t="s">
        <v>271</v>
      </c>
      <c r="B75" s="610" t="s">
        <v>444</v>
      </c>
      <c r="C75" s="517"/>
      <c r="D75" s="517"/>
      <c r="E75" s="517"/>
      <c r="F75" s="517"/>
      <c r="G75" s="517"/>
      <c r="H75" s="517"/>
      <c r="I75" s="517"/>
      <c r="J75" s="517"/>
      <c r="K75" s="367"/>
      <c r="L75" s="517"/>
      <c r="M75" s="517"/>
      <c r="N75" s="517"/>
      <c r="O75" s="517"/>
      <c r="P75" s="540"/>
      <c r="Q75" s="541">
        <f t="shared" si="16"/>
        <v>0</v>
      </c>
      <c r="R75" s="540"/>
      <c r="S75" s="540"/>
      <c r="T75" s="541">
        <f t="shared" si="17"/>
        <v>0</v>
      </c>
      <c r="U75" s="543"/>
    </row>
    <row r="76" spans="1:21" ht="30" customHeight="1">
      <c r="A76" s="336" t="s">
        <v>272</v>
      </c>
      <c r="B76" s="610" t="s">
        <v>445</v>
      </c>
      <c r="C76" s="517"/>
      <c r="D76" s="517"/>
      <c r="E76" s="517"/>
      <c r="F76" s="517"/>
      <c r="G76" s="517"/>
      <c r="H76" s="517"/>
      <c r="I76" s="517"/>
      <c r="J76" s="517"/>
      <c r="K76" s="367"/>
      <c r="L76" s="517"/>
      <c r="M76" s="517"/>
      <c r="N76" s="517"/>
      <c r="O76" s="517"/>
      <c r="P76" s="540"/>
      <c r="Q76" s="541">
        <f t="shared" si="16"/>
        <v>0</v>
      </c>
      <c r="R76" s="540"/>
      <c r="S76" s="540"/>
      <c r="T76" s="541">
        <f t="shared" si="17"/>
        <v>0</v>
      </c>
      <c r="U76" s="543"/>
    </row>
    <row r="77" spans="1:21" ht="25.5" customHeight="1">
      <c r="A77" s="336" t="s">
        <v>272</v>
      </c>
      <c r="B77" s="688" t="s">
        <v>446</v>
      </c>
      <c r="C77" s="517"/>
      <c r="D77" s="517"/>
      <c r="E77" s="517"/>
      <c r="F77" s="517"/>
      <c r="G77" s="517"/>
      <c r="H77" s="517"/>
      <c r="I77" s="517"/>
      <c r="J77" s="517"/>
      <c r="K77" s="367"/>
      <c r="L77" s="517"/>
      <c r="M77" s="517"/>
      <c r="N77" s="517"/>
      <c r="O77" s="517"/>
      <c r="P77" s="540"/>
      <c r="Q77" s="541">
        <f t="shared" si="16"/>
        <v>0</v>
      </c>
      <c r="R77" s="517"/>
      <c r="S77" s="517"/>
      <c r="T77" s="541">
        <f t="shared" si="17"/>
        <v>0</v>
      </c>
      <c r="U77" s="543"/>
    </row>
    <row r="78" spans="1:21" ht="25.5" customHeight="1">
      <c r="A78" s="336" t="s">
        <v>33</v>
      </c>
      <c r="B78" s="688" t="s">
        <v>446</v>
      </c>
      <c r="C78" s="517"/>
      <c r="D78" s="517"/>
      <c r="E78" s="517"/>
      <c r="F78" s="517"/>
      <c r="G78" s="517"/>
      <c r="H78" s="517"/>
      <c r="I78" s="517"/>
      <c r="J78" s="517"/>
      <c r="K78" s="367"/>
      <c r="L78" s="517"/>
      <c r="M78" s="517"/>
      <c r="N78" s="517"/>
      <c r="O78" s="517"/>
      <c r="P78" s="540"/>
      <c r="Q78" s="541">
        <f t="shared" si="16"/>
        <v>0</v>
      </c>
      <c r="R78" s="517"/>
      <c r="S78" s="517"/>
      <c r="T78" s="541">
        <f t="shared" si="17"/>
        <v>0</v>
      </c>
      <c r="U78" s="543"/>
    </row>
    <row r="79" spans="1:21" ht="25.5" customHeight="1">
      <c r="A79" s="336" t="s">
        <v>35</v>
      </c>
      <c r="B79" s="688" t="s">
        <v>446</v>
      </c>
      <c r="C79" s="517"/>
      <c r="D79" s="517"/>
      <c r="E79" s="517"/>
      <c r="F79" s="517"/>
      <c r="G79" s="517"/>
      <c r="H79" s="517"/>
      <c r="I79" s="517"/>
      <c r="J79" s="517"/>
      <c r="K79" s="367"/>
      <c r="L79" s="517"/>
      <c r="M79" s="517"/>
      <c r="N79" s="517"/>
      <c r="O79" s="517"/>
      <c r="P79" s="540"/>
      <c r="Q79" s="541">
        <f t="shared" si="16"/>
        <v>0</v>
      </c>
      <c r="R79" s="517"/>
      <c r="S79" s="517"/>
      <c r="T79" s="541">
        <f t="shared" si="17"/>
        <v>0</v>
      </c>
      <c r="U79" s="543"/>
    </row>
    <row r="80" spans="1:21" ht="25.5" customHeight="1">
      <c r="A80" s="336" t="s">
        <v>37</v>
      </c>
      <c r="B80" s="688" t="s">
        <v>446</v>
      </c>
      <c r="C80" s="517"/>
      <c r="D80" s="517"/>
      <c r="E80" s="517"/>
      <c r="F80" s="517"/>
      <c r="G80" s="517"/>
      <c r="H80" s="517"/>
      <c r="I80" s="517"/>
      <c r="J80" s="517"/>
      <c r="K80" s="367"/>
      <c r="L80" s="517"/>
      <c r="M80" s="517"/>
      <c r="N80" s="517"/>
      <c r="O80" s="517"/>
      <c r="P80" s="540"/>
      <c r="Q80" s="541">
        <f t="shared" si="16"/>
        <v>0</v>
      </c>
      <c r="R80" s="517"/>
      <c r="S80" s="517"/>
      <c r="T80" s="541">
        <f t="shared" si="17"/>
        <v>0</v>
      </c>
      <c r="U80" s="543"/>
    </row>
    <row r="81" spans="1:21" ht="25.5" customHeight="1">
      <c r="A81" s="336" t="s">
        <v>50</v>
      </c>
      <c r="B81" s="688" t="s">
        <v>446</v>
      </c>
      <c r="C81" s="517"/>
      <c r="D81" s="517"/>
      <c r="E81" s="517"/>
      <c r="F81" s="517"/>
      <c r="G81" s="517"/>
      <c r="H81" s="517"/>
      <c r="I81" s="517"/>
      <c r="J81" s="517"/>
      <c r="K81" s="367"/>
      <c r="L81" s="517"/>
      <c r="M81" s="517"/>
      <c r="N81" s="517"/>
      <c r="O81" s="517"/>
      <c r="P81" s="540"/>
      <c r="Q81" s="541">
        <f t="shared" si="16"/>
        <v>0</v>
      </c>
      <c r="R81" s="517"/>
      <c r="S81" s="517"/>
      <c r="T81" s="541">
        <f t="shared" si="17"/>
        <v>0</v>
      </c>
      <c r="U81" s="543"/>
    </row>
    <row r="82" spans="1:21" ht="25.5" customHeight="1">
      <c r="A82" s="336" t="s">
        <v>52</v>
      </c>
      <c r="B82" s="688" t="s">
        <v>446</v>
      </c>
      <c r="C82" s="517"/>
      <c r="D82" s="517"/>
      <c r="E82" s="517"/>
      <c r="F82" s="517"/>
      <c r="G82" s="517"/>
      <c r="H82" s="517"/>
      <c r="I82" s="517"/>
      <c r="J82" s="517"/>
      <c r="K82" s="367"/>
      <c r="L82" s="517"/>
      <c r="M82" s="517"/>
      <c r="N82" s="517"/>
      <c r="O82" s="517"/>
      <c r="P82" s="540"/>
      <c r="Q82" s="541">
        <f t="shared" si="16"/>
        <v>0</v>
      </c>
      <c r="R82" s="517"/>
      <c r="S82" s="517"/>
      <c r="T82" s="541">
        <f t="shared" si="17"/>
        <v>0</v>
      </c>
      <c r="U82" s="543"/>
    </row>
    <row r="83" spans="1:21" ht="17.25" customHeight="1">
      <c r="A83" s="336" t="s">
        <v>54</v>
      </c>
      <c r="B83" s="688" t="s">
        <v>446</v>
      </c>
      <c r="C83" s="517"/>
      <c r="D83" s="517"/>
      <c r="E83" s="517"/>
      <c r="F83" s="517"/>
      <c r="G83" s="517"/>
      <c r="H83" s="517"/>
      <c r="I83" s="517"/>
      <c r="J83" s="517"/>
      <c r="K83" s="367"/>
      <c r="L83" s="517"/>
      <c r="M83" s="517"/>
      <c r="N83" s="517"/>
      <c r="O83" s="517"/>
      <c r="P83" s="540"/>
      <c r="Q83" s="541">
        <f t="shared" si="16"/>
        <v>0</v>
      </c>
      <c r="R83" s="517"/>
      <c r="S83" s="517"/>
      <c r="T83" s="541">
        <f t="shared" si="17"/>
        <v>0</v>
      </c>
      <c r="U83" s="543"/>
    </row>
    <row r="84" spans="1:21" s="315" customFormat="1" ht="17.25" customHeight="1" thickBot="1">
      <c r="A84" s="371"/>
      <c r="B84" s="612" t="s">
        <v>447</v>
      </c>
      <c r="C84" s="372">
        <f t="shared" ref="C84:J84" si="18">SUM(C66:C83)</f>
        <v>0</v>
      </c>
      <c r="D84" s="372">
        <f t="shared" si="18"/>
        <v>0</v>
      </c>
      <c r="E84" s="372">
        <f t="shared" si="18"/>
        <v>0</v>
      </c>
      <c r="F84" s="372">
        <f t="shared" si="18"/>
        <v>0</v>
      </c>
      <c r="G84" s="372">
        <f t="shared" si="18"/>
        <v>0</v>
      </c>
      <c r="H84" s="372">
        <f t="shared" si="18"/>
        <v>0</v>
      </c>
      <c r="I84" s="372">
        <f t="shared" si="18"/>
        <v>0</v>
      </c>
      <c r="J84" s="372">
        <f t="shared" si="18"/>
        <v>0</v>
      </c>
      <c r="K84" s="367"/>
      <c r="L84" s="372">
        <f t="shared" ref="L84:U84" si="19">SUM(L66:L83)</f>
        <v>0</v>
      </c>
      <c r="M84" s="372">
        <f t="shared" si="19"/>
        <v>0</v>
      </c>
      <c r="N84" s="372">
        <f t="shared" si="19"/>
        <v>0</v>
      </c>
      <c r="O84" s="372">
        <f t="shared" si="19"/>
        <v>0</v>
      </c>
      <c r="P84" s="372">
        <f t="shared" si="19"/>
        <v>0</v>
      </c>
      <c r="Q84" s="372">
        <f t="shared" si="19"/>
        <v>0</v>
      </c>
      <c r="R84" s="372">
        <f t="shared" si="19"/>
        <v>0</v>
      </c>
      <c r="S84" s="372">
        <f t="shared" si="19"/>
        <v>0</v>
      </c>
      <c r="T84" s="374">
        <f t="shared" si="19"/>
        <v>0</v>
      </c>
      <c r="U84" s="375">
        <f t="shared" si="19"/>
        <v>0</v>
      </c>
    </row>
    <row r="85" spans="1:21" s="315" customFormat="1" ht="29.25" customHeight="1" thickTop="1">
      <c r="A85" s="393"/>
      <c r="B85" s="394" t="s">
        <v>177</v>
      </c>
      <c r="C85" s="366"/>
      <c r="D85" s="366"/>
      <c r="E85" s="366"/>
      <c r="F85" s="366"/>
      <c r="G85" s="366"/>
      <c r="H85" s="366"/>
      <c r="I85" s="366"/>
      <c r="J85" s="366"/>
      <c r="K85" s="367"/>
      <c r="L85" s="366"/>
      <c r="M85" s="366"/>
      <c r="N85" s="366"/>
      <c r="O85" s="366"/>
      <c r="P85" s="366"/>
      <c r="Q85" s="366"/>
      <c r="R85" s="369"/>
      <c r="S85" s="369"/>
      <c r="T85" s="368"/>
      <c r="U85" s="370"/>
    </row>
    <row r="86" spans="1:21" ht="17.25" customHeight="1">
      <c r="A86" s="336" t="s">
        <v>260</v>
      </c>
      <c r="B86" s="611" t="s">
        <v>128</v>
      </c>
      <c r="C86" s="517"/>
      <c r="D86" s="517"/>
      <c r="E86" s="517"/>
      <c r="F86" s="517"/>
      <c r="G86" s="517"/>
      <c r="H86" s="517"/>
      <c r="I86" s="517"/>
      <c r="J86" s="517"/>
      <c r="K86" s="367"/>
      <c r="L86" s="517"/>
      <c r="M86" s="517"/>
      <c r="N86" s="517"/>
      <c r="O86" s="517"/>
      <c r="P86" s="540"/>
      <c r="Q86" s="541">
        <f>+O86+P86</f>
        <v>0</v>
      </c>
      <c r="R86" s="540"/>
      <c r="S86" s="540"/>
      <c r="T86" s="541">
        <f>+Q86-R86</f>
        <v>0</v>
      </c>
      <c r="U86" s="543"/>
    </row>
    <row r="87" spans="1:21" ht="17.25" customHeight="1">
      <c r="A87" s="336" t="s">
        <v>261</v>
      </c>
      <c r="B87" s="610" t="s">
        <v>121</v>
      </c>
      <c r="C87" s="517"/>
      <c r="D87" s="517"/>
      <c r="E87" s="517"/>
      <c r="F87" s="517"/>
      <c r="G87" s="517"/>
      <c r="H87" s="517"/>
      <c r="I87" s="517"/>
      <c r="J87" s="517"/>
      <c r="K87" s="367"/>
      <c r="L87" s="517"/>
      <c r="M87" s="517"/>
      <c r="N87" s="517"/>
      <c r="O87" s="517"/>
      <c r="P87" s="540"/>
      <c r="Q87" s="541">
        <f>+O87+P87</f>
        <v>0</v>
      </c>
      <c r="R87" s="540"/>
      <c r="S87" s="540"/>
      <c r="T87" s="541">
        <f>+Q87-R87</f>
        <v>0</v>
      </c>
      <c r="U87" s="543"/>
    </row>
    <row r="88" spans="1:21" ht="17.25" customHeight="1">
      <c r="A88" s="336" t="s">
        <v>262</v>
      </c>
      <c r="B88" s="610" t="s">
        <v>122</v>
      </c>
      <c r="C88" s="517"/>
      <c r="D88" s="517"/>
      <c r="E88" s="517"/>
      <c r="F88" s="517"/>
      <c r="G88" s="517"/>
      <c r="H88" s="517"/>
      <c r="I88" s="517"/>
      <c r="J88" s="517"/>
      <c r="K88" s="367"/>
      <c r="L88" s="517"/>
      <c r="M88" s="517"/>
      <c r="N88" s="517"/>
      <c r="O88" s="517"/>
      <c r="P88" s="540"/>
      <c r="Q88" s="541">
        <f t="shared" ref="Q88:Q103" si="20">+O88+P88</f>
        <v>0</v>
      </c>
      <c r="R88" s="540"/>
      <c r="S88" s="540"/>
      <c r="T88" s="541">
        <f t="shared" ref="T88:T103" si="21">+Q88-R88</f>
        <v>0</v>
      </c>
      <c r="U88" s="543"/>
    </row>
    <row r="89" spans="1:21" ht="29.25" customHeight="1">
      <c r="A89" s="336" t="s">
        <v>263</v>
      </c>
      <c r="B89" s="610" t="s">
        <v>123</v>
      </c>
      <c r="C89" s="517"/>
      <c r="D89" s="517"/>
      <c r="E89" s="517"/>
      <c r="F89" s="517"/>
      <c r="G89" s="517"/>
      <c r="H89" s="517"/>
      <c r="I89" s="517"/>
      <c r="J89" s="517"/>
      <c r="K89" s="367"/>
      <c r="L89" s="517"/>
      <c r="M89" s="517"/>
      <c r="N89" s="517"/>
      <c r="O89" s="517"/>
      <c r="P89" s="540"/>
      <c r="Q89" s="541">
        <f t="shared" si="20"/>
        <v>0</v>
      </c>
      <c r="R89" s="540"/>
      <c r="S89" s="540"/>
      <c r="T89" s="541">
        <f t="shared" si="21"/>
        <v>0</v>
      </c>
      <c r="U89" s="543"/>
    </row>
    <row r="90" spans="1:21" ht="17.25" customHeight="1">
      <c r="A90" s="336" t="s">
        <v>266</v>
      </c>
      <c r="B90" s="610" t="s">
        <v>124</v>
      </c>
      <c r="C90" s="517"/>
      <c r="D90" s="517"/>
      <c r="E90" s="517"/>
      <c r="F90" s="517"/>
      <c r="G90" s="517"/>
      <c r="H90" s="517"/>
      <c r="I90" s="517"/>
      <c r="J90" s="517"/>
      <c r="K90" s="367"/>
      <c r="L90" s="517"/>
      <c r="M90" s="517"/>
      <c r="N90" s="517"/>
      <c r="O90" s="517"/>
      <c r="P90" s="540"/>
      <c r="Q90" s="541">
        <f t="shared" si="20"/>
        <v>0</v>
      </c>
      <c r="R90" s="540"/>
      <c r="S90" s="540"/>
      <c r="T90" s="541">
        <f t="shared" si="21"/>
        <v>0</v>
      </c>
      <c r="U90" s="543"/>
    </row>
    <row r="91" spans="1:21" ht="27.75" customHeight="1">
      <c r="A91" s="336" t="s">
        <v>267</v>
      </c>
      <c r="B91" s="611" t="s">
        <v>125</v>
      </c>
      <c r="C91" s="517"/>
      <c r="D91" s="517"/>
      <c r="E91" s="517"/>
      <c r="F91" s="517"/>
      <c r="G91" s="517"/>
      <c r="H91" s="517"/>
      <c r="I91" s="517"/>
      <c r="J91" s="517"/>
      <c r="K91" s="367"/>
      <c r="L91" s="517"/>
      <c r="M91" s="517"/>
      <c r="N91" s="517"/>
      <c r="O91" s="517"/>
      <c r="P91" s="540"/>
      <c r="Q91" s="541">
        <f t="shared" si="20"/>
        <v>0</v>
      </c>
      <c r="R91" s="540"/>
      <c r="S91" s="540"/>
      <c r="T91" s="541">
        <f t="shared" si="21"/>
        <v>0</v>
      </c>
      <c r="U91" s="543"/>
    </row>
    <row r="92" spans="1:21" ht="27.75" customHeight="1">
      <c r="A92" s="336" t="s">
        <v>268</v>
      </c>
      <c r="B92" s="610" t="s">
        <v>126</v>
      </c>
      <c r="C92" s="517"/>
      <c r="D92" s="517"/>
      <c r="E92" s="517"/>
      <c r="F92" s="517"/>
      <c r="G92" s="517"/>
      <c r="H92" s="517"/>
      <c r="I92" s="517"/>
      <c r="J92" s="517"/>
      <c r="K92" s="367"/>
      <c r="L92" s="517"/>
      <c r="M92" s="517"/>
      <c r="N92" s="517"/>
      <c r="O92" s="517"/>
      <c r="P92" s="540"/>
      <c r="Q92" s="541">
        <f t="shared" si="20"/>
        <v>0</v>
      </c>
      <c r="R92" s="540"/>
      <c r="S92" s="540"/>
      <c r="T92" s="541">
        <f t="shared" si="21"/>
        <v>0</v>
      </c>
      <c r="U92" s="543"/>
    </row>
    <row r="93" spans="1:21" ht="30" customHeight="1">
      <c r="A93" s="336" t="s">
        <v>269</v>
      </c>
      <c r="B93" s="610" t="s">
        <v>442</v>
      </c>
      <c r="C93" s="517"/>
      <c r="D93" s="517"/>
      <c r="E93" s="517"/>
      <c r="F93" s="517"/>
      <c r="G93" s="517"/>
      <c r="H93" s="517"/>
      <c r="I93" s="517"/>
      <c r="J93" s="517"/>
      <c r="K93" s="367"/>
      <c r="L93" s="517"/>
      <c r="M93" s="517"/>
      <c r="N93" s="517"/>
      <c r="O93" s="517"/>
      <c r="P93" s="540"/>
      <c r="Q93" s="541">
        <f t="shared" si="20"/>
        <v>0</v>
      </c>
      <c r="R93" s="540"/>
      <c r="S93" s="540"/>
      <c r="T93" s="541">
        <f t="shared" si="21"/>
        <v>0</v>
      </c>
      <c r="U93" s="543"/>
    </row>
    <row r="94" spans="1:21" ht="28.5" customHeight="1">
      <c r="A94" s="336" t="s">
        <v>270</v>
      </c>
      <c r="B94" s="610" t="s">
        <v>443</v>
      </c>
      <c r="C94" s="517"/>
      <c r="D94" s="517"/>
      <c r="E94" s="517"/>
      <c r="F94" s="517"/>
      <c r="G94" s="517"/>
      <c r="H94" s="517"/>
      <c r="I94" s="517"/>
      <c r="J94" s="517"/>
      <c r="K94" s="367"/>
      <c r="L94" s="517"/>
      <c r="M94" s="517"/>
      <c r="N94" s="517"/>
      <c r="O94" s="517"/>
      <c r="P94" s="540"/>
      <c r="Q94" s="541">
        <f t="shared" si="20"/>
        <v>0</v>
      </c>
      <c r="R94" s="540"/>
      <c r="S94" s="540"/>
      <c r="T94" s="541">
        <f t="shared" si="21"/>
        <v>0</v>
      </c>
      <c r="U94" s="543"/>
    </row>
    <row r="95" spans="1:21" ht="27.75" customHeight="1">
      <c r="A95" s="336" t="s">
        <v>271</v>
      </c>
      <c r="B95" s="610" t="s">
        <v>444</v>
      </c>
      <c r="C95" s="517"/>
      <c r="D95" s="517"/>
      <c r="E95" s="517"/>
      <c r="F95" s="517"/>
      <c r="G95" s="517"/>
      <c r="H95" s="517"/>
      <c r="I95" s="517"/>
      <c r="J95" s="517"/>
      <c r="K95" s="367"/>
      <c r="L95" s="517"/>
      <c r="M95" s="517"/>
      <c r="N95" s="517"/>
      <c r="O95" s="517"/>
      <c r="P95" s="540"/>
      <c r="Q95" s="541">
        <f t="shared" si="20"/>
        <v>0</v>
      </c>
      <c r="R95" s="540"/>
      <c r="S95" s="540"/>
      <c r="T95" s="541">
        <f t="shared" si="21"/>
        <v>0</v>
      </c>
      <c r="U95" s="543"/>
    </row>
    <row r="96" spans="1:21" ht="26.25" customHeight="1">
      <c r="A96" s="336" t="s">
        <v>272</v>
      </c>
      <c r="B96" s="610" t="s">
        <v>445</v>
      </c>
      <c r="C96" s="517"/>
      <c r="D96" s="517"/>
      <c r="E96" s="517"/>
      <c r="F96" s="517"/>
      <c r="G96" s="517"/>
      <c r="H96" s="517"/>
      <c r="I96" s="517"/>
      <c r="J96" s="517"/>
      <c r="K96" s="367"/>
      <c r="L96" s="517"/>
      <c r="M96" s="517"/>
      <c r="N96" s="517"/>
      <c r="O96" s="517"/>
      <c r="P96" s="540"/>
      <c r="Q96" s="541">
        <f t="shared" si="20"/>
        <v>0</v>
      </c>
      <c r="R96" s="540"/>
      <c r="S96" s="540"/>
      <c r="T96" s="541">
        <f t="shared" si="21"/>
        <v>0</v>
      </c>
      <c r="U96" s="543"/>
    </row>
    <row r="97" spans="1:24" ht="25.5" customHeight="1">
      <c r="A97" s="336" t="s">
        <v>272</v>
      </c>
      <c r="B97" s="688" t="s">
        <v>446</v>
      </c>
      <c r="C97" s="517"/>
      <c r="D97" s="517"/>
      <c r="E97" s="517"/>
      <c r="F97" s="517"/>
      <c r="G97" s="517"/>
      <c r="H97" s="517"/>
      <c r="I97" s="517"/>
      <c r="J97" s="517"/>
      <c r="K97" s="367"/>
      <c r="L97" s="517"/>
      <c r="M97" s="517"/>
      <c r="N97" s="517"/>
      <c r="O97" s="517"/>
      <c r="P97" s="540"/>
      <c r="Q97" s="541">
        <f t="shared" si="20"/>
        <v>0</v>
      </c>
      <c r="R97" s="517"/>
      <c r="S97" s="517"/>
      <c r="T97" s="541">
        <f t="shared" si="21"/>
        <v>0</v>
      </c>
      <c r="U97" s="543"/>
    </row>
    <row r="98" spans="1:24" ht="25.5" customHeight="1">
      <c r="A98" s="336" t="s">
        <v>33</v>
      </c>
      <c r="B98" s="688" t="s">
        <v>446</v>
      </c>
      <c r="C98" s="517"/>
      <c r="D98" s="517"/>
      <c r="E98" s="517"/>
      <c r="F98" s="517"/>
      <c r="G98" s="517"/>
      <c r="H98" s="517"/>
      <c r="I98" s="517"/>
      <c r="J98" s="517"/>
      <c r="K98" s="367"/>
      <c r="L98" s="517"/>
      <c r="M98" s="517"/>
      <c r="N98" s="517"/>
      <c r="O98" s="517"/>
      <c r="P98" s="540"/>
      <c r="Q98" s="541">
        <f t="shared" si="20"/>
        <v>0</v>
      </c>
      <c r="R98" s="517"/>
      <c r="S98" s="517"/>
      <c r="T98" s="541">
        <f t="shared" si="21"/>
        <v>0</v>
      </c>
      <c r="U98" s="543"/>
    </row>
    <row r="99" spans="1:24" ht="25.5" customHeight="1">
      <c r="A99" s="336" t="s">
        <v>35</v>
      </c>
      <c r="B99" s="688" t="s">
        <v>446</v>
      </c>
      <c r="C99" s="517"/>
      <c r="D99" s="517"/>
      <c r="E99" s="517"/>
      <c r="F99" s="517"/>
      <c r="G99" s="517"/>
      <c r="H99" s="517"/>
      <c r="I99" s="517"/>
      <c r="J99" s="517"/>
      <c r="K99" s="367"/>
      <c r="L99" s="517"/>
      <c r="M99" s="517"/>
      <c r="N99" s="517"/>
      <c r="O99" s="517"/>
      <c r="P99" s="540"/>
      <c r="Q99" s="541">
        <f t="shared" si="20"/>
        <v>0</v>
      </c>
      <c r="R99" s="517"/>
      <c r="S99" s="517"/>
      <c r="T99" s="541">
        <f t="shared" si="21"/>
        <v>0</v>
      </c>
      <c r="U99" s="543"/>
    </row>
    <row r="100" spans="1:24" ht="25.5" customHeight="1">
      <c r="A100" s="336" t="s">
        <v>37</v>
      </c>
      <c r="B100" s="688" t="s">
        <v>446</v>
      </c>
      <c r="C100" s="517"/>
      <c r="D100" s="517"/>
      <c r="E100" s="517"/>
      <c r="F100" s="517"/>
      <c r="G100" s="517"/>
      <c r="H100" s="517"/>
      <c r="I100" s="517"/>
      <c r="J100" s="517"/>
      <c r="K100" s="367"/>
      <c r="L100" s="517"/>
      <c r="M100" s="517"/>
      <c r="N100" s="517"/>
      <c r="O100" s="517"/>
      <c r="P100" s="540"/>
      <c r="Q100" s="541">
        <f t="shared" si="20"/>
        <v>0</v>
      </c>
      <c r="R100" s="517"/>
      <c r="S100" s="517"/>
      <c r="T100" s="541">
        <f t="shared" si="21"/>
        <v>0</v>
      </c>
      <c r="U100" s="543"/>
    </row>
    <row r="101" spans="1:24" ht="25.5" customHeight="1">
      <c r="A101" s="336" t="s">
        <v>50</v>
      </c>
      <c r="B101" s="688" t="s">
        <v>446</v>
      </c>
      <c r="C101" s="517"/>
      <c r="D101" s="517"/>
      <c r="E101" s="517"/>
      <c r="F101" s="517"/>
      <c r="G101" s="517"/>
      <c r="H101" s="517"/>
      <c r="I101" s="517"/>
      <c r="J101" s="517"/>
      <c r="K101" s="367"/>
      <c r="L101" s="517"/>
      <c r="M101" s="517"/>
      <c r="N101" s="517"/>
      <c r="O101" s="517"/>
      <c r="P101" s="540"/>
      <c r="Q101" s="541">
        <f t="shared" si="20"/>
        <v>0</v>
      </c>
      <c r="R101" s="517"/>
      <c r="S101" s="517"/>
      <c r="T101" s="541">
        <f t="shared" si="21"/>
        <v>0</v>
      </c>
      <c r="U101" s="543"/>
    </row>
    <row r="102" spans="1:24" ht="25.5" customHeight="1">
      <c r="A102" s="336" t="s">
        <v>52</v>
      </c>
      <c r="B102" s="688" t="s">
        <v>446</v>
      </c>
      <c r="C102" s="517"/>
      <c r="D102" s="517"/>
      <c r="E102" s="517"/>
      <c r="F102" s="517"/>
      <c r="G102" s="517"/>
      <c r="H102" s="517"/>
      <c r="I102" s="517"/>
      <c r="J102" s="517"/>
      <c r="K102" s="367"/>
      <c r="L102" s="517"/>
      <c r="M102" s="517"/>
      <c r="N102" s="517"/>
      <c r="O102" s="517"/>
      <c r="P102" s="540"/>
      <c r="Q102" s="541">
        <f t="shared" si="20"/>
        <v>0</v>
      </c>
      <c r="R102" s="517"/>
      <c r="S102" s="517"/>
      <c r="T102" s="541">
        <f t="shared" si="21"/>
        <v>0</v>
      </c>
      <c r="U102" s="543"/>
    </row>
    <row r="103" spans="1:24" ht="17.25" customHeight="1">
      <c r="A103" s="336" t="s">
        <v>54</v>
      </c>
      <c r="B103" s="688" t="s">
        <v>446</v>
      </c>
      <c r="C103" s="517"/>
      <c r="D103" s="517"/>
      <c r="E103" s="517"/>
      <c r="F103" s="517"/>
      <c r="G103" s="517"/>
      <c r="H103" s="517"/>
      <c r="I103" s="517"/>
      <c r="J103" s="517"/>
      <c r="K103" s="367"/>
      <c r="L103" s="517"/>
      <c r="M103" s="517"/>
      <c r="N103" s="517"/>
      <c r="O103" s="517"/>
      <c r="P103" s="540"/>
      <c r="Q103" s="541">
        <f t="shared" si="20"/>
        <v>0</v>
      </c>
      <c r="R103" s="517"/>
      <c r="S103" s="517"/>
      <c r="T103" s="541">
        <f t="shared" si="21"/>
        <v>0</v>
      </c>
      <c r="U103" s="543"/>
    </row>
    <row r="104" spans="1:24" s="315" customFormat="1" ht="17.25" customHeight="1" thickBot="1">
      <c r="A104" s="371"/>
      <c r="B104" s="612" t="s">
        <v>447</v>
      </c>
      <c r="C104" s="372">
        <f t="shared" ref="C104:J104" si="22">SUM(C86:C103)</f>
        <v>0</v>
      </c>
      <c r="D104" s="372">
        <f t="shared" si="22"/>
        <v>0</v>
      </c>
      <c r="E104" s="372">
        <f t="shared" si="22"/>
        <v>0</v>
      </c>
      <c r="F104" s="372">
        <f t="shared" si="22"/>
        <v>0</v>
      </c>
      <c r="G104" s="372">
        <f t="shared" si="22"/>
        <v>0</v>
      </c>
      <c r="H104" s="372">
        <f t="shared" si="22"/>
        <v>0</v>
      </c>
      <c r="I104" s="372">
        <f t="shared" si="22"/>
        <v>0</v>
      </c>
      <c r="J104" s="372">
        <f t="shared" si="22"/>
        <v>0</v>
      </c>
      <c r="K104" s="379"/>
      <c r="L104" s="372">
        <f t="shared" ref="L104:U104" si="23">SUM(L86:L103)</f>
        <v>0</v>
      </c>
      <c r="M104" s="372">
        <f t="shared" si="23"/>
        <v>0</v>
      </c>
      <c r="N104" s="372">
        <f t="shared" si="23"/>
        <v>0</v>
      </c>
      <c r="O104" s="372">
        <f t="shared" si="23"/>
        <v>0</v>
      </c>
      <c r="P104" s="372">
        <f t="shared" si="23"/>
        <v>0</v>
      </c>
      <c r="Q104" s="372">
        <f t="shared" si="23"/>
        <v>0</v>
      </c>
      <c r="R104" s="372">
        <f t="shared" si="23"/>
        <v>0</v>
      </c>
      <c r="S104" s="372">
        <f t="shared" si="23"/>
        <v>0</v>
      </c>
      <c r="T104" s="374">
        <f t="shared" si="23"/>
        <v>0</v>
      </c>
      <c r="U104" s="375">
        <f t="shared" si="23"/>
        <v>0</v>
      </c>
    </row>
    <row r="105" spans="1:24" s="315" customFormat="1" ht="40.5" customHeight="1" thickTop="1" thickBot="1">
      <c r="A105" s="1663" t="s">
        <v>178</v>
      </c>
      <c r="B105" s="1664"/>
      <c r="C105" s="395">
        <f t="shared" ref="C105:J105" si="24">C84+C104</f>
        <v>0</v>
      </c>
      <c r="D105" s="395">
        <f t="shared" si="24"/>
        <v>0</v>
      </c>
      <c r="E105" s="395">
        <f t="shared" si="24"/>
        <v>0</v>
      </c>
      <c r="F105" s="395">
        <f t="shared" si="24"/>
        <v>0</v>
      </c>
      <c r="G105" s="395">
        <f t="shared" si="24"/>
        <v>0</v>
      </c>
      <c r="H105" s="395">
        <f t="shared" si="24"/>
        <v>0</v>
      </c>
      <c r="I105" s="395">
        <f t="shared" si="24"/>
        <v>0</v>
      </c>
      <c r="J105" s="395">
        <f t="shared" si="24"/>
        <v>0</v>
      </c>
      <c r="K105" s="520"/>
      <c r="L105" s="395">
        <f t="shared" ref="L105:S105" si="25">L84+L104</f>
        <v>0</v>
      </c>
      <c r="M105" s="395">
        <f t="shared" si="25"/>
        <v>0</v>
      </c>
      <c r="N105" s="395">
        <f t="shared" si="25"/>
        <v>0</v>
      </c>
      <c r="O105" s="395">
        <f t="shared" si="25"/>
        <v>0</v>
      </c>
      <c r="P105" s="395">
        <f t="shared" si="25"/>
        <v>0</v>
      </c>
      <c r="Q105" s="395">
        <f t="shared" si="25"/>
        <v>0</v>
      </c>
      <c r="R105" s="395">
        <f t="shared" si="25"/>
        <v>0</v>
      </c>
      <c r="S105" s="395">
        <f t="shared" si="25"/>
        <v>0</v>
      </c>
      <c r="T105" s="396">
        <f>+T84+T104</f>
        <v>0</v>
      </c>
      <c r="U105" s="397">
        <f>U84+U104</f>
        <v>0</v>
      </c>
    </row>
    <row r="106" spans="1:24" s="385" customFormat="1" ht="21.75" customHeight="1" thickTop="1">
      <c r="A106" s="398"/>
      <c r="B106" s="676"/>
      <c r="C106" s="384"/>
      <c r="D106" s="384"/>
      <c r="E106" s="384"/>
      <c r="F106" s="384"/>
      <c r="G106" s="384"/>
      <c r="H106" s="384"/>
      <c r="I106" s="384"/>
      <c r="J106" s="384"/>
      <c r="K106" s="384"/>
      <c r="L106" s="384"/>
      <c r="M106" s="384"/>
      <c r="N106" s="384"/>
      <c r="O106" s="384"/>
      <c r="P106" s="384"/>
      <c r="Q106" s="384"/>
      <c r="R106" s="384"/>
      <c r="S106" s="384"/>
      <c r="T106" s="384"/>
      <c r="U106" s="384"/>
      <c r="V106" s="352"/>
      <c r="W106" s="352"/>
      <c r="X106" s="352"/>
    </row>
    <row r="107" spans="1:24" s="385" customFormat="1" ht="29.25" customHeight="1">
      <c r="A107" s="1675" t="s">
        <v>129</v>
      </c>
      <c r="B107" s="1684"/>
      <c r="C107" s="388"/>
      <c r="D107" s="388"/>
      <c r="E107" s="388"/>
      <c r="F107" s="388"/>
      <c r="G107" s="388"/>
      <c r="H107" s="388"/>
      <c r="I107" s="388"/>
      <c r="J107" s="388"/>
      <c r="K107" s="389"/>
      <c r="L107" s="388"/>
      <c r="M107" s="388"/>
      <c r="N107" s="388"/>
      <c r="O107" s="388"/>
      <c r="P107" s="388"/>
      <c r="Q107" s="388"/>
      <c r="R107" s="390"/>
      <c r="S107" s="390"/>
      <c r="T107" s="388"/>
      <c r="U107" s="391"/>
    </row>
    <row r="108" spans="1:24" s="315" customFormat="1" ht="42.75" customHeight="1">
      <c r="A108" s="364"/>
      <c r="B108" s="392" t="s">
        <v>130</v>
      </c>
      <c r="C108" s="366"/>
      <c r="D108" s="366"/>
      <c r="E108" s="366"/>
      <c r="F108" s="366"/>
      <c r="G108" s="366"/>
      <c r="H108" s="366"/>
      <c r="I108" s="366"/>
      <c r="J108" s="366"/>
      <c r="K108" s="367"/>
      <c r="L108" s="366"/>
      <c r="M108" s="366"/>
      <c r="N108" s="366"/>
      <c r="O108" s="366"/>
      <c r="P108" s="542"/>
      <c r="Q108" s="542"/>
      <c r="R108" s="544"/>
      <c r="S108" s="544"/>
      <c r="T108" s="541"/>
      <c r="U108" s="545"/>
    </row>
    <row r="109" spans="1:24" ht="17.25" customHeight="1">
      <c r="A109" s="336" t="s">
        <v>260</v>
      </c>
      <c r="B109" s="611" t="s">
        <v>131</v>
      </c>
      <c r="C109" s="517"/>
      <c r="D109" s="517"/>
      <c r="E109" s="517"/>
      <c r="F109" s="517"/>
      <c r="G109" s="517"/>
      <c r="H109" s="517"/>
      <c r="I109" s="517"/>
      <c r="J109" s="517"/>
      <c r="K109" s="367"/>
      <c r="L109" s="517"/>
      <c r="M109" s="517"/>
      <c r="N109" s="517"/>
      <c r="O109" s="517"/>
      <c r="P109" s="540"/>
      <c r="Q109" s="541">
        <f t="shared" ref="Q109:Q118" si="26">+O109+P109</f>
        <v>0</v>
      </c>
      <c r="R109" s="540"/>
      <c r="S109" s="540"/>
      <c r="T109" s="541">
        <f t="shared" ref="T109:T118" si="27">+Q109-R109</f>
        <v>0</v>
      </c>
      <c r="U109" s="543"/>
    </row>
    <row r="110" spans="1:24" ht="17.25" customHeight="1">
      <c r="A110" s="336" t="s">
        <v>261</v>
      </c>
      <c r="B110" s="521"/>
      <c r="C110" s="517"/>
      <c r="D110" s="517"/>
      <c r="E110" s="517"/>
      <c r="F110" s="517"/>
      <c r="G110" s="517"/>
      <c r="H110" s="517"/>
      <c r="I110" s="517"/>
      <c r="J110" s="517"/>
      <c r="K110" s="367"/>
      <c r="L110" s="517"/>
      <c r="M110" s="517"/>
      <c r="N110" s="517"/>
      <c r="O110" s="517"/>
      <c r="P110" s="540"/>
      <c r="Q110" s="541">
        <f t="shared" si="26"/>
        <v>0</v>
      </c>
      <c r="R110" s="540"/>
      <c r="S110" s="540"/>
      <c r="T110" s="541">
        <f t="shared" si="27"/>
        <v>0</v>
      </c>
      <c r="U110" s="543"/>
    </row>
    <row r="111" spans="1:24" ht="17.25" customHeight="1">
      <c r="A111" s="336" t="s">
        <v>262</v>
      </c>
      <c r="B111" s="521"/>
      <c r="C111" s="517"/>
      <c r="D111" s="517"/>
      <c r="E111" s="517"/>
      <c r="F111" s="517"/>
      <c r="G111" s="517"/>
      <c r="H111" s="517"/>
      <c r="I111" s="517"/>
      <c r="J111" s="517"/>
      <c r="K111" s="367"/>
      <c r="L111" s="517"/>
      <c r="M111" s="517"/>
      <c r="N111" s="517"/>
      <c r="O111" s="517"/>
      <c r="P111" s="540"/>
      <c r="Q111" s="541">
        <f t="shared" si="26"/>
        <v>0</v>
      </c>
      <c r="R111" s="540"/>
      <c r="S111" s="540"/>
      <c r="T111" s="541">
        <f t="shared" si="27"/>
        <v>0</v>
      </c>
      <c r="U111" s="543"/>
    </row>
    <row r="112" spans="1:24" ht="17.25" customHeight="1">
      <c r="A112" s="336" t="s">
        <v>263</v>
      </c>
      <c r="B112" s="521"/>
      <c r="C112" s="517"/>
      <c r="D112" s="517"/>
      <c r="E112" s="517"/>
      <c r="F112" s="517"/>
      <c r="G112" s="517"/>
      <c r="H112" s="517"/>
      <c r="I112" s="517"/>
      <c r="J112" s="517"/>
      <c r="K112" s="367"/>
      <c r="L112" s="517"/>
      <c r="M112" s="517"/>
      <c r="N112" s="517"/>
      <c r="O112" s="517"/>
      <c r="P112" s="540"/>
      <c r="Q112" s="541">
        <f t="shared" si="26"/>
        <v>0</v>
      </c>
      <c r="R112" s="540"/>
      <c r="S112" s="540"/>
      <c r="T112" s="541">
        <f t="shared" si="27"/>
        <v>0</v>
      </c>
      <c r="U112" s="543"/>
    </row>
    <row r="113" spans="1:21" ht="17.25" customHeight="1">
      <c r="A113" s="336" t="s">
        <v>266</v>
      </c>
      <c r="B113" s="521"/>
      <c r="C113" s="517"/>
      <c r="D113" s="517"/>
      <c r="E113" s="517"/>
      <c r="F113" s="517"/>
      <c r="G113" s="517"/>
      <c r="H113" s="517"/>
      <c r="I113" s="517"/>
      <c r="J113" s="517"/>
      <c r="K113" s="367"/>
      <c r="L113" s="517"/>
      <c r="M113" s="517"/>
      <c r="N113" s="517"/>
      <c r="O113" s="517"/>
      <c r="P113" s="540"/>
      <c r="Q113" s="541">
        <f t="shared" si="26"/>
        <v>0</v>
      </c>
      <c r="R113" s="540"/>
      <c r="S113" s="540"/>
      <c r="T113" s="541">
        <f t="shared" si="27"/>
        <v>0</v>
      </c>
      <c r="U113" s="543"/>
    </row>
    <row r="114" spans="1:21" ht="17.25" customHeight="1">
      <c r="A114" s="336" t="s">
        <v>267</v>
      </c>
      <c r="B114" s="521"/>
      <c r="C114" s="517"/>
      <c r="D114" s="517"/>
      <c r="E114" s="517"/>
      <c r="F114" s="517"/>
      <c r="G114" s="517"/>
      <c r="H114" s="517"/>
      <c r="I114" s="517"/>
      <c r="J114" s="517"/>
      <c r="K114" s="367"/>
      <c r="L114" s="517"/>
      <c r="M114" s="517"/>
      <c r="N114" s="517"/>
      <c r="O114" s="517"/>
      <c r="P114" s="540"/>
      <c r="Q114" s="541">
        <f t="shared" si="26"/>
        <v>0</v>
      </c>
      <c r="R114" s="540"/>
      <c r="S114" s="540"/>
      <c r="T114" s="541">
        <f t="shared" si="27"/>
        <v>0</v>
      </c>
      <c r="U114" s="543"/>
    </row>
    <row r="115" spans="1:21" ht="17.25" customHeight="1">
      <c r="A115" s="336" t="s">
        <v>268</v>
      </c>
      <c r="B115" s="521"/>
      <c r="C115" s="517"/>
      <c r="D115" s="517"/>
      <c r="E115" s="517"/>
      <c r="F115" s="517"/>
      <c r="G115" s="517"/>
      <c r="H115" s="517"/>
      <c r="I115" s="517"/>
      <c r="J115" s="517"/>
      <c r="K115" s="367"/>
      <c r="L115" s="517"/>
      <c r="M115" s="517"/>
      <c r="N115" s="517"/>
      <c r="O115" s="517"/>
      <c r="P115" s="517"/>
      <c r="Q115" s="541">
        <f t="shared" si="26"/>
        <v>0</v>
      </c>
      <c r="R115" s="540"/>
      <c r="S115" s="540"/>
      <c r="T115" s="541">
        <f t="shared" si="27"/>
        <v>0</v>
      </c>
      <c r="U115" s="518"/>
    </row>
    <row r="116" spans="1:21" ht="17.25" customHeight="1">
      <c r="A116" s="336" t="s">
        <v>269</v>
      </c>
      <c r="B116" s="521"/>
      <c r="C116" s="517"/>
      <c r="D116" s="517"/>
      <c r="E116" s="517"/>
      <c r="F116" s="517"/>
      <c r="G116" s="517"/>
      <c r="H116" s="517"/>
      <c r="I116" s="517"/>
      <c r="J116" s="517"/>
      <c r="K116" s="367"/>
      <c r="L116" s="517"/>
      <c r="M116" s="517"/>
      <c r="N116" s="517"/>
      <c r="O116" s="517"/>
      <c r="P116" s="517"/>
      <c r="Q116" s="541">
        <f t="shared" si="26"/>
        <v>0</v>
      </c>
      <c r="R116" s="540"/>
      <c r="S116" s="540"/>
      <c r="T116" s="541">
        <f t="shared" si="27"/>
        <v>0</v>
      </c>
      <c r="U116" s="518"/>
    </row>
    <row r="117" spans="1:21" ht="17.25" customHeight="1">
      <c r="A117" s="336" t="s">
        <v>270</v>
      </c>
      <c r="B117" s="521"/>
      <c r="C117" s="517"/>
      <c r="D117" s="517"/>
      <c r="E117" s="517"/>
      <c r="F117" s="517"/>
      <c r="G117" s="517"/>
      <c r="H117" s="517"/>
      <c r="I117" s="517"/>
      <c r="J117" s="517"/>
      <c r="K117" s="367"/>
      <c r="L117" s="517"/>
      <c r="M117" s="517"/>
      <c r="N117" s="517"/>
      <c r="O117" s="517"/>
      <c r="P117" s="517"/>
      <c r="Q117" s="541">
        <f t="shared" si="26"/>
        <v>0</v>
      </c>
      <c r="R117" s="540"/>
      <c r="S117" s="540"/>
      <c r="T117" s="541">
        <f t="shared" si="27"/>
        <v>0</v>
      </c>
      <c r="U117" s="518"/>
    </row>
    <row r="118" spans="1:21" ht="17.25" customHeight="1">
      <c r="A118" s="336" t="s">
        <v>271</v>
      </c>
      <c r="B118" s="521"/>
      <c r="C118" s="517"/>
      <c r="D118" s="517"/>
      <c r="E118" s="517"/>
      <c r="F118" s="517"/>
      <c r="G118" s="517"/>
      <c r="H118" s="517"/>
      <c r="I118" s="517"/>
      <c r="J118" s="517"/>
      <c r="K118" s="367"/>
      <c r="L118" s="517"/>
      <c r="M118" s="517"/>
      <c r="N118" s="517"/>
      <c r="O118" s="517"/>
      <c r="P118" s="517"/>
      <c r="Q118" s="541">
        <f t="shared" si="26"/>
        <v>0</v>
      </c>
      <c r="R118" s="540"/>
      <c r="S118" s="540"/>
      <c r="T118" s="541">
        <f t="shared" si="27"/>
        <v>0</v>
      </c>
      <c r="U118" s="518"/>
    </row>
    <row r="119" spans="1:21" s="315" customFormat="1" ht="17.25" customHeight="1" thickBot="1">
      <c r="A119" s="371"/>
      <c r="B119" s="612" t="s">
        <v>447</v>
      </c>
      <c r="C119" s="372">
        <f t="shared" ref="C119:J119" si="28">SUM(C109:C118)</f>
        <v>0</v>
      </c>
      <c r="D119" s="372">
        <f t="shared" si="28"/>
        <v>0</v>
      </c>
      <c r="E119" s="372">
        <f t="shared" si="28"/>
        <v>0</v>
      </c>
      <c r="F119" s="372">
        <f t="shared" si="28"/>
        <v>0</v>
      </c>
      <c r="G119" s="372">
        <f t="shared" si="28"/>
        <v>0</v>
      </c>
      <c r="H119" s="372">
        <f t="shared" si="28"/>
        <v>0</v>
      </c>
      <c r="I119" s="372">
        <f t="shared" si="28"/>
        <v>0</v>
      </c>
      <c r="J119" s="372">
        <f t="shared" si="28"/>
        <v>0</v>
      </c>
      <c r="K119" s="367"/>
      <c r="L119" s="372">
        <f t="shared" ref="L119:U119" si="29">SUM(L109:L118)</f>
        <v>0</v>
      </c>
      <c r="M119" s="372">
        <f t="shared" si="29"/>
        <v>0</v>
      </c>
      <c r="N119" s="372">
        <f t="shared" si="29"/>
        <v>0</v>
      </c>
      <c r="O119" s="372">
        <f t="shared" si="29"/>
        <v>0</v>
      </c>
      <c r="P119" s="372">
        <f t="shared" si="29"/>
        <v>0</v>
      </c>
      <c r="Q119" s="372">
        <f t="shared" si="29"/>
        <v>0</v>
      </c>
      <c r="R119" s="372">
        <f t="shared" si="29"/>
        <v>0</v>
      </c>
      <c r="S119" s="372">
        <f t="shared" si="29"/>
        <v>0</v>
      </c>
      <c r="T119" s="374">
        <f t="shared" si="29"/>
        <v>0</v>
      </c>
      <c r="U119" s="375">
        <f t="shared" si="29"/>
        <v>0</v>
      </c>
    </row>
    <row r="120" spans="1:21" s="315" customFormat="1" ht="31.5" customHeight="1" thickTop="1">
      <c r="A120" s="393"/>
      <c r="B120" s="394" t="s">
        <v>132</v>
      </c>
      <c r="C120" s="366"/>
      <c r="D120" s="366"/>
      <c r="E120" s="366"/>
      <c r="F120" s="366"/>
      <c r="G120" s="366"/>
      <c r="H120" s="366"/>
      <c r="I120" s="366"/>
      <c r="J120" s="366"/>
      <c r="K120" s="367"/>
      <c r="L120" s="366"/>
      <c r="M120" s="366"/>
      <c r="N120" s="366"/>
      <c r="O120" s="366"/>
      <c r="P120" s="366"/>
      <c r="Q120" s="366"/>
      <c r="R120" s="369"/>
      <c r="S120" s="369"/>
      <c r="T120" s="368"/>
      <c r="U120" s="370"/>
    </row>
    <row r="121" spans="1:21" ht="17.25" customHeight="1">
      <c r="A121" s="336" t="s">
        <v>260</v>
      </c>
      <c r="B121" s="521"/>
      <c r="C121" s="517"/>
      <c r="D121" s="517"/>
      <c r="E121" s="517"/>
      <c r="F121" s="517"/>
      <c r="G121" s="517"/>
      <c r="H121" s="517"/>
      <c r="I121" s="517"/>
      <c r="J121" s="517"/>
      <c r="K121" s="367"/>
      <c r="L121" s="517"/>
      <c r="M121" s="517"/>
      <c r="N121" s="517"/>
      <c r="O121" s="517"/>
      <c r="P121" s="517"/>
      <c r="Q121" s="541">
        <f t="shared" ref="Q121:Q130" si="30">+O121+P121</f>
        <v>0</v>
      </c>
      <c r="R121" s="540"/>
      <c r="S121" s="540"/>
      <c r="T121" s="541">
        <f t="shared" ref="T121:T130" si="31">+Q121-R121</f>
        <v>0</v>
      </c>
      <c r="U121" s="518"/>
    </row>
    <row r="122" spans="1:21" ht="17.25" customHeight="1">
      <c r="A122" s="336" t="s">
        <v>261</v>
      </c>
      <c r="B122" s="521"/>
      <c r="C122" s="517"/>
      <c r="D122" s="517"/>
      <c r="E122" s="517"/>
      <c r="F122" s="517"/>
      <c r="G122" s="517"/>
      <c r="H122" s="517"/>
      <c r="I122" s="517"/>
      <c r="J122" s="517"/>
      <c r="K122" s="367"/>
      <c r="L122" s="517"/>
      <c r="M122" s="517"/>
      <c r="N122" s="517"/>
      <c r="O122" s="517"/>
      <c r="P122" s="517"/>
      <c r="Q122" s="541">
        <f t="shared" si="30"/>
        <v>0</v>
      </c>
      <c r="R122" s="540"/>
      <c r="S122" s="540"/>
      <c r="T122" s="541">
        <f t="shared" si="31"/>
        <v>0</v>
      </c>
      <c r="U122" s="518"/>
    </row>
    <row r="123" spans="1:21" ht="17.25" customHeight="1">
      <c r="A123" s="336" t="s">
        <v>262</v>
      </c>
      <c r="B123" s="521"/>
      <c r="C123" s="517"/>
      <c r="D123" s="517"/>
      <c r="E123" s="517"/>
      <c r="F123" s="517"/>
      <c r="G123" s="517"/>
      <c r="H123" s="517"/>
      <c r="I123" s="517"/>
      <c r="J123" s="517"/>
      <c r="K123" s="367"/>
      <c r="L123" s="517"/>
      <c r="M123" s="517"/>
      <c r="N123" s="517"/>
      <c r="O123" s="517"/>
      <c r="P123" s="517"/>
      <c r="Q123" s="541">
        <f t="shared" si="30"/>
        <v>0</v>
      </c>
      <c r="R123" s="540"/>
      <c r="S123" s="540"/>
      <c r="T123" s="541">
        <f t="shared" si="31"/>
        <v>0</v>
      </c>
      <c r="U123" s="518"/>
    </row>
    <row r="124" spans="1:21" ht="17.25" customHeight="1">
      <c r="A124" s="336" t="s">
        <v>263</v>
      </c>
      <c r="B124" s="521"/>
      <c r="C124" s="517"/>
      <c r="D124" s="517"/>
      <c r="E124" s="517"/>
      <c r="F124" s="517"/>
      <c r="G124" s="517"/>
      <c r="H124" s="517"/>
      <c r="I124" s="517"/>
      <c r="J124" s="517"/>
      <c r="K124" s="367"/>
      <c r="L124" s="517"/>
      <c r="M124" s="517"/>
      <c r="N124" s="517"/>
      <c r="O124" s="517"/>
      <c r="P124" s="517"/>
      <c r="Q124" s="541">
        <f t="shared" si="30"/>
        <v>0</v>
      </c>
      <c r="R124" s="540"/>
      <c r="S124" s="540"/>
      <c r="T124" s="541">
        <f t="shared" si="31"/>
        <v>0</v>
      </c>
      <c r="U124" s="518"/>
    </row>
    <row r="125" spans="1:21" ht="17.25" customHeight="1">
      <c r="A125" s="336" t="s">
        <v>266</v>
      </c>
      <c r="B125" s="521"/>
      <c r="C125" s="517"/>
      <c r="D125" s="517"/>
      <c r="E125" s="517"/>
      <c r="F125" s="517"/>
      <c r="G125" s="517"/>
      <c r="H125" s="517"/>
      <c r="I125" s="517"/>
      <c r="J125" s="517"/>
      <c r="K125" s="367"/>
      <c r="L125" s="517"/>
      <c r="M125" s="517"/>
      <c r="N125" s="517"/>
      <c r="O125" s="517"/>
      <c r="P125" s="540"/>
      <c r="Q125" s="541">
        <f t="shared" si="30"/>
        <v>0</v>
      </c>
      <c r="R125" s="540"/>
      <c r="S125" s="540"/>
      <c r="T125" s="541">
        <f t="shared" si="31"/>
        <v>0</v>
      </c>
      <c r="U125" s="543"/>
    </row>
    <row r="126" spans="1:21" ht="17.25" customHeight="1">
      <c r="A126" s="336" t="s">
        <v>267</v>
      </c>
      <c r="B126" s="521"/>
      <c r="C126" s="517"/>
      <c r="D126" s="517"/>
      <c r="E126" s="517"/>
      <c r="F126" s="517"/>
      <c r="G126" s="517"/>
      <c r="H126" s="517"/>
      <c r="I126" s="517"/>
      <c r="J126" s="517"/>
      <c r="K126" s="367"/>
      <c r="L126" s="517"/>
      <c r="M126" s="517"/>
      <c r="N126" s="517"/>
      <c r="O126" s="517"/>
      <c r="P126" s="540"/>
      <c r="Q126" s="541">
        <f t="shared" si="30"/>
        <v>0</v>
      </c>
      <c r="R126" s="540"/>
      <c r="S126" s="540"/>
      <c r="T126" s="541">
        <f t="shared" si="31"/>
        <v>0</v>
      </c>
      <c r="U126" s="543"/>
    </row>
    <row r="127" spans="1:21" ht="17.25" customHeight="1">
      <c r="A127" s="336" t="s">
        <v>268</v>
      </c>
      <c r="B127" s="521"/>
      <c r="C127" s="517"/>
      <c r="D127" s="517"/>
      <c r="E127" s="517"/>
      <c r="F127" s="517"/>
      <c r="G127" s="517"/>
      <c r="H127" s="517"/>
      <c r="I127" s="517"/>
      <c r="J127" s="517"/>
      <c r="K127" s="367"/>
      <c r="L127" s="517"/>
      <c r="M127" s="517"/>
      <c r="N127" s="517"/>
      <c r="O127" s="517"/>
      <c r="P127" s="517"/>
      <c r="Q127" s="541">
        <f t="shared" si="30"/>
        <v>0</v>
      </c>
      <c r="R127" s="540"/>
      <c r="S127" s="540"/>
      <c r="T127" s="541">
        <f t="shared" si="31"/>
        <v>0</v>
      </c>
      <c r="U127" s="518"/>
    </row>
    <row r="128" spans="1:21" ht="17.25" customHeight="1">
      <c r="A128" s="336" t="s">
        <v>269</v>
      </c>
      <c r="B128" s="521"/>
      <c r="C128" s="517"/>
      <c r="D128" s="517"/>
      <c r="E128" s="517"/>
      <c r="F128" s="517"/>
      <c r="G128" s="517"/>
      <c r="H128" s="517"/>
      <c r="I128" s="517"/>
      <c r="J128" s="517"/>
      <c r="K128" s="367"/>
      <c r="L128" s="517"/>
      <c r="M128" s="517"/>
      <c r="N128" s="517"/>
      <c r="O128" s="517"/>
      <c r="P128" s="517"/>
      <c r="Q128" s="541">
        <f t="shared" si="30"/>
        <v>0</v>
      </c>
      <c r="R128" s="540"/>
      <c r="S128" s="540"/>
      <c r="T128" s="541">
        <f t="shared" si="31"/>
        <v>0</v>
      </c>
      <c r="U128" s="518"/>
    </row>
    <row r="129" spans="1:24" ht="17.25" customHeight="1">
      <c r="A129" s="336" t="s">
        <v>270</v>
      </c>
      <c r="B129" s="521"/>
      <c r="C129" s="517"/>
      <c r="D129" s="517"/>
      <c r="E129" s="517"/>
      <c r="F129" s="517"/>
      <c r="G129" s="517"/>
      <c r="H129" s="517"/>
      <c r="I129" s="517"/>
      <c r="J129" s="517"/>
      <c r="K129" s="367"/>
      <c r="L129" s="517"/>
      <c r="M129" s="517"/>
      <c r="N129" s="517"/>
      <c r="O129" s="517"/>
      <c r="P129" s="517"/>
      <c r="Q129" s="541">
        <f t="shared" si="30"/>
        <v>0</v>
      </c>
      <c r="R129" s="540"/>
      <c r="S129" s="540"/>
      <c r="T129" s="541">
        <f t="shared" si="31"/>
        <v>0</v>
      </c>
      <c r="U129" s="518"/>
    </row>
    <row r="130" spans="1:24" ht="17.25" customHeight="1">
      <c r="A130" s="336" t="s">
        <v>271</v>
      </c>
      <c r="B130" s="521"/>
      <c r="C130" s="517"/>
      <c r="D130" s="517"/>
      <c r="E130" s="517"/>
      <c r="F130" s="517"/>
      <c r="G130" s="517"/>
      <c r="H130" s="517"/>
      <c r="I130" s="517"/>
      <c r="J130" s="517"/>
      <c r="K130" s="367"/>
      <c r="L130" s="517"/>
      <c r="M130" s="517"/>
      <c r="N130" s="517"/>
      <c r="O130" s="517"/>
      <c r="P130" s="517"/>
      <c r="Q130" s="541">
        <f t="shared" si="30"/>
        <v>0</v>
      </c>
      <c r="R130" s="540"/>
      <c r="S130" s="540"/>
      <c r="T130" s="541">
        <f t="shared" si="31"/>
        <v>0</v>
      </c>
      <c r="U130" s="518"/>
    </row>
    <row r="131" spans="1:24" s="315" customFormat="1" ht="17.25" customHeight="1" thickBot="1">
      <c r="A131" s="371"/>
      <c r="B131" s="612" t="s">
        <v>447</v>
      </c>
      <c r="C131" s="372">
        <f t="shared" ref="C131:J131" si="32">SUM(C121:C130)</f>
        <v>0</v>
      </c>
      <c r="D131" s="372">
        <f t="shared" si="32"/>
        <v>0</v>
      </c>
      <c r="E131" s="372">
        <f t="shared" si="32"/>
        <v>0</v>
      </c>
      <c r="F131" s="372">
        <f t="shared" si="32"/>
        <v>0</v>
      </c>
      <c r="G131" s="372">
        <f t="shared" si="32"/>
        <v>0</v>
      </c>
      <c r="H131" s="372">
        <f t="shared" si="32"/>
        <v>0</v>
      </c>
      <c r="I131" s="372">
        <f t="shared" si="32"/>
        <v>0</v>
      </c>
      <c r="J131" s="372">
        <f t="shared" si="32"/>
        <v>0</v>
      </c>
      <c r="K131" s="379"/>
      <c r="L131" s="372">
        <f t="shared" ref="L131:U131" si="33">SUM(L121:L130)</f>
        <v>0</v>
      </c>
      <c r="M131" s="372">
        <f t="shared" si="33"/>
        <v>0</v>
      </c>
      <c r="N131" s="372">
        <f t="shared" si="33"/>
        <v>0</v>
      </c>
      <c r="O131" s="372">
        <f t="shared" si="33"/>
        <v>0</v>
      </c>
      <c r="P131" s="372">
        <f t="shared" si="33"/>
        <v>0</v>
      </c>
      <c r="Q131" s="372">
        <f t="shared" si="33"/>
        <v>0</v>
      </c>
      <c r="R131" s="372">
        <f t="shared" si="33"/>
        <v>0</v>
      </c>
      <c r="S131" s="372">
        <f t="shared" si="33"/>
        <v>0</v>
      </c>
      <c r="T131" s="374">
        <f t="shared" si="33"/>
        <v>0</v>
      </c>
      <c r="U131" s="375">
        <f t="shared" si="33"/>
        <v>0</v>
      </c>
    </row>
    <row r="132" spans="1:24" s="315" customFormat="1" ht="31.5" customHeight="1" thickTop="1" thickBot="1">
      <c r="A132" s="1663" t="s">
        <v>133</v>
      </c>
      <c r="B132" s="1664"/>
      <c r="C132" s="395">
        <f t="shared" ref="C132:J132" si="34">C119+C131</f>
        <v>0</v>
      </c>
      <c r="D132" s="395">
        <f t="shared" si="34"/>
        <v>0</v>
      </c>
      <c r="E132" s="395">
        <f t="shared" si="34"/>
        <v>0</v>
      </c>
      <c r="F132" s="395">
        <f t="shared" si="34"/>
        <v>0</v>
      </c>
      <c r="G132" s="395">
        <f t="shared" si="34"/>
        <v>0</v>
      </c>
      <c r="H132" s="395">
        <f t="shared" si="34"/>
        <v>0</v>
      </c>
      <c r="I132" s="395">
        <f t="shared" si="34"/>
        <v>0</v>
      </c>
      <c r="J132" s="395">
        <f t="shared" si="34"/>
        <v>0</v>
      </c>
      <c r="K132" s="520"/>
      <c r="L132" s="395">
        <f t="shared" ref="L132:S132" si="35">L119+L131</f>
        <v>0</v>
      </c>
      <c r="M132" s="395">
        <f t="shared" si="35"/>
        <v>0</v>
      </c>
      <c r="N132" s="395">
        <f t="shared" si="35"/>
        <v>0</v>
      </c>
      <c r="O132" s="395">
        <f t="shared" si="35"/>
        <v>0</v>
      </c>
      <c r="P132" s="395">
        <f t="shared" si="35"/>
        <v>0</v>
      </c>
      <c r="Q132" s="395">
        <f t="shared" si="35"/>
        <v>0</v>
      </c>
      <c r="R132" s="395">
        <f t="shared" si="35"/>
        <v>0</v>
      </c>
      <c r="S132" s="395">
        <f t="shared" si="35"/>
        <v>0</v>
      </c>
      <c r="T132" s="396">
        <f>+T119+T131</f>
        <v>0</v>
      </c>
      <c r="U132" s="397">
        <f>U119+U131</f>
        <v>0</v>
      </c>
    </row>
    <row r="133" spans="1:24" s="385" customFormat="1" ht="19.7" customHeight="1" thickTop="1">
      <c r="A133" s="398"/>
      <c r="B133" s="676"/>
      <c r="C133" s="384"/>
      <c r="D133" s="384"/>
      <c r="E133" s="384"/>
      <c r="F133" s="384"/>
      <c r="G133" s="384"/>
      <c r="H133" s="384"/>
      <c r="I133" s="384"/>
      <c r="J133" s="384"/>
      <c r="K133" s="384"/>
      <c r="L133" s="384"/>
      <c r="M133" s="384"/>
      <c r="N133" s="384"/>
      <c r="O133" s="384"/>
      <c r="P133" s="384"/>
      <c r="Q133" s="384"/>
      <c r="R133" s="384"/>
      <c r="S133" s="384"/>
      <c r="T133" s="384"/>
      <c r="U133" s="384"/>
      <c r="V133" s="352"/>
      <c r="W133" s="352"/>
      <c r="X133" s="352"/>
    </row>
    <row r="134" spans="1:24" s="385" customFormat="1" ht="32.25" customHeight="1">
      <c r="A134" s="1675" t="s">
        <v>134</v>
      </c>
      <c r="B134" s="1684"/>
      <c r="C134" s="388"/>
      <c r="D134" s="388"/>
      <c r="E134" s="388"/>
      <c r="F134" s="388"/>
      <c r="G134" s="388"/>
      <c r="H134" s="388"/>
      <c r="I134" s="388"/>
      <c r="J134" s="388"/>
      <c r="K134" s="389"/>
      <c r="L134" s="388"/>
      <c r="M134" s="388"/>
      <c r="N134" s="388"/>
      <c r="O134" s="388"/>
      <c r="P134" s="388"/>
      <c r="Q134" s="388"/>
      <c r="R134" s="390"/>
      <c r="S134" s="390"/>
      <c r="T134" s="388"/>
      <c r="U134" s="391"/>
    </row>
    <row r="135" spans="1:24" s="315" customFormat="1" ht="29.25" customHeight="1">
      <c r="A135" s="364"/>
      <c r="B135" s="392" t="s">
        <v>227</v>
      </c>
      <c r="C135" s="366"/>
      <c r="D135" s="366"/>
      <c r="E135" s="366"/>
      <c r="F135" s="366"/>
      <c r="G135" s="366"/>
      <c r="H135" s="366"/>
      <c r="I135" s="366"/>
      <c r="J135" s="366"/>
      <c r="K135" s="367"/>
      <c r="L135" s="366"/>
      <c r="M135" s="366"/>
      <c r="N135" s="366"/>
      <c r="O135" s="366"/>
      <c r="P135" s="366"/>
      <c r="Q135" s="366"/>
      <c r="R135" s="369"/>
      <c r="S135" s="369"/>
      <c r="T135" s="368"/>
      <c r="U135" s="370"/>
    </row>
    <row r="136" spans="1:24" ht="17.25" customHeight="1">
      <c r="A136" s="336" t="s">
        <v>260</v>
      </c>
      <c r="B136" s="610" t="s">
        <v>121</v>
      </c>
      <c r="C136" s="517"/>
      <c r="D136" s="517"/>
      <c r="E136" s="517"/>
      <c r="F136" s="517"/>
      <c r="G136" s="517"/>
      <c r="H136" s="517"/>
      <c r="I136" s="517"/>
      <c r="J136" s="517"/>
      <c r="K136" s="367"/>
      <c r="L136" s="517"/>
      <c r="M136" s="517"/>
      <c r="N136" s="517"/>
      <c r="O136" s="517"/>
      <c r="P136" s="540"/>
      <c r="Q136" s="541">
        <f t="shared" ref="Q136:Q152" si="36">+O136+P136</f>
        <v>0</v>
      </c>
      <c r="R136" s="540"/>
      <c r="S136" s="540"/>
      <c r="T136" s="541">
        <f t="shared" ref="T136:T152" si="37">+Q136-R136</f>
        <v>0</v>
      </c>
      <c r="U136" s="543"/>
    </row>
    <row r="137" spans="1:24" ht="17.25" customHeight="1">
      <c r="A137" s="336" t="s">
        <v>261</v>
      </c>
      <c r="B137" s="610" t="s">
        <v>122</v>
      </c>
      <c r="C137" s="517"/>
      <c r="D137" s="517"/>
      <c r="E137" s="517"/>
      <c r="F137" s="517"/>
      <c r="G137" s="517"/>
      <c r="H137" s="517"/>
      <c r="I137" s="517"/>
      <c r="J137" s="517"/>
      <c r="K137" s="367"/>
      <c r="L137" s="517"/>
      <c r="M137" s="517"/>
      <c r="N137" s="517"/>
      <c r="O137" s="517"/>
      <c r="P137" s="540"/>
      <c r="Q137" s="541">
        <f t="shared" si="36"/>
        <v>0</v>
      </c>
      <c r="R137" s="540"/>
      <c r="S137" s="540"/>
      <c r="T137" s="541">
        <f t="shared" si="37"/>
        <v>0</v>
      </c>
      <c r="U137" s="543"/>
    </row>
    <row r="138" spans="1:24" ht="30" customHeight="1">
      <c r="A138" s="336" t="s">
        <v>262</v>
      </c>
      <c r="B138" s="610" t="s">
        <v>123</v>
      </c>
      <c r="C138" s="517"/>
      <c r="D138" s="517"/>
      <c r="E138" s="517"/>
      <c r="F138" s="517"/>
      <c r="G138" s="517"/>
      <c r="H138" s="517"/>
      <c r="I138" s="517"/>
      <c r="J138" s="517"/>
      <c r="K138" s="367"/>
      <c r="L138" s="517"/>
      <c r="M138" s="517"/>
      <c r="N138" s="517"/>
      <c r="O138" s="517"/>
      <c r="P138" s="540"/>
      <c r="Q138" s="541">
        <f t="shared" si="36"/>
        <v>0</v>
      </c>
      <c r="R138" s="540"/>
      <c r="S138" s="540"/>
      <c r="T138" s="541">
        <f t="shared" si="37"/>
        <v>0</v>
      </c>
      <c r="U138" s="543"/>
    </row>
    <row r="139" spans="1:24" ht="17.25" customHeight="1">
      <c r="A139" s="336" t="s">
        <v>263</v>
      </c>
      <c r="B139" s="610" t="s">
        <v>124</v>
      </c>
      <c r="C139" s="517"/>
      <c r="D139" s="517"/>
      <c r="E139" s="517"/>
      <c r="F139" s="517"/>
      <c r="G139" s="517"/>
      <c r="H139" s="517"/>
      <c r="I139" s="517"/>
      <c r="J139" s="517"/>
      <c r="K139" s="367"/>
      <c r="L139" s="517"/>
      <c r="M139" s="517"/>
      <c r="N139" s="517"/>
      <c r="O139" s="517"/>
      <c r="P139" s="540"/>
      <c r="Q139" s="541">
        <f t="shared" si="36"/>
        <v>0</v>
      </c>
      <c r="R139" s="540"/>
      <c r="S139" s="540"/>
      <c r="T139" s="541">
        <f t="shared" si="37"/>
        <v>0</v>
      </c>
      <c r="U139" s="543"/>
    </row>
    <row r="140" spans="1:24" ht="28.5" customHeight="1">
      <c r="A140" s="336" t="s">
        <v>266</v>
      </c>
      <c r="B140" s="611" t="s">
        <v>125</v>
      </c>
      <c r="C140" s="517"/>
      <c r="D140" s="517"/>
      <c r="E140" s="517"/>
      <c r="F140" s="517"/>
      <c r="G140" s="517"/>
      <c r="H140" s="517"/>
      <c r="I140" s="517"/>
      <c r="J140" s="517"/>
      <c r="K140" s="367"/>
      <c r="L140" s="517"/>
      <c r="M140" s="517"/>
      <c r="N140" s="517"/>
      <c r="O140" s="517"/>
      <c r="P140" s="540"/>
      <c r="Q140" s="541">
        <f t="shared" si="36"/>
        <v>0</v>
      </c>
      <c r="R140" s="540"/>
      <c r="S140" s="540"/>
      <c r="T140" s="541">
        <f t="shared" si="37"/>
        <v>0</v>
      </c>
      <c r="U140" s="543"/>
    </row>
    <row r="141" spans="1:24" ht="28.5" customHeight="1">
      <c r="A141" s="336" t="s">
        <v>267</v>
      </c>
      <c r="B141" s="610" t="s">
        <v>126</v>
      </c>
      <c r="C141" s="517"/>
      <c r="D141" s="517"/>
      <c r="E141" s="517"/>
      <c r="F141" s="517"/>
      <c r="G141" s="517"/>
      <c r="H141" s="517"/>
      <c r="I141" s="517"/>
      <c r="J141" s="517"/>
      <c r="K141" s="367"/>
      <c r="L141" s="517"/>
      <c r="M141" s="517"/>
      <c r="N141" s="517"/>
      <c r="O141" s="517"/>
      <c r="P141" s="540"/>
      <c r="Q141" s="541">
        <f t="shared" si="36"/>
        <v>0</v>
      </c>
      <c r="R141" s="540"/>
      <c r="S141" s="540"/>
      <c r="T141" s="541">
        <f t="shared" si="37"/>
        <v>0</v>
      </c>
      <c r="U141" s="543"/>
    </row>
    <row r="142" spans="1:24" ht="30" customHeight="1">
      <c r="A142" s="336" t="s">
        <v>268</v>
      </c>
      <c r="B142" s="610" t="s">
        <v>442</v>
      </c>
      <c r="C142" s="517"/>
      <c r="D142" s="517"/>
      <c r="E142" s="517"/>
      <c r="F142" s="517"/>
      <c r="G142" s="517"/>
      <c r="H142" s="517"/>
      <c r="I142" s="517"/>
      <c r="J142" s="517"/>
      <c r="K142" s="367"/>
      <c r="L142" s="517"/>
      <c r="M142" s="517"/>
      <c r="N142" s="517"/>
      <c r="O142" s="517"/>
      <c r="P142" s="540"/>
      <c r="Q142" s="541">
        <f t="shared" si="36"/>
        <v>0</v>
      </c>
      <c r="R142" s="540"/>
      <c r="S142" s="540"/>
      <c r="T142" s="541">
        <f t="shared" si="37"/>
        <v>0</v>
      </c>
      <c r="U142" s="543"/>
    </row>
    <row r="143" spans="1:24" ht="27.75" customHeight="1">
      <c r="A143" s="336" t="s">
        <v>269</v>
      </c>
      <c r="B143" s="610" t="s">
        <v>443</v>
      </c>
      <c r="C143" s="517"/>
      <c r="D143" s="517"/>
      <c r="E143" s="517"/>
      <c r="F143" s="517"/>
      <c r="G143" s="517"/>
      <c r="H143" s="517"/>
      <c r="I143" s="517"/>
      <c r="J143" s="517"/>
      <c r="K143" s="367"/>
      <c r="L143" s="517"/>
      <c r="M143" s="517"/>
      <c r="N143" s="517"/>
      <c r="O143" s="517"/>
      <c r="P143" s="540"/>
      <c r="Q143" s="541">
        <f t="shared" si="36"/>
        <v>0</v>
      </c>
      <c r="R143" s="540"/>
      <c r="S143" s="540"/>
      <c r="T143" s="541">
        <f t="shared" si="37"/>
        <v>0</v>
      </c>
      <c r="U143" s="543"/>
    </row>
    <row r="144" spans="1:24" ht="27.75" customHeight="1">
      <c r="A144" s="336" t="s">
        <v>270</v>
      </c>
      <c r="B144" s="610" t="s">
        <v>444</v>
      </c>
      <c r="C144" s="517"/>
      <c r="D144" s="517"/>
      <c r="E144" s="517"/>
      <c r="F144" s="517"/>
      <c r="G144" s="517"/>
      <c r="H144" s="517"/>
      <c r="I144" s="517"/>
      <c r="J144" s="517"/>
      <c r="K144" s="367"/>
      <c r="L144" s="517"/>
      <c r="M144" s="517"/>
      <c r="N144" s="517"/>
      <c r="O144" s="517"/>
      <c r="P144" s="540"/>
      <c r="Q144" s="541">
        <f t="shared" si="36"/>
        <v>0</v>
      </c>
      <c r="R144" s="540"/>
      <c r="S144" s="540"/>
      <c r="T144" s="541">
        <f t="shared" si="37"/>
        <v>0</v>
      </c>
      <c r="U144" s="543"/>
    </row>
    <row r="145" spans="1:21" ht="29.25" customHeight="1">
      <c r="A145" s="336" t="s">
        <v>271</v>
      </c>
      <c r="B145" s="610" t="s">
        <v>445</v>
      </c>
      <c r="C145" s="517"/>
      <c r="D145" s="517"/>
      <c r="E145" s="517"/>
      <c r="F145" s="517"/>
      <c r="G145" s="517"/>
      <c r="H145" s="517"/>
      <c r="I145" s="517"/>
      <c r="J145" s="517"/>
      <c r="K145" s="367"/>
      <c r="L145" s="517"/>
      <c r="M145" s="517"/>
      <c r="N145" s="517"/>
      <c r="O145" s="517"/>
      <c r="P145" s="540"/>
      <c r="Q145" s="541">
        <f t="shared" si="36"/>
        <v>0</v>
      </c>
      <c r="R145" s="540"/>
      <c r="S145" s="540"/>
      <c r="T145" s="541">
        <f t="shared" si="37"/>
        <v>0</v>
      </c>
      <c r="U145" s="543"/>
    </row>
    <row r="146" spans="1:21" ht="25.5" customHeight="1">
      <c r="A146" s="336" t="s">
        <v>272</v>
      </c>
      <c r="B146" s="688" t="s">
        <v>446</v>
      </c>
      <c r="C146" s="517"/>
      <c r="D146" s="517"/>
      <c r="E146" s="517"/>
      <c r="F146" s="517"/>
      <c r="G146" s="517"/>
      <c r="H146" s="517"/>
      <c r="I146" s="517"/>
      <c r="J146" s="517"/>
      <c r="K146" s="367"/>
      <c r="L146" s="517"/>
      <c r="M146" s="517"/>
      <c r="N146" s="517"/>
      <c r="O146" s="517"/>
      <c r="P146" s="540"/>
      <c r="Q146" s="541">
        <f t="shared" si="36"/>
        <v>0</v>
      </c>
      <c r="R146" s="517"/>
      <c r="S146" s="517"/>
      <c r="T146" s="541">
        <f t="shared" si="37"/>
        <v>0</v>
      </c>
      <c r="U146" s="543"/>
    </row>
    <row r="147" spans="1:21" ht="25.5" customHeight="1">
      <c r="A147" s="336" t="s">
        <v>33</v>
      </c>
      <c r="B147" s="688" t="s">
        <v>446</v>
      </c>
      <c r="C147" s="517"/>
      <c r="D147" s="517"/>
      <c r="E147" s="517"/>
      <c r="F147" s="517"/>
      <c r="G147" s="517"/>
      <c r="H147" s="517"/>
      <c r="I147" s="517"/>
      <c r="J147" s="517"/>
      <c r="K147" s="367"/>
      <c r="L147" s="517"/>
      <c r="M147" s="517"/>
      <c r="N147" s="517"/>
      <c r="O147" s="517"/>
      <c r="P147" s="540"/>
      <c r="Q147" s="541">
        <f t="shared" si="36"/>
        <v>0</v>
      </c>
      <c r="R147" s="517"/>
      <c r="S147" s="517"/>
      <c r="T147" s="541">
        <f t="shared" si="37"/>
        <v>0</v>
      </c>
      <c r="U147" s="543"/>
    </row>
    <row r="148" spans="1:21" ht="25.5" customHeight="1">
      <c r="A148" s="336" t="s">
        <v>35</v>
      </c>
      <c r="B148" s="688" t="s">
        <v>446</v>
      </c>
      <c r="C148" s="517"/>
      <c r="D148" s="517"/>
      <c r="E148" s="517"/>
      <c r="F148" s="517"/>
      <c r="G148" s="517"/>
      <c r="H148" s="517"/>
      <c r="I148" s="517"/>
      <c r="J148" s="517"/>
      <c r="K148" s="367"/>
      <c r="L148" s="517"/>
      <c r="M148" s="517"/>
      <c r="N148" s="517"/>
      <c r="O148" s="517"/>
      <c r="P148" s="540"/>
      <c r="Q148" s="541">
        <f t="shared" si="36"/>
        <v>0</v>
      </c>
      <c r="R148" s="517"/>
      <c r="S148" s="517"/>
      <c r="T148" s="541">
        <f t="shared" si="37"/>
        <v>0</v>
      </c>
      <c r="U148" s="543"/>
    </row>
    <row r="149" spans="1:21" ht="25.5" customHeight="1">
      <c r="A149" s="336" t="s">
        <v>37</v>
      </c>
      <c r="B149" s="688" t="s">
        <v>446</v>
      </c>
      <c r="C149" s="517"/>
      <c r="D149" s="517"/>
      <c r="E149" s="517"/>
      <c r="F149" s="517"/>
      <c r="G149" s="517"/>
      <c r="H149" s="517"/>
      <c r="I149" s="517"/>
      <c r="J149" s="517"/>
      <c r="K149" s="367"/>
      <c r="L149" s="517"/>
      <c r="M149" s="517"/>
      <c r="N149" s="517"/>
      <c r="O149" s="517"/>
      <c r="P149" s="540"/>
      <c r="Q149" s="541">
        <f t="shared" si="36"/>
        <v>0</v>
      </c>
      <c r="R149" s="517"/>
      <c r="S149" s="517"/>
      <c r="T149" s="541">
        <f t="shared" si="37"/>
        <v>0</v>
      </c>
      <c r="U149" s="543"/>
    </row>
    <row r="150" spans="1:21" ht="25.5" customHeight="1">
      <c r="A150" s="336" t="s">
        <v>50</v>
      </c>
      <c r="B150" s="688" t="s">
        <v>446</v>
      </c>
      <c r="C150" s="517"/>
      <c r="D150" s="517"/>
      <c r="E150" s="517"/>
      <c r="F150" s="517"/>
      <c r="G150" s="517"/>
      <c r="H150" s="517"/>
      <c r="I150" s="517"/>
      <c r="J150" s="517"/>
      <c r="K150" s="367"/>
      <c r="L150" s="517"/>
      <c r="M150" s="517"/>
      <c r="N150" s="517"/>
      <c r="O150" s="517"/>
      <c r="P150" s="540"/>
      <c r="Q150" s="541">
        <f t="shared" si="36"/>
        <v>0</v>
      </c>
      <c r="R150" s="517"/>
      <c r="S150" s="517"/>
      <c r="T150" s="541">
        <f t="shared" si="37"/>
        <v>0</v>
      </c>
      <c r="U150" s="543"/>
    </row>
    <row r="151" spans="1:21" ht="25.5" customHeight="1">
      <c r="A151" s="336" t="s">
        <v>52</v>
      </c>
      <c r="B151" s="688" t="s">
        <v>446</v>
      </c>
      <c r="C151" s="517"/>
      <c r="D151" s="517"/>
      <c r="E151" s="517"/>
      <c r="F151" s="517"/>
      <c r="G151" s="517"/>
      <c r="H151" s="517"/>
      <c r="I151" s="517"/>
      <c r="J151" s="517"/>
      <c r="K151" s="367"/>
      <c r="L151" s="517"/>
      <c r="M151" s="517"/>
      <c r="N151" s="517"/>
      <c r="O151" s="517"/>
      <c r="P151" s="540"/>
      <c r="Q151" s="541">
        <f t="shared" si="36"/>
        <v>0</v>
      </c>
      <c r="R151" s="517"/>
      <c r="S151" s="517"/>
      <c r="T151" s="541">
        <f t="shared" si="37"/>
        <v>0</v>
      </c>
      <c r="U151" s="543"/>
    </row>
    <row r="152" spans="1:21" ht="17.25" customHeight="1">
      <c r="A152" s="336" t="s">
        <v>54</v>
      </c>
      <c r="B152" s="688" t="s">
        <v>446</v>
      </c>
      <c r="C152" s="517"/>
      <c r="D152" s="517"/>
      <c r="E152" s="517"/>
      <c r="F152" s="517"/>
      <c r="G152" s="517"/>
      <c r="H152" s="517"/>
      <c r="I152" s="517"/>
      <c r="J152" s="517"/>
      <c r="K152" s="367"/>
      <c r="L152" s="517"/>
      <c r="M152" s="517"/>
      <c r="N152" s="517"/>
      <c r="O152" s="517"/>
      <c r="P152" s="540"/>
      <c r="Q152" s="541">
        <f t="shared" si="36"/>
        <v>0</v>
      </c>
      <c r="R152" s="517"/>
      <c r="S152" s="517"/>
      <c r="T152" s="541">
        <f t="shared" si="37"/>
        <v>0</v>
      </c>
      <c r="U152" s="543"/>
    </row>
    <row r="153" spans="1:21" s="315" customFormat="1" ht="17.25" customHeight="1" thickBot="1">
      <c r="A153" s="371"/>
      <c r="B153" s="612" t="s">
        <v>447</v>
      </c>
      <c r="C153" s="372">
        <f t="shared" ref="C153:J153" si="38">SUM(C136:C152)</f>
        <v>0</v>
      </c>
      <c r="D153" s="372">
        <f t="shared" si="38"/>
        <v>0</v>
      </c>
      <c r="E153" s="372">
        <f t="shared" si="38"/>
        <v>0</v>
      </c>
      <c r="F153" s="372">
        <f t="shared" si="38"/>
        <v>0</v>
      </c>
      <c r="G153" s="372">
        <f t="shared" si="38"/>
        <v>0</v>
      </c>
      <c r="H153" s="372">
        <f t="shared" si="38"/>
        <v>0</v>
      </c>
      <c r="I153" s="372">
        <f t="shared" si="38"/>
        <v>0</v>
      </c>
      <c r="J153" s="372">
        <f t="shared" si="38"/>
        <v>0</v>
      </c>
      <c r="K153" s="367"/>
      <c r="L153" s="372">
        <f t="shared" ref="L153:U153" si="39">SUM(L136:L152)</f>
        <v>0</v>
      </c>
      <c r="M153" s="372">
        <f t="shared" si="39"/>
        <v>0</v>
      </c>
      <c r="N153" s="372">
        <f t="shared" si="39"/>
        <v>0</v>
      </c>
      <c r="O153" s="372">
        <f t="shared" si="39"/>
        <v>0</v>
      </c>
      <c r="P153" s="372">
        <f t="shared" si="39"/>
        <v>0</v>
      </c>
      <c r="Q153" s="372">
        <f t="shared" si="39"/>
        <v>0</v>
      </c>
      <c r="R153" s="372">
        <f t="shared" si="39"/>
        <v>0</v>
      </c>
      <c r="S153" s="372">
        <f t="shared" si="39"/>
        <v>0</v>
      </c>
      <c r="T153" s="374">
        <f t="shared" si="39"/>
        <v>0</v>
      </c>
      <c r="U153" s="375">
        <f t="shared" si="39"/>
        <v>0</v>
      </c>
    </row>
    <row r="154" spans="1:21" s="315" customFormat="1" ht="30" customHeight="1" thickTop="1">
      <c r="A154" s="393"/>
      <c r="B154" s="392" t="s">
        <v>228</v>
      </c>
      <c r="C154" s="366"/>
      <c r="D154" s="366"/>
      <c r="E154" s="366"/>
      <c r="F154" s="366"/>
      <c r="G154" s="366"/>
      <c r="H154" s="366"/>
      <c r="I154" s="366"/>
      <c r="J154" s="366"/>
      <c r="K154" s="367"/>
      <c r="L154" s="366"/>
      <c r="M154" s="366"/>
      <c r="N154" s="366"/>
      <c r="O154" s="366"/>
      <c r="P154" s="366"/>
      <c r="Q154" s="366"/>
      <c r="R154" s="369"/>
      <c r="S154" s="369"/>
      <c r="T154" s="368"/>
      <c r="U154" s="370"/>
    </row>
    <row r="155" spans="1:21" ht="17.25" customHeight="1">
      <c r="A155" s="336" t="s">
        <v>260</v>
      </c>
      <c r="B155" s="610" t="s">
        <v>121</v>
      </c>
      <c r="C155" s="517"/>
      <c r="D155" s="517"/>
      <c r="E155" s="517"/>
      <c r="F155" s="517"/>
      <c r="G155" s="517"/>
      <c r="H155" s="517"/>
      <c r="I155" s="517"/>
      <c r="J155" s="517"/>
      <c r="K155" s="367"/>
      <c r="L155" s="517"/>
      <c r="M155" s="517"/>
      <c r="N155" s="517"/>
      <c r="O155" s="517"/>
      <c r="P155" s="540"/>
      <c r="Q155" s="541">
        <f t="shared" ref="Q155:Q171" si="40">+O155+P155</f>
        <v>0</v>
      </c>
      <c r="R155" s="540"/>
      <c r="S155" s="540"/>
      <c r="T155" s="541">
        <f t="shared" ref="T155:T171" si="41">+Q155-R155</f>
        <v>0</v>
      </c>
      <c r="U155" s="543"/>
    </row>
    <row r="156" spans="1:21" ht="17.25" customHeight="1">
      <c r="A156" s="336" t="s">
        <v>261</v>
      </c>
      <c r="B156" s="610" t="s">
        <v>122</v>
      </c>
      <c r="C156" s="517"/>
      <c r="D156" s="517"/>
      <c r="E156" s="517"/>
      <c r="F156" s="517"/>
      <c r="G156" s="517"/>
      <c r="H156" s="517"/>
      <c r="I156" s="517"/>
      <c r="J156" s="517"/>
      <c r="K156" s="367"/>
      <c r="L156" s="517"/>
      <c r="M156" s="517"/>
      <c r="N156" s="517"/>
      <c r="O156" s="517"/>
      <c r="P156" s="540"/>
      <c r="Q156" s="541">
        <f t="shared" si="40"/>
        <v>0</v>
      </c>
      <c r="R156" s="540"/>
      <c r="S156" s="540"/>
      <c r="T156" s="541">
        <f t="shared" si="41"/>
        <v>0</v>
      </c>
      <c r="U156" s="543"/>
    </row>
    <row r="157" spans="1:21" ht="28.5" customHeight="1">
      <c r="A157" s="336" t="s">
        <v>262</v>
      </c>
      <c r="B157" s="610" t="s">
        <v>123</v>
      </c>
      <c r="C157" s="517"/>
      <c r="D157" s="517"/>
      <c r="E157" s="517"/>
      <c r="F157" s="517"/>
      <c r="G157" s="517"/>
      <c r="H157" s="517"/>
      <c r="I157" s="517"/>
      <c r="J157" s="517"/>
      <c r="K157" s="367"/>
      <c r="L157" s="517"/>
      <c r="M157" s="517"/>
      <c r="N157" s="517"/>
      <c r="O157" s="517"/>
      <c r="P157" s="540"/>
      <c r="Q157" s="541">
        <f t="shared" si="40"/>
        <v>0</v>
      </c>
      <c r="R157" s="540"/>
      <c r="S157" s="540"/>
      <c r="T157" s="541">
        <f t="shared" si="41"/>
        <v>0</v>
      </c>
      <c r="U157" s="543"/>
    </row>
    <row r="158" spans="1:21" ht="17.25" customHeight="1">
      <c r="A158" s="336" t="s">
        <v>263</v>
      </c>
      <c r="B158" s="610" t="s">
        <v>124</v>
      </c>
      <c r="C158" s="517"/>
      <c r="D158" s="517"/>
      <c r="E158" s="517"/>
      <c r="F158" s="517"/>
      <c r="G158" s="517"/>
      <c r="H158" s="517"/>
      <c r="I158" s="517"/>
      <c r="J158" s="517"/>
      <c r="K158" s="367"/>
      <c r="L158" s="517"/>
      <c r="M158" s="517"/>
      <c r="N158" s="517"/>
      <c r="O158" s="517"/>
      <c r="P158" s="540"/>
      <c r="Q158" s="541">
        <f t="shared" si="40"/>
        <v>0</v>
      </c>
      <c r="R158" s="540"/>
      <c r="S158" s="540"/>
      <c r="T158" s="541">
        <f t="shared" si="41"/>
        <v>0</v>
      </c>
      <c r="U158" s="543"/>
    </row>
    <row r="159" spans="1:21" ht="29.25" customHeight="1">
      <c r="A159" s="336" t="s">
        <v>266</v>
      </c>
      <c r="B159" s="611" t="s">
        <v>125</v>
      </c>
      <c r="C159" s="517"/>
      <c r="D159" s="517"/>
      <c r="E159" s="517"/>
      <c r="F159" s="517"/>
      <c r="G159" s="517"/>
      <c r="H159" s="517"/>
      <c r="I159" s="517"/>
      <c r="J159" s="517"/>
      <c r="K159" s="367"/>
      <c r="L159" s="517"/>
      <c r="M159" s="517"/>
      <c r="N159" s="517"/>
      <c r="O159" s="517"/>
      <c r="P159" s="540"/>
      <c r="Q159" s="541">
        <f t="shared" si="40"/>
        <v>0</v>
      </c>
      <c r="R159" s="540"/>
      <c r="S159" s="540"/>
      <c r="T159" s="541">
        <f t="shared" si="41"/>
        <v>0</v>
      </c>
      <c r="U159" s="543"/>
    </row>
    <row r="160" spans="1:21" ht="29.25" customHeight="1">
      <c r="A160" s="336" t="s">
        <v>267</v>
      </c>
      <c r="B160" s="610" t="s">
        <v>126</v>
      </c>
      <c r="C160" s="517"/>
      <c r="D160" s="517"/>
      <c r="E160" s="517"/>
      <c r="F160" s="517"/>
      <c r="G160" s="517"/>
      <c r="H160" s="517"/>
      <c r="I160" s="517"/>
      <c r="J160" s="517"/>
      <c r="K160" s="367"/>
      <c r="L160" s="517"/>
      <c r="M160" s="517"/>
      <c r="N160" s="517"/>
      <c r="O160" s="517"/>
      <c r="P160" s="540"/>
      <c r="Q160" s="541">
        <f t="shared" si="40"/>
        <v>0</v>
      </c>
      <c r="R160" s="540"/>
      <c r="S160" s="540"/>
      <c r="T160" s="541">
        <f t="shared" si="41"/>
        <v>0</v>
      </c>
      <c r="U160" s="543"/>
    </row>
    <row r="161" spans="1:21" ht="27.75" customHeight="1">
      <c r="A161" s="336" t="s">
        <v>268</v>
      </c>
      <c r="B161" s="610" t="s">
        <v>442</v>
      </c>
      <c r="C161" s="517"/>
      <c r="D161" s="517"/>
      <c r="E161" s="517"/>
      <c r="F161" s="517"/>
      <c r="G161" s="517"/>
      <c r="H161" s="517"/>
      <c r="I161" s="517"/>
      <c r="J161" s="517"/>
      <c r="K161" s="367"/>
      <c r="L161" s="517"/>
      <c r="M161" s="517"/>
      <c r="N161" s="517"/>
      <c r="O161" s="517"/>
      <c r="P161" s="540"/>
      <c r="Q161" s="541">
        <f t="shared" si="40"/>
        <v>0</v>
      </c>
      <c r="R161" s="540"/>
      <c r="S161" s="540"/>
      <c r="T161" s="541">
        <f t="shared" si="41"/>
        <v>0</v>
      </c>
      <c r="U161" s="543"/>
    </row>
    <row r="162" spans="1:21" ht="29.25" customHeight="1">
      <c r="A162" s="336" t="s">
        <v>269</v>
      </c>
      <c r="B162" s="610" t="s">
        <v>443</v>
      </c>
      <c r="C162" s="517"/>
      <c r="D162" s="517"/>
      <c r="E162" s="517"/>
      <c r="F162" s="517"/>
      <c r="G162" s="517"/>
      <c r="H162" s="517"/>
      <c r="I162" s="517"/>
      <c r="J162" s="517"/>
      <c r="K162" s="367"/>
      <c r="L162" s="517"/>
      <c r="M162" s="517"/>
      <c r="N162" s="517"/>
      <c r="O162" s="517"/>
      <c r="P162" s="540"/>
      <c r="Q162" s="541">
        <f t="shared" si="40"/>
        <v>0</v>
      </c>
      <c r="R162" s="540"/>
      <c r="S162" s="540"/>
      <c r="T162" s="541">
        <f t="shared" si="41"/>
        <v>0</v>
      </c>
      <c r="U162" s="543"/>
    </row>
    <row r="163" spans="1:21" ht="26.25" customHeight="1">
      <c r="A163" s="336" t="s">
        <v>270</v>
      </c>
      <c r="B163" s="610" t="s">
        <v>444</v>
      </c>
      <c r="C163" s="517"/>
      <c r="D163" s="517"/>
      <c r="E163" s="517"/>
      <c r="F163" s="517"/>
      <c r="G163" s="517"/>
      <c r="H163" s="517"/>
      <c r="I163" s="517"/>
      <c r="J163" s="517"/>
      <c r="K163" s="367"/>
      <c r="L163" s="517"/>
      <c r="M163" s="517"/>
      <c r="N163" s="517"/>
      <c r="O163" s="517"/>
      <c r="P163" s="540"/>
      <c r="Q163" s="541">
        <f t="shared" si="40"/>
        <v>0</v>
      </c>
      <c r="R163" s="540"/>
      <c r="S163" s="540"/>
      <c r="T163" s="541">
        <f t="shared" si="41"/>
        <v>0</v>
      </c>
      <c r="U163" s="543"/>
    </row>
    <row r="164" spans="1:21" ht="27.75" customHeight="1">
      <c r="A164" s="336" t="s">
        <v>271</v>
      </c>
      <c r="B164" s="610" t="s">
        <v>445</v>
      </c>
      <c r="C164" s="517"/>
      <c r="D164" s="517"/>
      <c r="E164" s="517"/>
      <c r="F164" s="517"/>
      <c r="G164" s="517"/>
      <c r="H164" s="517"/>
      <c r="I164" s="517"/>
      <c r="J164" s="517"/>
      <c r="K164" s="367"/>
      <c r="L164" s="517"/>
      <c r="M164" s="517"/>
      <c r="N164" s="517"/>
      <c r="O164" s="517"/>
      <c r="P164" s="540"/>
      <c r="Q164" s="541">
        <f t="shared" si="40"/>
        <v>0</v>
      </c>
      <c r="R164" s="540"/>
      <c r="S164" s="540"/>
      <c r="T164" s="541">
        <f t="shared" si="41"/>
        <v>0</v>
      </c>
      <c r="U164" s="543"/>
    </row>
    <row r="165" spans="1:21" ht="25.5" customHeight="1">
      <c r="A165" s="336" t="s">
        <v>272</v>
      </c>
      <c r="B165" s="688" t="s">
        <v>446</v>
      </c>
      <c r="C165" s="517"/>
      <c r="D165" s="517"/>
      <c r="E165" s="517"/>
      <c r="F165" s="517"/>
      <c r="G165" s="517"/>
      <c r="H165" s="517"/>
      <c r="I165" s="517"/>
      <c r="J165" s="517"/>
      <c r="K165" s="367"/>
      <c r="L165" s="517"/>
      <c r="M165" s="517"/>
      <c r="N165" s="517"/>
      <c r="O165" s="517"/>
      <c r="P165" s="540"/>
      <c r="Q165" s="541">
        <f t="shared" si="40"/>
        <v>0</v>
      </c>
      <c r="R165" s="517"/>
      <c r="S165" s="517"/>
      <c r="T165" s="541">
        <f t="shared" si="41"/>
        <v>0</v>
      </c>
      <c r="U165" s="543"/>
    </row>
    <row r="166" spans="1:21" ht="25.5" customHeight="1">
      <c r="A166" s="336" t="s">
        <v>33</v>
      </c>
      <c r="B166" s="688" t="s">
        <v>446</v>
      </c>
      <c r="C166" s="517"/>
      <c r="D166" s="517"/>
      <c r="E166" s="517"/>
      <c r="F166" s="517"/>
      <c r="G166" s="517"/>
      <c r="H166" s="517"/>
      <c r="I166" s="517"/>
      <c r="J166" s="517"/>
      <c r="K166" s="367"/>
      <c r="L166" s="517"/>
      <c r="M166" s="517"/>
      <c r="N166" s="517"/>
      <c r="O166" s="517"/>
      <c r="P166" s="540"/>
      <c r="Q166" s="541">
        <f t="shared" si="40"/>
        <v>0</v>
      </c>
      <c r="R166" s="517"/>
      <c r="S166" s="517"/>
      <c r="T166" s="541">
        <f t="shared" si="41"/>
        <v>0</v>
      </c>
      <c r="U166" s="543"/>
    </row>
    <row r="167" spans="1:21" ht="25.5" customHeight="1">
      <c r="A167" s="336" t="s">
        <v>35</v>
      </c>
      <c r="B167" s="688" t="s">
        <v>446</v>
      </c>
      <c r="C167" s="517"/>
      <c r="D167" s="517"/>
      <c r="E167" s="517"/>
      <c r="F167" s="517"/>
      <c r="G167" s="517"/>
      <c r="H167" s="517"/>
      <c r="I167" s="517"/>
      <c r="J167" s="517"/>
      <c r="K167" s="367"/>
      <c r="L167" s="517"/>
      <c r="M167" s="517"/>
      <c r="N167" s="517"/>
      <c r="O167" s="517"/>
      <c r="P167" s="540"/>
      <c r="Q167" s="541">
        <f t="shared" si="40"/>
        <v>0</v>
      </c>
      <c r="R167" s="517"/>
      <c r="S167" s="517"/>
      <c r="T167" s="541">
        <f t="shared" si="41"/>
        <v>0</v>
      </c>
      <c r="U167" s="543"/>
    </row>
    <row r="168" spans="1:21" ht="25.5" customHeight="1">
      <c r="A168" s="336" t="s">
        <v>37</v>
      </c>
      <c r="B168" s="688" t="s">
        <v>446</v>
      </c>
      <c r="C168" s="517"/>
      <c r="D168" s="517"/>
      <c r="E168" s="517"/>
      <c r="F168" s="517"/>
      <c r="G168" s="517"/>
      <c r="H168" s="517"/>
      <c r="I168" s="517"/>
      <c r="J168" s="517"/>
      <c r="K168" s="367"/>
      <c r="L168" s="517"/>
      <c r="M168" s="517"/>
      <c r="N168" s="517"/>
      <c r="O168" s="517"/>
      <c r="P168" s="540"/>
      <c r="Q168" s="541">
        <f t="shared" si="40"/>
        <v>0</v>
      </c>
      <c r="R168" s="517"/>
      <c r="S168" s="517"/>
      <c r="T168" s="541">
        <f t="shared" si="41"/>
        <v>0</v>
      </c>
      <c r="U168" s="543"/>
    </row>
    <row r="169" spans="1:21" ht="25.5" customHeight="1">
      <c r="A169" s="336" t="s">
        <v>50</v>
      </c>
      <c r="B169" s="688" t="s">
        <v>446</v>
      </c>
      <c r="C169" s="517"/>
      <c r="D169" s="517"/>
      <c r="E169" s="517"/>
      <c r="F169" s="517"/>
      <c r="G169" s="517"/>
      <c r="H169" s="517"/>
      <c r="I169" s="517"/>
      <c r="J169" s="517"/>
      <c r="K169" s="367"/>
      <c r="L169" s="517"/>
      <c r="M169" s="517"/>
      <c r="N169" s="517"/>
      <c r="O169" s="517"/>
      <c r="P169" s="540"/>
      <c r="Q169" s="541">
        <f t="shared" si="40"/>
        <v>0</v>
      </c>
      <c r="R169" s="517"/>
      <c r="S169" s="517"/>
      <c r="T169" s="541">
        <f t="shared" si="41"/>
        <v>0</v>
      </c>
      <c r="U169" s="543"/>
    </row>
    <row r="170" spans="1:21" ht="25.5" customHeight="1">
      <c r="A170" s="336" t="s">
        <v>52</v>
      </c>
      <c r="B170" s="688" t="s">
        <v>446</v>
      </c>
      <c r="C170" s="517"/>
      <c r="D170" s="517"/>
      <c r="E170" s="517"/>
      <c r="F170" s="517"/>
      <c r="G170" s="517"/>
      <c r="H170" s="517"/>
      <c r="I170" s="517"/>
      <c r="J170" s="517"/>
      <c r="K170" s="367"/>
      <c r="L170" s="517"/>
      <c r="M170" s="517"/>
      <c r="N170" s="517"/>
      <c r="O170" s="517"/>
      <c r="P170" s="540"/>
      <c r="Q170" s="541">
        <f t="shared" si="40"/>
        <v>0</v>
      </c>
      <c r="R170" s="517"/>
      <c r="S170" s="517"/>
      <c r="T170" s="541">
        <f t="shared" si="41"/>
        <v>0</v>
      </c>
      <c r="U170" s="543"/>
    </row>
    <row r="171" spans="1:21" ht="17.25" customHeight="1">
      <c r="A171" s="336" t="s">
        <v>54</v>
      </c>
      <c r="B171" s="688" t="s">
        <v>446</v>
      </c>
      <c r="C171" s="517"/>
      <c r="D171" s="517"/>
      <c r="E171" s="517"/>
      <c r="F171" s="517"/>
      <c r="G171" s="517"/>
      <c r="H171" s="517"/>
      <c r="I171" s="517"/>
      <c r="J171" s="517"/>
      <c r="K171" s="367"/>
      <c r="L171" s="517"/>
      <c r="M171" s="517"/>
      <c r="N171" s="517"/>
      <c r="O171" s="517"/>
      <c r="P171" s="540"/>
      <c r="Q171" s="541">
        <f t="shared" si="40"/>
        <v>0</v>
      </c>
      <c r="R171" s="517"/>
      <c r="S171" s="517"/>
      <c r="T171" s="541">
        <f t="shared" si="41"/>
        <v>0</v>
      </c>
      <c r="U171" s="543"/>
    </row>
    <row r="172" spans="1:21" s="315" customFormat="1" ht="17.25" customHeight="1" thickBot="1">
      <c r="A172" s="371"/>
      <c r="B172" s="612" t="s">
        <v>447</v>
      </c>
      <c r="C172" s="372">
        <f t="shared" ref="C172:J172" si="42">SUM(C155:C171)</f>
        <v>0</v>
      </c>
      <c r="D172" s="372">
        <f t="shared" si="42"/>
        <v>0</v>
      </c>
      <c r="E172" s="372">
        <f t="shared" si="42"/>
        <v>0</v>
      </c>
      <c r="F172" s="372">
        <f t="shared" si="42"/>
        <v>0</v>
      </c>
      <c r="G172" s="372">
        <f t="shared" si="42"/>
        <v>0</v>
      </c>
      <c r="H172" s="372">
        <f t="shared" si="42"/>
        <v>0</v>
      </c>
      <c r="I172" s="372">
        <f t="shared" si="42"/>
        <v>0</v>
      </c>
      <c r="J172" s="372">
        <f t="shared" si="42"/>
        <v>0</v>
      </c>
      <c r="K172" s="379"/>
      <c r="L172" s="372">
        <f t="shared" ref="L172:U172" si="43">SUM(L155:L171)</f>
        <v>0</v>
      </c>
      <c r="M172" s="372">
        <f t="shared" si="43"/>
        <v>0</v>
      </c>
      <c r="N172" s="372">
        <f t="shared" si="43"/>
        <v>0</v>
      </c>
      <c r="O172" s="372">
        <f t="shared" si="43"/>
        <v>0</v>
      </c>
      <c r="P172" s="372">
        <f t="shared" si="43"/>
        <v>0</v>
      </c>
      <c r="Q172" s="372">
        <f t="shared" si="43"/>
        <v>0</v>
      </c>
      <c r="R172" s="372">
        <f t="shared" si="43"/>
        <v>0</v>
      </c>
      <c r="S172" s="372">
        <f t="shared" si="43"/>
        <v>0</v>
      </c>
      <c r="T172" s="374">
        <f t="shared" si="43"/>
        <v>0</v>
      </c>
      <c r="U172" s="375">
        <f t="shared" si="43"/>
        <v>0</v>
      </c>
    </row>
    <row r="173" spans="1:21" s="315" customFormat="1" ht="28.5" customHeight="1" thickTop="1" thickBot="1">
      <c r="A173" s="1663" t="s">
        <v>229</v>
      </c>
      <c r="B173" s="1664"/>
      <c r="C173" s="395">
        <f t="shared" ref="C173:J173" si="44">C153+C172</f>
        <v>0</v>
      </c>
      <c r="D173" s="395">
        <f t="shared" si="44"/>
        <v>0</v>
      </c>
      <c r="E173" s="395">
        <f t="shared" si="44"/>
        <v>0</v>
      </c>
      <c r="F173" s="395">
        <f t="shared" si="44"/>
        <v>0</v>
      </c>
      <c r="G173" s="395">
        <f t="shared" si="44"/>
        <v>0</v>
      </c>
      <c r="H173" s="395">
        <f t="shared" si="44"/>
        <v>0</v>
      </c>
      <c r="I173" s="395">
        <f t="shared" si="44"/>
        <v>0</v>
      </c>
      <c r="J173" s="395">
        <f t="shared" si="44"/>
        <v>0</v>
      </c>
      <c r="K173" s="520"/>
      <c r="L173" s="395">
        <f t="shared" ref="L173:S173" si="45">L153+L172</f>
        <v>0</v>
      </c>
      <c r="M173" s="395">
        <f t="shared" si="45"/>
        <v>0</v>
      </c>
      <c r="N173" s="395">
        <f t="shared" si="45"/>
        <v>0</v>
      </c>
      <c r="O173" s="395">
        <f t="shared" si="45"/>
        <v>0</v>
      </c>
      <c r="P173" s="395">
        <f t="shared" si="45"/>
        <v>0</v>
      </c>
      <c r="Q173" s="395">
        <f t="shared" si="45"/>
        <v>0</v>
      </c>
      <c r="R173" s="395">
        <f t="shared" si="45"/>
        <v>0</v>
      </c>
      <c r="S173" s="395">
        <f t="shared" si="45"/>
        <v>0</v>
      </c>
      <c r="T173" s="396">
        <f>+T153+T172</f>
        <v>0</v>
      </c>
      <c r="U173" s="397">
        <f>U153+U172</f>
        <v>0</v>
      </c>
    </row>
    <row r="174" spans="1:21" ht="14.25" thickTop="1" thickBot="1"/>
    <row r="175" spans="1:21" ht="18" customHeight="1" thickTop="1" thickBot="1">
      <c r="A175" s="1682" t="s">
        <v>230</v>
      </c>
      <c r="B175" s="1683"/>
      <c r="C175" s="399">
        <f t="shared" ref="C175:U175" si="46">+C51+C62+C105+C132+C173</f>
        <v>0</v>
      </c>
      <c r="D175" s="399">
        <f t="shared" si="46"/>
        <v>0</v>
      </c>
      <c r="E175" s="399">
        <f t="shared" si="46"/>
        <v>0</v>
      </c>
      <c r="F175" s="399">
        <f t="shared" si="46"/>
        <v>0</v>
      </c>
      <c r="G175" s="399">
        <f t="shared" si="46"/>
        <v>0</v>
      </c>
      <c r="H175" s="399">
        <f t="shared" si="46"/>
        <v>0</v>
      </c>
      <c r="I175" s="399">
        <f t="shared" si="46"/>
        <v>0</v>
      </c>
      <c r="J175" s="399">
        <f t="shared" si="46"/>
        <v>0</v>
      </c>
      <c r="K175" s="399">
        <f t="shared" si="46"/>
        <v>0</v>
      </c>
      <c r="L175" s="399">
        <f t="shared" si="46"/>
        <v>0</v>
      </c>
      <c r="M175" s="399">
        <f t="shared" si="46"/>
        <v>0</v>
      </c>
      <c r="N175" s="399">
        <f t="shared" si="46"/>
        <v>0</v>
      </c>
      <c r="O175" s="399">
        <f t="shared" si="46"/>
        <v>0</v>
      </c>
      <c r="P175" s="399">
        <f t="shared" si="46"/>
        <v>0</v>
      </c>
      <c r="Q175" s="399">
        <f t="shared" si="46"/>
        <v>0</v>
      </c>
      <c r="R175" s="399">
        <f t="shared" si="46"/>
        <v>0</v>
      </c>
      <c r="S175" s="399">
        <f t="shared" si="46"/>
        <v>0</v>
      </c>
      <c r="T175" s="399">
        <f t="shared" si="46"/>
        <v>0</v>
      </c>
      <c r="U175" s="399">
        <f t="shared" si="46"/>
        <v>0</v>
      </c>
    </row>
    <row r="176" spans="1:21" ht="17.25" customHeight="1" thickTop="1">
      <c r="A176" s="346"/>
      <c r="B176" s="346"/>
      <c r="C176" s="400"/>
      <c r="D176" s="400"/>
      <c r="E176" s="400"/>
      <c r="F176" s="400"/>
      <c r="G176" s="400"/>
      <c r="H176" s="400"/>
      <c r="I176" s="400"/>
      <c r="J176" s="400"/>
      <c r="K176" s="400"/>
      <c r="L176" s="400"/>
      <c r="M176" s="400"/>
      <c r="N176" s="400"/>
      <c r="O176" s="400"/>
      <c r="P176" s="400"/>
      <c r="Q176" s="400"/>
      <c r="R176" s="400"/>
      <c r="S176" s="400"/>
      <c r="T176" s="400"/>
      <c r="U176" s="401"/>
    </row>
    <row r="177" spans="1:1" ht="14.25" customHeight="1">
      <c r="A177" s="402" t="s">
        <v>117</v>
      </c>
    </row>
    <row r="178" spans="1:1" ht="14.25" customHeight="1">
      <c r="A178" s="402" t="s">
        <v>118</v>
      </c>
    </row>
    <row r="179" spans="1:1" s="614" customFormat="1" ht="17.25" hidden="1" customHeight="1">
      <c r="A179" s="677" t="s">
        <v>413</v>
      </c>
    </row>
    <row r="180" spans="1:1" ht="17.25" customHeight="1"/>
    <row r="181" spans="1:1" ht="17.25" customHeight="1"/>
    <row r="182" spans="1:1" ht="17.25" customHeight="1"/>
    <row r="183" spans="1:1" ht="17.25" customHeight="1"/>
    <row r="184" spans="1:1" ht="17.25" customHeight="1"/>
    <row r="185" spans="1:1" ht="17.25" customHeight="1"/>
    <row r="186" spans="1:1" ht="17.25" customHeight="1"/>
    <row r="187" spans="1:1" ht="17.25" customHeight="1"/>
    <row r="188" spans="1:1" ht="17.25" customHeight="1"/>
    <row r="189" spans="1:1" ht="17.25" customHeight="1"/>
    <row r="190" spans="1:1" ht="17.25" customHeight="1"/>
  </sheetData>
  <sheetProtection formatCells="0" formatColumns="0" formatRows="0"/>
  <mergeCells count="36">
    <mergeCell ref="A175:B175"/>
    <mergeCell ref="A107:B107"/>
    <mergeCell ref="A132:B132"/>
    <mergeCell ref="A134:B134"/>
    <mergeCell ref="A173:B173"/>
    <mergeCell ref="A105:B105"/>
    <mergeCell ref="C5:J5"/>
    <mergeCell ref="A7:U7"/>
    <mergeCell ref="U8:U10"/>
    <mergeCell ref="S9:S10"/>
    <mergeCell ref="K9:K10"/>
    <mergeCell ref="L9:L10"/>
    <mergeCell ref="E9:F9"/>
    <mergeCell ref="G9:H9"/>
    <mergeCell ref="I9:I10"/>
    <mergeCell ref="A12:T12"/>
    <mergeCell ref="A51:B51"/>
    <mergeCell ref="A53:T53"/>
    <mergeCell ref="A62:B62"/>
    <mergeCell ref="A64:B64"/>
    <mergeCell ref="R8:S8"/>
    <mergeCell ref="A1:K1"/>
    <mergeCell ref="A8:A11"/>
    <mergeCell ref="B8:B11"/>
    <mergeCell ref="C8:K8"/>
    <mergeCell ref="L8:Q8"/>
    <mergeCell ref="M9:M10"/>
    <mergeCell ref="N9:N10"/>
    <mergeCell ref="J9:J10"/>
    <mergeCell ref="C9:D9"/>
    <mergeCell ref="C4:J4"/>
    <mergeCell ref="T8:T10"/>
    <mergeCell ref="R9:R10"/>
    <mergeCell ref="O9:O10"/>
    <mergeCell ref="P9:P10"/>
    <mergeCell ref="Q9:Q10"/>
  </mergeCells>
  <phoneticPr fontId="45" type="noConversion"/>
  <pageMargins left="0.75" right="0.75" top="1" bottom="1" header="0.5" footer="0.5"/>
  <pageSetup paperSize="9" scale="40" orientation="landscape" r:id="rId1"/>
  <headerFooter alignWithMargins="0"/>
</worksheet>
</file>

<file path=xl/worksheets/sheet29.xml><?xml version="1.0" encoding="utf-8"?>
<worksheet xmlns="http://schemas.openxmlformats.org/spreadsheetml/2006/main" xmlns:r="http://schemas.openxmlformats.org/officeDocument/2006/relationships">
  <sheetPr codeName="Sheet13" enableFormatConditionsCalculation="0">
    <tabColor indexed="15"/>
  </sheetPr>
  <dimension ref="A1:J37"/>
  <sheetViews>
    <sheetView zoomScale="75" zoomScaleNormal="75" workbookViewId="0">
      <selection activeCell="A2" sqref="A2"/>
    </sheetView>
  </sheetViews>
  <sheetFormatPr defaultRowHeight="15"/>
  <cols>
    <col min="1" max="1" width="4.28515625" style="13" customWidth="1"/>
    <col min="2" max="2" width="2.42578125" style="13" customWidth="1"/>
    <col min="3" max="3" width="44.7109375" style="13" customWidth="1"/>
    <col min="4" max="4" width="15.85546875" style="13" customWidth="1"/>
    <col min="5" max="5" width="16.42578125" style="13" customWidth="1"/>
    <col min="6" max="6" width="15.7109375" style="13" customWidth="1"/>
    <col min="7" max="7" width="16.85546875" style="13" customWidth="1"/>
    <col min="8" max="8" width="15.7109375" style="13" customWidth="1"/>
    <col min="9" max="9" width="18.85546875" style="13" customWidth="1"/>
    <col min="10" max="10" width="5.140625" style="13" customWidth="1"/>
    <col min="11" max="16384" width="9.140625" style="13"/>
  </cols>
  <sheetData>
    <row r="1" spans="1:10">
      <c r="A1" s="164" t="s">
        <v>113</v>
      </c>
      <c r="B1" s="1709" t="s">
        <v>207</v>
      </c>
      <c r="C1" s="1710"/>
      <c r="H1" s="1685" t="s">
        <v>207</v>
      </c>
      <c r="I1" s="1685"/>
    </row>
    <row r="2" spans="1:10">
      <c r="A2" s="88" t="s">
        <v>421</v>
      </c>
      <c r="B2" s="88"/>
      <c r="C2" s="88"/>
      <c r="E2" s="1711" t="e">
        <f>รายชื่อแบบฟอร์ม!#REF!</f>
        <v>#REF!</v>
      </c>
      <c r="F2" s="1712"/>
      <c r="G2" s="1713"/>
      <c r="H2" s="57"/>
      <c r="I2" s="55"/>
      <c r="J2" s="14"/>
    </row>
    <row r="3" spans="1:10">
      <c r="A3" s="10" t="s">
        <v>9</v>
      </c>
      <c r="B3" s="88"/>
      <c r="C3" s="88"/>
      <c r="E3" s="1711" t="e">
        <f>'แบบฟอร์มที่ 1'!#REF!</f>
        <v>#REF!</v>
      </c>
      <c r="F3" s="1712"/>
      <c r="G3" s="1713"/>
      <c r="H3" s="57"/>
      <c r="I3" s="55"/>
      <c r="J3" s="14"/>
    </row>
    <row r="4" spans="1:10">
      <c r="A4" s="89" t="s">
        <v>402</v>
      </c>
      <c r="B4" s="88"/>
      <c r="C4" s="88"/>
      <c r="E4" s="1703">
        <f>รายชื่อแบบฟอร์ม!C4</f>
        <v>0</v>
      </c>
      <c r="F4" s="1704"/>
      <c r="G4" s="1705"/>
      <c r="H4" s="58"/>
      <c r="I4" s="15"/>
    </row>
    <row r="5" spans="1:10">
      <c r="A5" s="88" t="s">
        <v>2</v>
      </c>
      <c r="B5" s="88"/>
      <c r="C5" s="88"/>
      <c r="E5" s="1706" t="s">
        <v>471</v>
      </c>
      <c r="F5" s="1707"/>
      <c r="G5" s="1708"/>
      <c r="H5" s="57"/>
      <c r="I5" s="56"/>
    </row>
    <row r="6" spans="1:10">
      <c r="E6" s="16"/>
      <c r="F6" s="16"/>
      <c r="G6" s="16"/>
      <c r="H6" s="16"/>
      <c r="I6" s="173"/>
    </row>
    <row r="7" spans="1:10">
      <c r="A7" s="17"/>
    </row>
    <row r="9" spans="1:10" ht="15" customHeight="1">
      <c r="A9" s="1686" t="s">
        <v>114</v>
      </c>
      <c r="B9" s="1687"/>
      <c r="C9" s="1687"/>
      <c r="D9" s="1687"/>
      <c r="E9" s="1687"/>
      <c r="F9" s="1687"/>
      <c r="G9" s="1687"/>
      <c r="H9" s="1687"/>
      <c r="I9" s="1687"/>
      <c r="J9" s="18"/>
    </row>
    <row r="10" spans="1:10">
      <c r="I10" s="174" t="s">
        <v>464</v>
      </c>
    </row>
    <row r="11" spans="1:10">
      <c r="A11" s="1688" t="s">
        <v>379</v>
      </c>
      <c r="B11" s="1689"/>
      <c r="C11" s="1690"/>
      <c r="D11" s="1697" t="s">
        <v>378</v>
      </c>
      <c r="E11" s="1698" t="s">
        <v>420</v>
      </c>
      <c r="F11" s="1699"/>
      <c r="G11" s="1699"/>
      <c r="H11" s="1700"/>
      <c r="I11" s="19"/>
    </row>
    <row r="12" spans="1:10" ht="18.75" customHeight="1">
      <c r="A12" s="1691"/>
      <c r="B12" s="1692"/>
      <c r="C12" s="1693"/>
      <c r="D12" s="1337"/>
      <c r="E12" s="1701" t="s">
        <v>304</v>
      </c>
      <c r="F12" s="1701" t="s">
        <v>302</v>
      </c>
      <c r="G12" s="1701" t="s">
        <v>303</v>
      </c>
      <c r="H12" s="1701" t="s">
        <v>259</v>
      </c>
      <c r="I12" s="20" t="s">
        <v>377</v>
      </c>
    </row>
    <row r="13" spans="1:10">
      <c r="A13" s="1694"/>
      <c r="B13" s="1695"/>
      <c r="C13" s="1696"/>
      <c r="D13" s="1338"/>
      <c r="E13" s="1702"/>
      <c r="F13" s="1702"/>
      <c r="G13" s="1702"/>
      <c r="H13" s="1702"/>
      <c r="I13" s="21"/>
    </row>
    <row r="14" spans="1:10">
      <c r="A14" s="22" t="s">
        <v>305</v>
      </c>
      <c r="B14" s="23"/>
      <c r="C14" s="23"/>
      <c r="D14" s="86">
        <f>+D15+D16+D24+D25</f>
        <v>0</v>
      </c>
      <c r="E14" s="86">
        <f>+E15+E16+E24+E25</f>
        <v>0</v>
      </c>
      <c r="F14" s="86">
        <f>+F15+F16+F24+F25</f>
        <v>0</v>
      </c>
      <c r="G14" s="86">
        <f>+G15+G16+G24+G25</f>
        <v>0</v>
      </c>
      <c r="H14" s="86">
        <f>+H15+H16+H24+H25</f>
        <v>0</v>
      </c>
      <c r="I14" s="86">
        <f t="shared" ref="I14:I25" si="0">D14-H14</f>
        <v>0</v>
      </c>
    </row>
    <row r="15" spans="1:10">
      <c r="A15" s="22"/>
      <c r="B15" s="23" t="s">
        <v>306</v>
      </c>
      <c r="C15" s="23"/>
      <c r="D15" s="75"/>
      <c r="E15" s="75"/>
      <c r="F15" s="75"/>
      <c r="G15" s="75"/>
      <c r="H15" s="277">
        <f>SUM(E15:G15)</f>
        <v>0</v>
      </c>
      <c r="I15" s="76">
        <f t="shared" si="0"/>
        <v>0</v>
      </c>
    </row>
    <row r="16" spans="1:10">
      <c r="A16" s="22"/>
      <c r="B16" s="23" t="s">
        <v>461</v>
      </c>
      <c r="C16" s="23"/>
      <c r="D16" s="76">
        <f>SUM(D17:D23)</f>
        <v>0</v>
      </c>
      <c r="E16" s="76">
        <f>SUM(E17:E23)</f>
        <v>0</v>
      </c>
      <c r="F16" s="76">
        <f>SUM(F17:F23)</f>
        <v>0</v>
      </c>
      <c r="G16" s="76">
        <f>SUM(G17:G23)</f>
        <v>0</v>
      </c>
      <c r="H16" s="76">
        <f>SUM(H17:H23)</f>
        <v>0</v>
      </c>
      <c r="I16" s="76">
        <f t="shared" si="0"/>
        <v>0</v>
      </c>
    </row>
    <row r="17" spans="1:9">
      <c r="A17" s="22"/>
      <c r="B17" s="23"/>
      <c r="C17" s="23" t="s">
        <v>307</v>
      </c>
      <c r="D17" s="75"/>
      <c r="E17" s="75"/>
      <c r="F17" s="75"/>
      <c r="G17" s="75"/>
      <c r="H17" s="277">
        <f t="shared" ref="H17:H26" si="1">SUM(E17:G17)</f>
        <v>0</v>
      </c>
      <c r="I17" s="76">
        <f t="shared" si="0"/>
        <v>0</v>
      </c>
    </row>
    <row r="18" spans="1:9" ht="31.5" customHeight="1">
      <c r="A18" s="22"/>
      <c r="B18" s="23"/>
      <c r="C18" s="24" t="s">
        <v>308</v>
      </c>
      <c r="D18" s="75"/>
      <c r="E18" s="75"/>
      <c r="F18" s="75"/>
      <c r="G18" s="75"/>
      <c r="H18" s="277">
        <f t="shared" si="1"/>
        <v>0</v>
      </c>
      <c r="I18" s="76">
        <f t="shared" si="0"/>
        <v>0</v>
      </c>
    </row>
    <row r="19" spans="1:9" ht="31.5" customHeight="1">
      <c r="A19" s="22"/>
      <c r="B19" s="23"/>
      <c r="C19" s="24" t="s">
        <v>309</v>
      </c>
      <c r="D19" s="75"/>
      <c r="E19" s="75"/>
      <c r="F19" s="75"/>
      <c r="G19" s="75"/>
      <c r="H19" s="277">
        <f t="shared" si="1"/>
        <v>0</v>
      </c>
      <c r="I19" s="76">
        <f t="shared" si="0"/>
        <v>0</v>
      </c>
    </row>
    <row r="20" spans="1:9">
      <c r="A20" s="22"/>
      <c r="B20" s="23"/>
      <c r="C20" s="23" t="s">
        <v>310</v>
      </c>
      <c r="D20" s="75"/>
      <c r="E20" s="75"/>
      <c r="F20" s="75"/>
      <c r="G20" s="75"/>
      <c r="H20" s="277">
        <f t="shared" si="1"/>
        <v>0</v>
      </c>
      <c r="I20" s="76">
        <f t="shared" si="0"/>
        <v>0</v>
      </c>
    </row>
    <row r="21" spans="1:9">
      <c r="A21" s="22"/>
      <c r="B21" s="23"/>
      <c r="C21" s="23" t="s">
        <v>311</v>
      </c>
      <c r="D21" s="75"/>
      <c r="E21" s="75"/>
      <c r="F21" s="75"/>
      <c r="G21" s="75"/>
      <c r="H21" s="277">
        <f t="shared" si="1"/>
        <v>0</v>
      </c>
      <c r="I21" s="76">
        <f t="shared" si="0"/>
        <v>0</v>
      </c>
    </row>
    <row r="22" spans="1:9">
      <c r="A22" s="22"/>
      <c r="B22" s="23"/>
      <c r="C22" s="23" t="s">
        <v>312</v>
      </c>
      <c r="D22" s="75"/>
      <c r="E22" s="75"/>
      <c r="F22" s="75"/>
      <c r="G22" s="75"/>
      <c r="H22" s="277">
        <f t="shared" si="1"/>
        <v>0</v>
      </c>
      <c r="I22" s="76">
        <f t="shared" si="0"/>
        <v>0</v>
      </c>
    </row>
    <row r="23" spans="1:9">
      <c r="A23" s="22"/>
      <c r="B23" s="23"/>
      <c r="C23" s="23" t="s">
        <v>313</v>
      </c>
      <c r="D23" s="75"/>
      <c r="E23" s="75"/>
      <c r="F23" s="75"/>
      <c r="G23" s="75"/>
      <c r="H23" s="277">
        <f t="shared" si="1"/>
        <v>0</v>
      </c>
      <c r="I23" s="76">
        <f t="shared" si="0"/>
        <v>0</v>
      </c>
    </row>
    <row r="24" spans="1:9" ht="16.5" customHeight="1">
      <c r="A24" s="22"/>
      <c r="B24" s="23" t="s">
        <v>373</v>
      </c>
      <c r="C24" s="25"/>
      <c r="D24" s="75"/>
      <c r="E24" s="75"/>
      <c r="F24" s="75"/>
      <c r="G24" s="75"/>
      <c r="H24" s="277">
        <f t="shared" si="1"/>
        <v>0</v>
      </c>
      <c r="I24" s="76">
        <f t="shared" si="0"/>
        <v>0</v>
      </c>
    </row>
    <row r="25" spans="1:9">
      <c r="A25" s="22"/>
      <c r="B25" s="23" t="s">
        <v>380</v>
      </c>
      <c r="C25" s="23"/>
      <c r="D25" s="75"/>
      <c r="E25" s="75"/>
      <c r="F25" s="75"/>
      <c r="G25" s="75"/>
      <c r="H25" s="277">
        <f t="shared" si="1"/>
        <v>0</v>
      </c>
      <c r="I25" s="76">
        <f t="shared" si="0"/>
        <v>0</v>
      </c>
    </row>
    <row r="26" spans="1:9">
      <c r="A26" s="22" t="s">
        <v>460</v>
      </c>
      <c r="B26" s="23"/>
      <c r="C26" s="23"/>
      <c r="D26" s="75"/>
      <c r="E26" s="75"/>
      <c r="F26" s="75"/>
      <c r="G26" s="75"/>
      <c r="H26" s="277">
        <f t="shared" si="1"/>
        <v>0</v>
      </c>
      <c r="I26" s="76"/>
    </row>
    <row r="27" spans="1:9">
      <c r="A27" s="26" t="s">
        <v>273</v>
      </c>
      <c r="B27" s="23"/>
      <c r="C27" s="23"/>
      <c r="D27" s="77">
        <f>+D14+D26</f>
        <v>0</v>
      </c>
      <c r="E27" s="77">
        <f>+E14+E26</f>
        <v>0</v>
      </c>
      <c r="F27" s="77">
        <f>+F14+F26</f>
        <v>0</v>
      </c>
      <c r="G27" s="77">
        <f>+G14+G26</f>
        <v>0</v>
      </c>
      <c r="H27" s="76">
        <f>+H14+H26</f>
        <v>0</v>
      </c>
      <c r="I27" s="76">
        <f>D27-H27</f>
        <v>0</v>
      </c>
    </row>
    <row r="28" spans="1:9">
      <c r="A28" s="27"/>
      <c r="B28" s="28"/>
      <c r="C28" s="28"/>
      <c r="D28" s="29"/>
      <c r="E28" s="29"/>
      <c r="F28" s="29"/>
      <c r="G28" s="29"/>
      <c r="H28" s="1685"/>
      <c r="I28" s="1685"/>
    </row>
    <row r="29" spans="1:9">
      <c r="A29" s="28" t="s">
        <v>274</v>
      </c>
      <c r="B29" s="28"/>
      <c r="C29" s="28"/>
      <c r="D29" s="29"/>
      <c r="E29" s="30"/>
      <c r="F29" s="30"/>
      <c r="G29" s="30"/>
      <c r="H29" s="31"/>
      <c r="I29" s="30"/>
    </row>
    <row r="30" spans="1:9">
      <c r="B30" s="28" t="s">
        <v>275</v>
      </c>
      <c r="C30" s="28" t="s">
        <v>462</v>
      </c>
      <c r="D30" s="29"/>
      <c r="E30" s="30"/>
      <c r="F30" s="30"/>
      <c r="G30" s="30"/>
      <c r="H30" s="32"/>
      <c r="I30" s="30"/>
    </row>
    <row r="31" spans="1:9">
      <c r="B31" s="28" t="s">
        <v>276</v>
      </c>
      <c r="C31" s="28" t="s">
        <v>381</v>
      </c>
      <c r="D31" s="29"/>
      <c r="E31" s="30"/>
      <c r="F31" s="30"/>
      <c r="G31" s="30"/>
      <c r="H31" s="32"/>
      <c r="I31" s="30"/>
    </row>
    <row r="32" spans="1:9">
      <c r="B32" s="28" t="s">
        <v>277</v>
      </c>
      <c r="C32" s="28" t="s">
        <v>463</v>
      </c>
      <c r="D32" s="29"/>
      <c r="E32" s="30"/>
      <c r="F32" s="30"/>
      <c r="G32" s="30"/>
      <c r="H32" s="31"/>
      <c r="I32" s="30"/>
    </row>
    <row r="33" spans="1:9">
      <c r="F33" s="33"/>
      <c r="G33" s="33"/>
    </row>
    <row r="34" spans="1:9">
      <c r="A34" s="13" t="s">
        <v>374</v>
      </c>
    </row>
    <row r="35" spans="1:9">
      <c r="A35" s="13" t="s">
        <v>375</v>
      </c>
    </row>
    <row r="36" spans="1:9">
      <c r="A36" s="13" t="s">
        <v>376</v>
      </c>
    </row>
    <row r="37" spans="1:9">
      <c r="A37" s="34"/>
      <c r="B37" s="34"/>
      <c r="C37" s="34"/>
      <c r="D37" s="34"/>
      <c r="E37" s="34"/>
      <c r="F37" s="34"/>
      <c r="G37" s="34"/>
      <c r="H37" s="34"/>
      <c r="I37" s="34"/>
    </row>
  </sheetData>
  <mergeCells count="15">
    <mergeCell ref="E4:G4"/>
    <mergeCell ref="E5:G5"/>
    <mergeCell ref="B1:C1"/>
    <mergeCell ref="H1:I1"/>
    <mergeCell ref="E2:G2"/>
    <mergeCell ref="E3:G3"/>
    <mergeCell ref="H28:I28"/>
    <mergeCell ref="A9:I9"/>
    <mergeCell ref="A11:C13"/>
    <mergeCell ref="D11:D13"/>
    <mergeCell ref="E11:H11"/>
    <mergeCell ref="E12:E13"/>
    <mergeCell ref="F12:F13"/>
    <mergeCell ref="G12:G13"/>
    <mergeCell ref="H12:H13"/>
  </mergeCells>
  <phoneticPr fontId="12" type="noConversion"/>
  <printOptions horizontalCentered="1"/>
  <pageMargins left="0.74803149606299213" right="0.74803149606299213" top="0.98425196850393704" bottom="0.98425196850393704" header="0.51181102362204722" footer="0.51181102362204722"/>
  <pageSetup paperSize="9" scale="75" orientation="landscape" r:id="rId1"/>
  <headerFooter alignWithMargins="0">
    <oddHeader>&amp;L&amp;"Arial,Bold"Risk-Based Capital Framework - Parallel Run Reporting Forms</oddHeader>
    <oddFooter>&amp;C&amp;A</oddFooter>
  </headerFooter>
</worksheet>
</file>

<file path=xl/worksheets/sheet30.xml><?xml version="1.0" encoding="utf-8"?>
<worksheet xmlns="http://schemas.openxmlformats.org/spreadsheetml/2006/main" xmlns:r="http://schemas.openxmlformats.org/officeDocument/2006/relationships">
  <sheetPr codeName="Sheet14" enableFormatConditionsCalculation="0">
    <tabColor indexed="15"/>
  </sheetPr>
  <dimension ref="A1:J37"/>
  <sheetViews>
    <sheetView zoomScale="75" zoomScaleNormal="75" workbookViewId="0">
      <selection activeCell="A2" sqref="A2"/>
    </sheetView>
  </sheetViews>
  <sheetFormatPr defaultRowHeight="15"/>
  <cols>
    <col min="1" max="1" width="4.28515625" style="13" customWidth="1"/>
    <col min="2" max="2" width="2.42578125" style="13" customWidth="1"/>
    <col min="3" max="3" width="44.7109375" style="13" customWidth="1"/>
    <col min="4" max="4" width="15.85546875" style="13" customWidth="1"/>
    <col min="5" max="5" width="16.42578125" style="13" customWidth="1"/>
    <col min="6" max="6" width="15.7109375" style="13" customWidth="1"/>
    <col min="7" max="7" width="16.85546875" style="13" customWidth="1"/>
    <col min="8" max="8" width="15.7109375" style="13" customWidth="1"/>
    <col min="9" max="9" width="18.85546875" style="13" customWidth="1"/>
    <col min="10" max="10" width="5.140625" style="13" customWidth="1"/>
    <col min="11" max="16384" width="9.140625" style="13"/>
  </cols>
  <sheetData>
    <row r="1" spans="1:10">
      <c r="A1" s="164" t="s">
        <v>208</v>
      </c>
      <c r="B1" s="1709" t="s">
        <v>207</v>
      </c>
      <c r="C1" s="1710"/>
      <c r="H1" s="1685" t="s">
        <v>207</v>
      </c>
      <c r="I1" s="1685"/>
    </row>
    <row r="2" spans="1:10">
      <c r="A2" s="88" t="s">
        <v>421</v>
      </c>
      <c r="B2" s="88"/>
      <c r="C2" s="88"/>
      <c r="E2" s="1711" t="e">
        <f>รายชื่อแบบฟอร์ม!#REF!</f>
        <v>#REF!</v>
      </c>
      <c r="F2" s="1712"/>
      <c r="G2" s="1713"/>
      <c r="H2" s="57"/>
      <c r="I2" s="55"/>
      <c r="J2" s="14"/>
    </row>
    <row r="3" spans="1:10">
      <c r="A3" s="10" t="s">
        <v>9</v>
      </c>
      <c r="B3" s="88"/>
      <c r="C3" s="88"/>
      <c r="E3" s="1711" t="e">
        <f>'แบบฟอร์มที่ 1'!#REF!</f>
        <v>#REF!</v>
      </c>
      <c r="F3" s="1712"/>
      <c r="G3" s="1713"/>
      <c r="H3" s="57"/>
      <c r="I3" s="55"/>
      <c r="J3" s="14"/>
    </row>
    <row r="4" spans="1:10">
      <c r="A4" s="89" t="s">
        <v>402</v>
      </c>
      <c r="B4" s="88"/>
      <c r="C4" s="88"/>
      <c r="E4" s="1703">
        <f>รายชื่อแบบฟอร์ม!C4</f>
        <v>0</v>
      </c>
      <c r="F4" s="1704"/>
      <c r="G4" s="1705"/>
      <c r="H4" s="58"/>
      <c r="I4" s="15"/>
    </row>
    <row r="5" spans="1:10">
      <c r="A5" s="88" t="s">
        <v>2</v>
      </c>
      <c r="B5" s="88"/>
      <c r="C5" s="88"/>
      <c r="E5" s="1706" t="s">
        <v>465</v>
      </c>
      <c r="F5" s="1707"/>
      <c r="G5" s="1708"/>
      <c r="H5" s="57"/>
      <c r="I5" s="56"/>
    </row>
    <row r="6" spans="1:10">
      <c r="E6" s="16"/>
      <c r="F6" s="16"/>
      <c r="G6" s="16"/>
      <c r="H6" s="16"/>
      <c r="I6" s="173"/>
    </row>
    <row r="7" spans="1:10">
      <c r="A7" s="17"/>
    </row>
    <row r="9" spans="1:10" ht="15" customHeight="1">
      <c r="A9" s="1686" t="s">
        <v>114</v>
      </c>
      <c r="B9" s="1687"/>
      <c r="C9" s="1687"/>
      <c r="D9" s="1687"/>
      <c r="E9" s="1687"/>
      <c r="F9" s="1687"/>
      <c r="G9" s="1687"/>
      <c r="H9" s="1687"/>
      <c r="I9" s="1687"/>
      <c r="J9" s="18"/>
    </row>
    <row r="10" spans="1:10">
      <c r="I10" s="174" t="s">
        <v>464</v>
      </c>
    </row>
    <row r="11" spans="1:10">
      <c r="A11" s="1688" t="s">
        <v>379</v>
      </c>
      <c r="B11" s="1689"/>
      <c r="C11" s="1690"/>
      <c r="D11" s="1697" t="s">
        <v>378</v>
      </c>
      <c r="E11" s="1698" t="s">
        <v>420</v>
      </c>
      <c r="F11" s="1699"/>
      <c r="G11" s="1699"/>
      <c r="H11" s="1700"/>
      <c r="I11" s="19"/>
    </row>
    <row r="12" spans="1:10" ht="18.75" customHeight="1">
      <c r="A12" s="1691"/>
      <c r="B12" s="1692"/>
      <c r="C12" s="1693"/>
      <c r="D12" s="1337"/>
      <c r="E12" s="1701" t="s">
        <v>304</v>
      </c>
      <c r="F12" s="1701" t="s">
        <v>302</v>
      </c>
      <c r="G12" s="1701" t="s">
        <v>303</v>
      </c>
      <c r="H12" s="1701" t="s">
        <v>259</v>
      </c>
      <c r="I12" s="20" t="s">
        <v>377</v>
      </c>
    </row>
    <row r="13" spans="1:10">
      <c r="A13" s="1694"/>
      <c r="B13" s="1695"/>
      <c r="C13" s="1696"/>
      <c r="D13" s="1338"/>
      <c r="E13" s="1702"/>
      <c r="F13" s="1702"/>
      <c r="G13" s="1702"/>
      <c r="H13" s="1702"/>
      <c r="I13" s="21"/>
    </row>
    <row r="14" spans="1:10">
      <c r="A14" s="22" t="s">
        <v>305</v>
      </c>
      <c r="B14" s="23"/>
      <c r="C14" s="23"/>
      <c r="D14" s="86">
        <f>+D15+D16+D24+D25</f>
        <v>0</v>
      </c>
      <c r="E14" s="86">
        <f>+E15+E16+E24+E25</f>
        <v>0</v>
      </c>
      <c r="F14" s="86">
        <f>+F15+F16+F24+F25</f>
        <v>0</v>
      </c>
      <c r="G14" s="86">
        <f>+G15+G16+G24+G25</f>
        <v>0</v>
      </c>
      <c r="H14" s="86">
        <f>+H15+H16+H24+H25</f>
        <v>0</v>
      </c>
      <c r="I14" s="86">
        <f t="shared" ref="I14:I25" si="0">D14-H14</f>
        <v>0</v>
      </c>
    </row>
    <row r="15" spans="1:10">
      <c r="A15" s="22"/>
      <c r="B15" s="23" t="s">
        <v>306</v>
      </c>
      <c r="C15" s="23"/>
      <c r="D15" s="75"/>
      <c r="E15" s="75"/>
      <c r="F15" s="75"/>
      <c r="G15" s="75"/>
      <c r="H15" s="277">
        <f>SUM(E15:G15)</f>
        <v>0</v>
      </c>
      <c r="I15" s="76">
        <f t="shared" si="0"/>
        <v>0</v>
      </c>
    </row>
    <row r="16" spans="1:10">
      <c r="A16" s="22"/>
      <c r="B16" s="23" t="s">
        <v>461</v>
      </c>
      <c r="C16" s="23"/>
      <c r="D16" s="76">
        <f>SUM(D17:D23)</f>
        <v>0</v>
      </c>
      <c r="E16" s="76">
        <f>SUM(E17:E23)</f>
        <v>0</v>
      </c>
      <c r="F16" s="76">
        <f>SUM(F17:F23)</f>
        <v>0</v>
      </c>
      <c r="G16" s="76">
        <f>SUM(G17:G23)</f>
        <v>0</v>
      </c>
      <c r="H16" s="76">
        <f>SUM(H17:H23)</f>
        <v>0</v>
      </c>
      <c r="I16" s="76">
        <f t="shared" si="0"/>
        <v>0</v>
      </c>
    </row>
    <row r="17" spans="1:9">
      <c r="A17" s="22"/>
      <c r="B17" s="23"/>
      <c r="C17" s="23" t="s">
        <v>307</v>
      </c>
      <c r="D17" s="75"/>
      <c r="E17" s="75"/>
      <c r="F17" s="75"/>
      <c r="G17" s="75"/>
      <c r="H17" s="277">
        <f t="shared" ref="H17:H26" si="1">SUM(E17:G17)</f>
        <v>0</v>
      </c>
      <c r="I17" s="76">
        <f t="shared" si="0"/>
        <v>0</v>
      </c>
    </row>
    <row r="18" spans="1:9" ht="31.5" customHeight="1">
      <c r="A18" s="22"/>
      <c r="B18" s="23"/>
      <c r="C18" s="24" t="s">
        <v>308</v>
      </c>
      <c r="D18" s="75"/>
      <c r="E18" s="75"/>
      <c r="F18" s="75"/>
      <c r="G18" s="75"/>
      <c r="H18" s="277">
        <f t="shared" si="1"/>
        <v>0</v>
      </c>
      <c r="I18" s="76">
        <f t="shared" si="0"/>
        <v>0</v>
      </c>
    </row>
    <row r="19" spans="1:9" ht="31.5" customHeight="1">
      <c r="A19" s="22"/>
      <c r="B19" s="23"/>
      <c r="C19" s="24" t="s">
        <v>309</v>
      </c>
      <c r="D19" s="75"/>
      <c r="E19" s="75"/>
      <c r="F19" s="75"/>
      <c r="G19" s="75"/>
      <c r="H19" s="277">
        <f t="shared" si="1"/>
        <v>0</v>
      </c>
      <c r="I19" s="76">
        <f t="shared" si="0"/>
        <v>0</v>
      </c>
    </row>
    <row r="20" spans="1:9">
      <c r="A20" s="22"/>
      <c r="B20" s="23"/>
      <c r="C20" s="23" t="s">
        <v>310</v>
      </c>
      <c r="D20" s="75"/>
      <c r="E20" s="75"/>
      <c r="F20" s="75"/>
      <c r="G20" s="75"/>
      <c r="H20" s="277">
        <f t="shared" si="1"/>
        <v>0</v>
      </c>
      <c r="I20" s="76">
        <f t="shared" si="0"/>
        <v>0</v>
      </c>
    </row>
    <row r="21" spans="1:9">
      <c r="A21" s="22"/>
      <c r="B21" s="23"/>
      <c r="C21" s="23" t="s">
        <v>311</v>
      </c>
      <c r="D21" s="75"/>
      <c r="E21" s="75"/>
      <c r="F21" s="75"/>
      <c r="G21" s="75"/>
      <c r="H21" s="277">
        <f t="shared" si="1"/>
        <v>0</v>
      </c>
      <c r="I21" s="76">
        <f t="shared" si="0"/>
        <v>0</v>
      </c>
    </row>
    <row r="22" spans="1:9">
      <c r="A22" s="22"/>
      <c r="B22" s="23"/>
      <c r="C22" s="23" t="s">
        <v>312</v>
      </c>
      <c r="D22" s="75"/>
      <c r="E22" s="75"/>
      <c r="F22" s="75"/>
      <c r="G22" s="75"/>
      <c r="H22" s="277">
        <f t="shared" si="1"/>
        <v>0</v>
      </c>
      <c r="I22" s="76">
        <f t="shared" si="0"/>
        <v>0</v>
      </c>
    </row>
    <row r="23" spans="1:9">
      <c r="A23" s="22"/>
      <c r="B23" s="23"/>
      <c r="C23" s="23" t="s">
        <v>313</v>
      </c>
      <c r="D23" s="75"/>
      <c r="E23" s="75"/>
      <c r="F23" s="75"/>
      <c r="G23" s="75"/>
      <c r="H23" s="277">
        <f t="shared" si="1"/>
        <v>0</v>
      </c>
      <c r="I23" s="76">
        <f t="shared" si="0"/>
        <v>0</v>
      </c>
    </row>
    <row r="24" spans="1:9" ht="16.5" customHeight="1">
      <c r="A24" s="22"/>
      <c r="B24" s="23" t="s">
        <v>373</v>
      </c>
      <c r="C24" s="25"/>
      <c r="D24" s="75"/>
      <c r="E24" s="75"/>
      <c r="F24" s="75"/>
      <c r="G24" s="75"/>
      <c r="H24" s="277">
        <f t="shared" si="1"/>
        <v>0</v>
      </c>
      <c r="I24" s="76">
        <f t="shared" si="0"/>
        <v>0</v>
      </c>
    </row>
    <row r="25" spans="1:9">
      <c r="A25" s="22"/>
      <c r="B25" s="23" t="s">
        <v>380</v>
      </c>
      <c r="C25" s="23"/>
      <c r="D25" s="75"/>
      <c r="E25" s="75"/>
      <c r="F25" s="75"/>
      <c r="G25" s="75"/>
      <c r="H25" s="277">
        <f t="shared" si="1"/>
        <v>0</v>
      </c>
      <c r="I25" s="76">
        <f t="shared" si="0"/>
        <v>0</v>
      </c>
    </row>
    <row r="26" spans="1:9">
      <c r="A26" s="22" t="s">
        <v>460</v>
      </c>
      <c r="B26" s="23"/>
      <c r="C26" s="23"/>
      <c r="D26" s="75"/>
      <c r="E26" s="75"/>
      <c r="F26" s="75"/>
      <c r="G26" s="75"/>
      <c r="H26" s="277">
        <f t="shared" si="1"/>
        <v>0</v>
      </c>
      <c r="I26" s="76"/>
    </row>
    <row r="27" spans="1:9">
      <c r="A27" s="26" t="s">
        <v>273</v>
      </c>
      <c r="B27" s="23"/>
      <c r="C27" s="23"/>
      <c r="D27" s="77">
        <f>+D14+D26</f>
        <v>0</v>
      </c>
      <c r="E27" s="77">
        <f>+E14+E26</f>
        <v>0</v>
      </c>
      <c r="F27" s="77">
        <f>+F14+F26</f>
        <v>0</v>
      </c>
      <c r="G27" s="77">
        <f>+G14+G26</f>
        <v>0</v>
      </c>
      <c r="H27" s="76">
        <f>+H14+H26</f>
        <v>0</v>
      </c>
      <c r="I27" s="76">
        <f>D27-H27</f>
        <v>0</v>
      </c>
    </row>
    <row r="28" spans="1:9">
      <c r="A28" s="27"/>
      <c r="B28" s="28"/>
      <c r="C28" s="28"/>
      <c r="D28" s="29"/>
      <c r="E28" s="29"/>
      <c r="F28" s="29"/>
      <c r="G28" s="29"/>
      <c r="H28" s="1685"/>
      <c r="I28" s="1685"/>
    </row>
    <row r="29" spans="1:9">
      <c r="A29" s="28" t="s">
        <v>274</v>
      </c>
      <c r="B29" s="28"/>
      <c r="C29" s="28"/>
      <c r="D29" s="29"/>
      <c r="E29" s="30"/>
      <c r="F29" s="30"/>
      <c r="G29" s="30"/>
      <c r="H29" s="31"/>
      <c r="I29" s="30"/>
    </row>
    <row r="30" spans="1:9">
      <c r="B30" s="28" t="s">
        <v>275</v>
      </c>
      <c r="C30" s="28" t="s">
        <v>462</v>
      </c>
      <c r="D30" s="29"/>
      <c r="E30" s="30"/>
      <c r="F30" s="30"/>
      <c r="G30" s="30"/>
      <c r="H30" s="32"/>
      <c r="I30" s="30"/>
    </row>
    <row r="31" spans="1:9">
      <c r="B31" s="28" t="s">
        <v>276</v>
      </c>
      <c r="C31" s="28" t="s">
        <v>381</v>
      </c>
      <c r="D31" s="29"/>
      <c r="E31" s="30"/>
      <c r="F31" s="30"/>
      <c r="G31" s="30"/>
      <c r="H31" s="32"/>
      <c r="I31" s="30"/>
    </row>
    <row r="32" spans="1:9">
      <c r="B32" s="28" t="s">
        <v>277</v>
      </c>
      <c r="C32" s="28" t="s">
        <v>463</v>
      </c>
      <c r="D32" s="29"/>
      <c r="E32" s="30"/>
      <c r="F32" s="30"/>
      <c r="G32" s="30"/>
      <c r="H32" s="31"/>
      <c r="I32" s="30"/>
    </row>
    <row r="33" spans="1:9">
      <c r="F33" s="33"/>
      <c r="G33" s="33"/>
    </row>
    <row r="34" spans="1:9">
      <c r="A34" s="13" t="s">
        <v>374</v>
      </c>
    </row>
    <row r="35" spans="1:9">
      <c r="A35" s="13" t="s">
        <v>375</v>
      </c>
    </row>
    <row r="36" spans="1:9">
      <c r="A36" s="13" t="s">
        <v>376</v>
      </c>
    </row>
    <row r="37" spans="1:9">
      <c r="A37" s="34"/>
      <c r="B37" s="34"/>
      <c r="C37" s="34"/>
      <c r="D37" s="34"/>
      <c r="E37" s="34"/>
      <c r="F37" s="34"/>
      <c r="G37" s="34"/>
      <c r="H37" s="34"/>
      <c r="I37" s="34"/>
    </row>
  </sheetData>
  <mergeCells count="15">
    <mergeCell ref="E4:G4"/>
    <mergeCell ref="E5:G5"/>
    <mergeCell ref="B1:C1"/>
    <mergeCell ref="H1:I1"/>
    <mergeCell ref="E2:G2"/>
    <mergeCell ref="E3:G3"/>
    <mergeCell ref="H28:I28"/>
    <mergeCell ref="A9:I9"/>
    <mergeCell ref="A11:C13"/>
    <mergeCell ref="D11:D13"/>
    <mergeCell ref="E11:H11"/>
    <mergeCell ref="E12:E13"/>
    <mergeCell ref="F12:F13"/>
    <mergeCell ref="G12:G13"/>
    <mergeCell ref="H12:H13"/>
  </mergeCells>
  <phoneticPr fontId="12" type="noConversion"/>
  <printOptions horizontalCentered="1"/>
  <pageMargins left="0.74803149606299213" right="0.74803149606299213" top="0.98425196850393704" bottom="0.98425196850393704" header="0.51181102362204722" footer="0.51181102362204722"/>
  <pageSetup paperSize="9" scale="75" orientation="landscape" r:id="rId1"/>
  <headerFooter alignWithMargins="0">
    <oddHeader>&amp;L&amp;"Arial,Bold"Risk-Based Capital Framework - Parallel Run Reporting Forms</oddHeader>
    <oddFooter>&amp;C&amp;A</oddFooter>
  </headerFooter>
</worksheet>
</file>

<file path=xl/worksheets/sheet31.xml><?xml version="1.0" encoding="utf-8"?>
<worksheet xmlns="http://schemas.openxmlformats.org/spreadsheetml/2006/main" xmlns:r="http://schemas.openxmlformats.org/officeDocument/2006/relationships">
  <sheetPr codeName="Sheet15" enableFormatConditionsCalculation="0">
    <tabColor indexed="15"/>
  </sheetPr>
  <dimension ref="A1:J37"/>
  <sheetViews>
    <sheetView zoomScale="75" zoomScaleNormal="75" workbookViewId="0">
      <selection activeCell="A2" sqref="A2"/>
    </sheetView>
  </sheetViews>
  <sheetFormatPr defaultRowHeight="15"/>
  <cols>
    <col min="1" max="1" width="4.28515625" style="13" customWidth="1"/>
    <col min="2" max="2" width="2.42578125" style="13" customWidth="1"/>
    <col min="3" max="3" width="44.7109375" style="13" customWidth="1"/>
    <col min="4" max="4" width="15.85546875" style="13" customWidth="1"/>
    <col min="5" max="5" width="16.42578125" style="13" customWidth="1"/>
    <col min="6" max="6" width="15.7109375" style="13" customWidth="1"/>
    <col min="7" max="7" width="16.85546875" style="13" customWidth="1"/>
    <col min="8" max="8" width="15.7109375" style="13" customWidth="1"/>
    <col min="9" max="9" width="18.85546875" style="13" customWidth="1"/>
    <col min="10" max="10" width="5.140625" style="13" customWidth="1"/>
    <col min="11" max="16384" width="9.140625" style="13"/>
  </cols>
  <sheetData>
    <row r="1" spans="1:10">
      <c r="A1" s="164" t="s">
        <v>209</v>
      </c>
      <c r="B1" s="1709" t="s">
        <v>207</v>
      </c>
      <c r="C1" s="1710"/>
      <c r="H1" s="1685" t="s">
        <v>207</v>
      </c>
      <c r="I1" s="1685"/>
    </row>
    <row r="2" spans="1:10">
      <c r="A2" s="88" t="s">
        <v>421</v>
      </c>
      <c r="B2" s="88"/>
      <c r="C2" s="88"/>
      <c r="E2" s="1711" t="e">
        <f>รายชื่อแบบฟอร์ม!#REF!</f>
        <v>#REF!</v>
      </c>
      <c r="F2" s="1712"/>
      <c r="G2" s="1713"/>
      <c r="H2" s="57"/>
      <c r="I2" s="55"/>
      <c r="J2" s="14"/>
    </row>
    <row r="3" spans="1:10">
      <c r="A3" s="10" t="s">
        <v>9</v>
      </c>
      <c r="B3" s="88"/>
      <c r="C3" s="88"/>
      <c r="E3" s="1711" t="e">
        <f>'แบบฟอร์มที่ 1'!#REF!</f>
        <v>#REF!</v>
      </c>
      <c r="F3" s="1712"/>
      <c r="G3" s="1713"/>
      <c r="H3" s="57"/>
      <c r="I3" s="55"/>
      <c r="J3" s="14"/>
    </row>
    <row r="4" spans="1:10">
      <c r="A4" s="89" t="s">
        <v>402</v>
      </c>
      <c r="B4" s="88"/>
      <c r="C4" s="88"/>
      <c r="E4" s="1703">
        <f>รายชื่อแบบฟอร์ม!C4</f>
        <v>0</v>
      </c>
      <c r="F4" s="1704"/>
      <c r="G4" s="1705"/>
      <c r="H4" s="58"/>
      <c r="I4" s="15"/>
    </row>
    <row r="5" spans="1:10">
      <c r="A5" s="88" t="s">
        <v>2</v>
      </c>
      <c r="B5" s="88"/>
      <c r="C5" s="88"/>
      <c r="E5" s="1706" t="s">
        <v>470</v>
      </c>
      <c r="F5" s="1707"/>
      <c r="G5" s="1708"/>
      <c r="H5" s="57"/>
      <c r="I5" s="56"/>
    </row>
    <row r="6" spans="1:10">
      <c r="E6" s="16"/>
      <c r="F6" s="16"/>
      <c r="G6" s="16"/>
      <c r="H6" s="16"/>
      <c r="I6" s="173"/>
    </row>
    <row r="7" spans="1:10">
      <c r="A7" s="17"/>
    </row>
    <row r="9" spans="1:10" ht="15" customHeight="1">
      <c r="A9" s="1686" t="s">
        <v>114</v>
      </c>
      <c r="B9" s="1687"/>
      <c r="C9" s="1687"/>
      <c r="D9" s="1687"/>
      <c r="E9" s="1687"/>
      <c r="F9" s="1687"/>
      <c r="G9" s="1687"/>
      <c r="H9" s="1687"/>
      <c r="I9" s="1687"/>
      <c r="J9" s="18"/>
    </row>
    <row r="10" spans="1:10">
      <c r="I10" s="174" t="s">
        <v>464</v>
      </c>
    </row>
    <row r="11" spans="1:10">
      <c r="A11" s="1688" t="s">
        <v>379</v>
      </c>
      <c r="B11" s="1689"/>
      <c r="C11" s="1690"/>
      <c r="D11" s="1697" t="s">
        <v>378</v>
      </c>
      <c r="E11" s="1698" t="s">
        <v>420</v>
      </c>
      <c r="F11" s="1699"/>
      <c r="G11" s="1699"/>
      <c r="H11" s="1700"/>
      <c r="I11" s="19"/>
    </row>
    <row r="12" spans="1:10" ht="18.75" customHeight="1">
      <c r="A12" s="1691"/>
      <c r="B12" s="1692"/>
      <c r="C12" s="1693"/>
      <c r="D12" s="1337"/>
      <c r="E12" s="1701" t="s">
        <v>304</v>
      </c>
      <c r="F12" s="1701" t="s">
        <v>302</v>
      </c>
      <c r="G12" s="1701" t="s">
        <v>303</v>
      </c>
      <c r="H12" s="1701" t="s">
        <v>259</v>
      </c>
      <c r="I12" s="20" t="s">
        <v>377</v>
      </c>
    </row>
    <row r="13" spans="1:10">
      <c r="A13" s="1694"/>
      <c r="B13" s="1695"/>
      <c r="C13" s="1696"/>
      <c r="D13" s="1338"/>
      <c r="E13" s="1702"/>
      <c r="F13" s="1702"/>
      <c r="G13" s="1702"/>
      <c r="H13" s="1702"/>
      <c r="I13" s="21"/>
    </row>
    <row r="14" spans="1:10">
      <c r="A14" s="22" t="s">
        <v>305</v>
      </c>
      <c r="B14" s="23"/>
      <c r="C14" s="23"/>
      <c r="D14" s="86">
        <f>+D15+D16+D24+D25</f>
        <v>0</v>
      </c>
      <c r="E14" s="86">
        <f>+E15+E16+E24+E25</f>
        <v>0</v>
      </c>
      <c r="F14" s="86">
        <f>+F15+F16+F24+F25</f>
        <v>0</v>
      </c>
      <c r="G14" s="86">
        <f>+G15+G16+G24+G25</f>
        <v>0</v>
      </c>
      <c r="H14" s="86">
        <f>+H15+H16+H24+H25</f>
        <v>0</v>
      </c>
      <c r="I14" s="86">
        <f t="shared" ref="I14:I25" si="0">D14-H14</f>
        <v>0</v>
      </c>
    </row>
    <row r="15" spans="1:10">
      <c r="A15" s="22"/>
      <c r="B15" s="23" t="s">
        <v>306</v>
      </c>
      <c r="C15" s="23"/>
      <c r="D15" s="75"/>
      <c r="E15" s="75"/>
      <c r="F15" s="75"/>
      <c r="G15" s="75"/>
      <c r="H15" s="277">
        <f>SUM(E15:G15)</f>
        <v>0</v>
      </c>
      <c r="I15" s="76">
        <f t="shared" si="0"/>
        <v>0</v>
      </c>
    </row>
    <row r="16" spans="1:10">
      <c r="A16" s="22"/>
      <c r="B16" s="23" t="s">
        <v>461</v>
      </c>
      <c r="C16" s="23"/>
      <c r="D16" s="76">
        <f>SUM(D17:D23)</f>
        <v>0</v>
      </c>
      <c r="E16" s="76">
        <f>SUM(E17:E23)</f>
        <v>0</v>
      </c>
      <c r="F16" s="76">
        <f>SUM(F17:F23)</f>
        <v>0</v>
      </c>
      <c r="G16" s="76">
        <f>SUM(G17:G23)</f>
        <v>0</v>
      </c>
      <c r="H16" s="76">
        <f>SUM(H17:H23)</f>
        <v>0</v>
      </c>
      <c r="I16" s="76">
        <f t="shared" si="0"/>
        <v>0</v>
      </c>
    </row>
    <row r="17" spans="1:9">
      <c r="A17" s="22"/>
      <c r="B17" s="23"/>
      <c r="C17" s="23" t="s">
        <v>307</v>
      </c>
      <c r="D17" s="75"/>
      <c r="E17" s="75"/>
      <c r="F17" s="75"/>
      <c r="G17" s="75"/>
      <c r="H17" s="277">
        <f t="shared" ref="H17:H26" si="1">SUM(E17:G17)</f>
        <v>0</v>
      </c>
      <c r="I17" s="76">
        <f t="shared" si="0"/>
        <v>0</v>
      </c>
    </row>
    <row r="18" spans="1:9" ht="31.5" customHeight="1">
      <c r="A18" s="22"/>
      <c r="B18" s="23"/>
      <c r="C18" s="24" t="s">
        <v>308</v>
      </c>
      <c r="D18" s="75"/>
      <c r="E18" s="75"/>
      <c r="F18" s="75"/>
      <c r="G18" s="75"/>
      <c r="H18" s="277">
        <f t="shared" si="1"/>
        <v>0</v>
      </c>
      <c r="I18" s="76">
        <f t="shared" si="0"/>
        <v>0</v>
      </c>
    </row>
    <row r="19" spans="1:9" ht="31.5" customHeight="1">
      <c r="A19" s="22"/>
      <c r="B19" s="23"/>
      <c r="C19" s="24" t="s">
        <v>309</v>
      </c>
      <c r="D19" s="75"/>
      <c r="E19" s="75"/>
      <c r="F19" s="75"/>
      <c r="G19" s="75"/>
      <c r="H19" s="277">
        <f t="shared" si="1"/>
        <v>0</v>
      </c>
      <c r="I19" s="76">
        <f t="shared" si="0"/>
        <v>0</v>
      </c>
    </row>
    <row r="20" spans="1:9">
      <c r="A20" s="22"/>
      <c r="B20" s="23"/>
      <c r="C20" s="23" t="s">
        <v>310</v>
      </c>
      <c r="D20" s="75"/>
      <c r="E20" s="75"/>
      <c r="F20" s="75"/>
      <c r="G20" s="75"/>
      <c r="H20" s="277">
        <f t="shared" si="1"/>
        <v>0</v>
      </c>
      <c r="I20" s="76">
        <f t="shared" si="0"/>
        <v>0</v>
      </c>
    </row>
    <row r="21" spans="1:9">
      <c r="A21" s="22"/>
      <c r="B21" s="23"/>
      <c r="C21" s="23" t="s">
        <v>311</v>
      </c>
      <c r="D21" s="75"/>
      <c r="E21" s="75"/>
      <c r="F21" s="75"/>
      <c r="G21" s="75"/>
      <c r="H21" s="277">
        <f t="shared" si="1"/>
        <v>0</v>
      </c>
      <c r="I21" s="76">
        <f t="shared" si="0"/>
        <v>0</v>
      </c>
    </row>
    <row r="22" spans="1:9">
      <c r="A22" s="22"/>
      <c r="B22" s="23"/>
      <c r="C22" s="23" t="s">
        <v>312</v>
      </c>
      <c r="D22" s="75"/>
      <c r="E22" s="75"/>
      <c r="F22" s="75"/>
      <c r="G22" s="75"/>
      <c r="H22" s="277">
        <f t="shared" si="1"/>
        <v>0</v>
      </c>
      <c r="I22" s="76">
        <f t="shared" si="0"/>
        <v>0</v>
      </c>
    </row>
    <row r="23" spans="1:9">
      <c r="A23" s="22"/>
      <c r="B23" s="23"/>
      <c r="C23" s="23" t="s">
        <v>313</v>
      </c>
      <c r="D23" s="75"/>
      <c r="E23" s="75"/>
      <c r="F23" s="75"/>
      <c r="G23" s="75"/>
      <c r="H23" s="277">
        <f t="shared" si="1"/>
        <v>0</v>
      </c>
      <c r="I23" s="76">
        <f t="shared" si="0"/>
        <v>0</v>
      </c>
    </row>
    <row r="24" spans="1:9" ht="16.5" customHeight="1">
      <c r="A24" s="22"/>
      <c r="B24" s="23" t="s">
        <v>373</v>
      </c>
      <c r="C24" s="25"/>
      <c r="D24" s="75"/>
      <c r="E24" s="75"/>
      <c r="F24" s="75"/>
      <c r="G24" s="75"/>
      <c r="H24" s="277">
        <f t="shared" si="1"/>
        <v>0</v>
      </c>
      <c r="I24" s="76">
        <f t="shared" si="0"/>
        <v>0</v>
      </c>
    </row>
    <row r="25" spans="1:9">
      <c r="A25" s="22"/>
      <c r="B25" s="23" t="s">
        <v>380</v>
      </c>
      <c r="C25" s="23"/>
      <c r="D25" s="75"/>
      <c r="E25" s="75"/>
      <c r="F25" s="75"/>
      <c r="G25" s="75"/>
      <c r="H25" s="277">
        <f t="shared" si="1"/>
        <v>0</v>
      </c>
      <c r="I25" s="76">
        <f t="shared" si="0"/>
        <v>0</v>
      </c>
    </row>
    <row r="26" spans="1:9">
      <c r="A26" s="22" t="s">
        <v>460</v>
      </c>
      <c r="B26" s="23"/>
      <c r="C26" s="23"/>
      <c r="D26" s="75"/>
      <c r="E26" s="75"/>
      <c r="F26" s="75"/>
      <c r="G26" s="75"/>
      <c r="H26" s="277">
        <f t="shared" si="1"/>
        <v>0</v>
      </c>
      <c r="I26" s="76"/>
    </row>
    <row r="27" spans="1:9">
      <c r="A27" s="26" t="s">
        <v>273</v>
      </c>
      <c r="B27" s="23"/>
      <c r="C27" s="23"/>
      <c r="D27" s="77">
        <f>+D14+D26</f>
        <v>0</v>
      </c>
      <c r="E27" s="77">
        <f>+E14+E26</f>
        <v>0</v>
      </c>
      <c r="F27" s="77">
        <f>+F14+F26</f>
        <v>0</v>
      </c>
      <c r="G27" s="77">
        <f>+G14+G26</f>
        <v>0</v>
      </c>
      <c r="H27" s="76">
        <f>+H14+H26</f>
        <v>0</v>
      </c>
      <c r="I27" s="76">
        <f>D27-H27</f>
        <v>0</v>
      </c>
    </row>
    <row r="28" spans="1:9">
      <c r="A28" s="27"/>
      <c r="B28" s="28"/>
      <c r="C28" s="28"/>
      <c r="D28" s="29"/>
      <c r="E28" s="29"/>
      <c r="F28" s="29"/>
      <c r="G28" s="29"/>
      <c r="H28" s="1685"/>
      <c r="I28" s="1685"/>
    </row>
    <row r="29" spans="1:9">
      <c r="A29" s="28" t="s">
        <v>274</v>
      </c>
      <c r="B29" s="28"/>
      <c r="C29" s="28"/>
      <c r="D29" s="29"/>
      <c r="E29" s="30"/>
      <c r="F29" s="30"/>
      <c r="G29" s="30"/>
      <c r="H29" s="31"/>
      <c r="I29" s="30"/>
    </row>
    <row r="30" spans="1:9">
      <c r="B30" s="28" t="s">
        <v>275</v>
      </c>
      <c r="C30" s="28" t="s">
        <v>462</v>
      </c>
      <c r="D30" s="29"/>
      <c r="E30" s="30"/>
      <c r="F30" s="30"/>
      <c r="G30" s="30"/>
      <c r="H30" s="32"/>
      <c r="I30" s="30"/>
    </row>
    <row r="31" spans="1:9">
      <c r="B31" s="28" t="s">
        <v>276</v>
      </c>
      <c r="C31" s="28" t="s">
        <v>381</v>
      </c>
      <c r="D31" s="29"/>
      <c r="E31" s="30"/>
      <c r="F31" s="30"/>
      <c r="G31" s="30"/>
      <c r="H31" s="32"/>
      <c r="I31" s="30"/>
    </row>
    <row r="32" spans="1:9">
      <c r="B32" s="28" t="s">
        <v>277</v>
      </c>
      <c r="C32" s="28" t="s">
        <v>463</v>
      </c>
      <c r="D32" s="29"/>
      <c r="E32" s="30"/>
      <c r="F32" s="30"/>
      <c r="G32" s="30"/>
      <c r="H32" s="31"/>
      <c r="I32" s="30"/>
    </row>
    <row r="33" spans="1:9">
      <c r="F33" s="33"/>
      <c r="G33" s="33"/>
    </row>
    <row r="34" spans="1:9">
      <c r="A34" s="13" t="s">
        <v>374</v>
      </c>
    </row>
    <row r="35" spans="1:9">
      <c r="A35" s="13" t="s">
        <v>375</v>
      </c>
    </row>
    <row r="36" spans="1:9">
      <c r="A36" s="13" t="s">
        <v>376</v>
      </c>
    </row>
    <row r="37" spans="1:9">
      <c r="A37" s="34"/>
      <c r="B37" s="34"/>
      <c r="C37" s="34"/>
      <c r="D37" s="34"/>
      <c r="E37" s="34"/>
      <c r="F37" s="34"/>
      <c r="G37" s="34"/>
      <c r="H37" s="34"/>
      <c r="I37" s="34"/>
    </row>
  </sheetData>
  <mergeCells count="15">
    <mergeCell ref="E4:G4"/>
    <mergeCell ref="E5:G5"/>
    <mergeCell ref="B1:C1"/>
    <mergeCell ref="H1:I1"/>
    <mergeCell ref="E2:G2"/>
    <mergeCell ref="E3:G3"/>
    <mergeCell ref="H28:I28"/>
    <mergeCell ref="A9:I9"/>
    <mergeCell ref="A11:C13"/>
    <mergeCell ref="D11:D13"/>
    <mergeCell ref="E11:H11"/>
    <mergeCell ref="E12:E13"/>
    <mergeCell ref="F12:F13"/>
    <mergeCell ref="G12:G13"/>
    <mergeCell ref="H12:H13"/>
  </mergeCells>
  <phoneticPr fontId="12" type="noConversion"/>
  <printOptions horizontalCentered="1"/>
  <pageMargins left="0.74803149606299213" right="0.74803149606299213" top="0.98425196850393704" bottom="0.98425196850393704" header="0.51181102362204722" footer="0.51181102362204722"/>
  <pageSetup paperSize="9" scale="75" orientation="landscape" r:id="rId1"/>
  <headerFooter alignWithMargins="0">
    <oddHeader>&amp;L&amp;"Arial,Bold"Risk-Based Capital Framework - Parallel Run Reporting Forms</oddHeader>
    <oddFooter>&amp;C&amp;A</oddFooter>
  </headerFooter>
</worksheet>
</file>

<file path=xl/worksheets/sheet32.xml><?xml version="1.0" encoding="utf-8"?>
<worksheet xmlns="http://schemas.openxmlformats.org/spreadsheetml/2006/main" xmlns:r="http://schemas.openxmlformats.org/officeDocument/2006/relationships">
  <sheetPr codeName="Sheet16" enableFormatConditionsCalculation="0">
    <tabColor indexed="15"/>
  </sheetPr>
  <dimension ref="A1:J37"/>
  <sheetViews>
    <sheetView zoomScale="75" zoomScaleNormal="75" workbookViewId="0">
      <selection activeCell="A2" sqref="A2"/>
    </sheetView>
  </sheetViews>
  <sheetFormatPr defaultRowHeight="15"/>
  <cols>
    <col min="1" max="1" width="4.28515625" style="13" customWidth="1"/>
    <col min="2" max="2" width="2.42578125" style="13" customWidth="1"/>
    <col min="3" max="3" width="44.7109375" style="13" customWidth="1"/>
    <col min="4" max="4" width="15.85546875" style="13" customWidth="1"/>
    <col min="5" max="5" width="16.42578125" style="13" customWidth="1"/>
    <col min="6" max="6" width="15.7109375" style="13" customWidth="1"/>
    <col min="7" max="7" width="16.85546875" style="13" customWidth="1"/>
    <col min="8" max="8" width="15.7109375" style="13" customWidth="1"/>
    <col min="9" max="9" width="18.85546875" style="13" customWidth="1"/>
    <col min="10" max="10" width="5.140625" style="13" customWidth="1"/>
    <col min="11" max="16384" width="9.140625" style="13"/>
  </cols>
  <sheetData>
    <row r="1" spans="1:10">
      <c r="A1" s="164" t="s">
        <v>210</v>
      </c>
      <c r="B1" s="1709" t="s">
        <v>207</v>
      </c>
      <c r="C1" s="1710"/>
      <c r="H1" s="1685" t="s">
        <v>207</v>
      </c>
      <c r="I1" s="1685"/>
    </row>
    <row r="2" spans="1:10">
      <c r="A2" s="88" t="s">
        <v>421</v>
      </c>
      <c r="B2" s="88"/>
      <c r="C2" s="88"/>
      <c r="E2" s="1711" t="e">
        <f>รายชื่อแบบฟอร์ม!#REF!</f>
        <v>#REF!</v>
      </c>
      <c r="F2" s="1712"/>
      <c r="G2" s="1713"/>
      <c r="H2" s="57"/>
      <c r="I2" s="55"/>
      <c r="J2" s="14"/>
    </row>
    <row r="3" spans="1:10">
      <c r="A3" s="10" t="s">
        <v>9</v>
      </c>
      <c r="B3" s="88"/>
      <c r="C3" s="88"/>
      <c r="E3" s="1711" t="e">
        <f>'แบบฟอร์มที่ 1'!#REF!</f>
        <v>#REF!</v>
      </c>
      <c r="F3" s="1712"/>
      <c r="G3" s="1713"/>
      <c r="H3" s="57"/>
      <c r="I3" s="55"/>
      <c r="J3" s="14"/>
    </row>
    <row r="4" spans="1:10">
      <c r="A4" s="89" t="s">
        <v>402</v>
      </c>
      <c r="B4" s="88"/>
      <c r="C4" s="88"/>
      <c r="E4" s="1703">
        <f>รายชื่อแบบฟอร์ม!C4</f>
        <v>0</v>
      </c>
      <c r="F4" s="1704"/>
      <c r="G4" s="1705"/>
      <c r="H4" s="58"/>
      <c r="I4" s="15"/>
    </row>
    <row r="5" spans="1:10">
      <c r="A5" s="88" t="s">
        <v>2</v>
      </c>
      <c r="B5" s="88"/>
      <c r="C5" s="88"/>
      <c r="E5" s="1706" t="s">
        <v>469</v>
      </c>
      <c r="F5" s="1707"/>
      <c r="G5" s="1708"/>
      <c r="H5" s="57"/>
      <c r="I5" s="56"/>
    </row>
    <row r="6" spans="1:10">
      <c r="E6" s="16"/>
      <c r="F6" s="16"/>
      <c r="G6" s="16"/>
      <c r="H6" s="16"/>
      <c r="I6" s="173"/>
    </row>
    <row r="7" spans="1:10">
      <c r="A7" s="17"/>
    </row>
    <row r="9" spans="1:10" ht="15" customHeight="1">
      <c r="A9" s="1686" t="s">
        <v>114</v>
      </c>
      <c r="B9" s="1687"/>
      <c r="C9" s="1687"/>
      <c r="D9" s="1687"/>
      <c r="E9" s="1687"/>
      <c r="F9" s="1687"/>
      <c r="G9" s="1687"/>
      <c r="H9" s="1687"/>
      <c r="I9" s="1687"/>
      <c r="J9" s="18"/>
    </row>
    <row r="10" spans="1:10">
      <c r="I10" s="174" t="s">
        <v>464</v>
      </c>
    </row>
    <row r="11" spans="1:10">
      <c r="A11" s="1688" t="s">
        <v>379</v>
      </c>
      <c r="B11" s="1689"/>
      <c r="C11" s="1690"/>
      <c r="D11" s="1697" t="s">
        <v>378</v>
      </c>
      <c r="E11" s="1698" t="s">
        <v>420</v>
      </c>
      <c r="F11" s="1699"/>
      <c r="G11" s="1699"/>
      <c r="H11" s="1700"/>
      <c r="I11" s="19"/>
    </row>
    <row r="12" spans="1:10" ht="18.75" customHeight="1">
      <c r="A12" s="1691"/>
      <c r="B12" s="1692"/>
      <c r="C12" s="1693"/>
      <c r="D12" s="1337"/>
      <c r="E12" s="1701" t="s">
        <v>304</v>
      </c>
      <c r="F12" s="1701" t="s">
        <v>302</v>
      </c>
      <c r="G12" s="1701" t="s">
        <v>303</v>
      </c>
      <c r="H12" s="1701" t="s">
        <v>259</v>
      </c>
      <c r="I12" s="20" t="s">
        <v>377</v>
      </c>
    </row>
    <row r="13" spans="1:10">
      <c r="A13" s="1694"/>
      <c r="B13" s="1695"/>
      <c r="C13" s="1696"/>
      <c r="D13" s="1338"/>
      <c r="E13" s="1702"/>
      <c r="F13" s="1702"/>
      <c r="G13" s="1702"/>
      <c r="H13" s="1702"/>
      <c r="I13" s="21"/>
    </row>
    <row r="14" spans="1:10">
      <c r="A14" s="22" t="s">
        <v>305</v>
      </c>
      <c r="B14" s="23"/>
      <c r="C14" s="23"/>
      <c r="D14" s="86">
        <f>+D15+D16+D24+D25</f>
        <v>0</v>
      </c>
      <c r="E14" s="86">
        <f>+E15+E16+E24+E25</f>
        <v>0</v>
      </c>
      <c r="F14" s="86">
        <f>+F15+F16+F24+F25</f>
        <v>0</v>
      </c>
      <c r="G14" s="86">
        <f>+G15+G16+G24+G25</f>
        <v>0</v>
      </c>
      <c r="H14" s="86">
        <f>+H15+H16+H24+H25</f>
        <v>0</v>
      </c>
      <c r="I14" s="86">
        <f t="shared" ref="I14:I25" si="0">D14-H14</f>
        <v>0</v>
      </c>
    </row>
    <row r="15" spans="1:10">
      <c r="A15" s="22"/>
      <c r="B15" s="23" t="s">
        <v>306</v>
      </c>
      <c r="C15" s="23"/>
      <c r="D15" s="75"/>
      <c r="E15" s="75"/>
      <c r="F15" s="75"/>
      <c r="G15" s="75"/>
      <c r="H15" s="277">
        <f>SUM(E15:G15)</f>
        <v>0</v>
      </c>
      <c r="I15" s="76">
        <f t="shared" si="0"/>
        <v>0</v>
      </c>
    </row>
    <row r="16" spans="1:10">
      <c r="A16" s="22"/>
      <c r="B16" s="23" t="s">
        <v>461</v>
      </c>
      <c r="C16" s="23"/>
      <c r="D16" s="76">
        <f>SUM(D17:D23)</f>
        <v>0</v>
      </c>
      <c r="E16" s="76">
        <f>SUM(E17:E23)</f>
        <v>0</v>
      </c>
      <c r="F16" s="76">
        <f>SUM(F17:F23)</f>
        <v>0</v>
      </c>
      <c r="G16" s="76">
        <f>SUM(G17:G23)</f>
        <v>0</v>
      </c>
      <c r="H16" s="76">
        <f>SUM(H17:H23)</f>
        <v>0</v>
      </c>
      <c r="I16" s="76">
        <f t="shared" si="0"/>
        <v>0</v>
      </c>
    </row>
    <row r="17" spans="1:9">
      <c r="A17" s="22"/>
      <c r="B17" s="23"/>
      <c r="C17" s="23" t="s">
        <v>307</v>
      </c>
      <c r="D17" s="75"/>
      <c r="E17" s="75"/>
      <c r="F17" s="75"/>
      <c r="G17" s="75"/>
      <c r="H17" s="277">
        <f t="shared" ref="H17:H26" si="1">SUM(E17:G17)</f>
        <v>0</v>
      </c>
      <c r="I17" s="76">
        <f t="shared" si="0"/>
        <v>0</v>
      </c>
    </row>
    <row r="18" spans="1:9" ht="31.5" customHeight="1">
      <c r="A18" s="22"/>
      <c r="B18" s="23"/>
      <c r="C18" s="24" t="s">
        <v>308</v>
      </c>
      <c r="D18" s="75"/>
      <c r="E18" s="75"/>
      <c r="F18" s="75"/>
      <c r="G18" s="75"/>
      <c r="H18" s="277">
        <f t="shared" si="1"/>
        <v>0</v>
      </c>
      <c r="I18" s="76">
        <f t="shared" si="0"/>
        <v>0</v>
      </c>
    </row>
    <row r="19" spans="1:9" ht="31.5" customHeight="1">
      <c r="A19" s="22"/>
      <c r="B19" s="23"/>
      <c r="C19" s="24" t="s">
        <v>309</v>
      </c>
      <c r="D19" s="75"/>
      <c r="E19" s="75"/>
      <c r="F19" s="75"/>
      <c r="G19" s="75"/>
      <c r="H19" s="277">
        <f t="shared" si="1"/>
        <v>0</v>
      </c>
      <c r="I19" s="76">
        <f t="shared" si="0"/>
        <v>0</v>
      </c>
    </row>
    <row r="20" spans="1:9">
      <c r="A20" s="22"/>
      <c r="B20" s="23"/>
      <c r="C20" s="23" t="s">
        <v>310</v>
      </c>
      <c r="D20" s="75"/>
      <c r="E20" s="75"/>
      <c r="F20" s="75"/>
      <c r="G20" s="75"/>
      <c r="H20" s="277">
        <f t="shared" si="1"/>
        <v>0</v>
      </c>
      <c r="I20" s="76">
        <f t="shared" si="0"/>
        <v>0</v>
      </c>
    </row>
    <row r="21" spans="1:9">
      <c r="A21" s="22"/>
      <c r="B21" s="23"/>
      <c r="C21" s="23" t="s">
        <v>311</v>
      </c>
      <c r="D21" s="75"/>
      <c r="E21" s="75"/>
      <c r="F21" s="75"/>
      <c r="G21" s="75"/>
      <c r="H21" s="277">
        <f t="shared" si="1"/>
        <v>0</v>
      </c>
      <c r="I21" s="76">
        <f t="shared" si="0"/>
        <v>0</v>
      </c>
    </row>
    <row r="22" spans="1:9">
      <c r="A22" s="22"/>
      <c r="B22" s="23"/>
      <c r="C22" s="23" t="s">
        <v>312</v>
      </c>
      <c r="D22" s="75"/>
      <c r="E22" s="75"/>
      <c r="F22" s="75"/>
      <c r="G22" s="75"/>
      <c r="H22" s="277">
        <f t="shared" si="1"/>
        <v>0</v>
      </c>
      <c r="I22" s="76">
        <f t="shared" si="0"/>
        <v>0</v>
      </c>
    </row>
    <row r="23" spans="1:9">
      <c r="A23" s="22"/>
      <c r="B23" s="23"/>
      <c r="C23" s="23" t="s">
        <v>313</v>
      </c>
      <c r="D23" s="75"/>
      <c r="E23" s="75"/>
      <c r="F23" s="75"/>
      <c r="G23" s="75"/>
      <c r="H23" s="277">
        <f t="shared" si="1"/>
        <v>0</v>
      </c>
      <c r="I23" s="76">
        <f t="shared" si="0"/>
        <v>0</v>
      </c>
    </row>
    <row r="24" spans="1:9" ht="16.5" customHeight="1">
      <c r="A24" s="22"/>
      <c r="B24" s="23" t="s">
        <v>373</v>
      </c>
      <c r="C24" s="25"/>
      <c r="D24" s="75"/>
      <c r="E24" s="75"/>
      <c r="F24" s="75"/>
      <c r="G24" s="75"/>
      <c r="H24" s="277">
        <f t="shared" si="1"/>
        <v>0</v>
      </c>
      <c r="I24" s="76">
        <f t="shared" si="0"/>
        <v>0</v>
      </c>
    </row>
    <row r="25" spans="1:9">
      <c r="A25" s="22"/>
      <c r="B25" s="23" t="s">
        <v>380</v>
      </c>
      <c r="C25" s="23"/>
      <c r="D25" s="75"/>
      <c r="E25" s="75"/>
      <c r="F25" s="75"/>
      <c r="G25" s="75"/>
      <c r="H25" s="277">
        <f t="shared" si="1"/>
        <v>0</v>
      </c>
      <c r="I25" s="76">
        <f t="shared" si="0"/>
        <v>0</v>
      </c>
    </row>
    <row r="26" spans="1:9">
      <c r="A26" s="22" t="s">
        <v>460</v>
      </c>
      <c r="B26" s="23"/>
      <c r="C26" s="23"/>
      <c r="D26" s="75"/>
      <c r="E26" s="75"/>
      <c r="F26" s="75"/>
      <c r="G26" s="75"/>
      <c r="H26" s="277">
        <f t="shared" si="1"/>
        <v>0</v>
      </c>
      <c r="I26" s="76"/>
    </row>
    <row r="27" spans="1:9">
      <c r="A27" s="26" t="s">
        <v>273</v>
      </c>
      <c r="B27" s="23"/>
      <c r="C27" s="23"/>
      <c r="D27" s="77">
        <f>+D14+D26</f>
        <v>0</v>
      </c>
      <c r="E27" s="77">
        <f>+E14+E26</f>
        <v>0</v>
      </c>
      <c r="F27" s="77">
        <f>+F14+F26</f>
        <v>0</v>
      </c>
      <c r="G27" s="77">
        <f>+G14+G26</f>
        <v>0</v>
      </c>
      <c r="H27" s="76">
        <f>+H14+H26</f>
        <v>0</v>
      </c>
      <c r="I27" s="76">
        <f>D27-H27</f>
        <v>0</v>
      </c>
    </row>
    <row r="28" spans="1:9">
      <c r="A28" s="27"/>
      <c r="B28" s="28"/>
      <c r="C28" s="28"/>
      <c r="D28" s="29"/>
      <c r="E28" s="29"/>
      <c r="F28" s="29"/>
      <c r="G28" s="29"/>
      <c r="H28" s="1685"/>
      <c r="I28" s="1685"/>
    </row>
    <row r="29" spans="1:9">
      <c r="A29" s="28" t="s">
        <v>274</v>
      </c>
      <c r="B29" s="28"/>
      <c r="C29" s="28"/>
      <c r="D29" s="29"/>
      <c r="E29" s="30"/>
      <c r="F29" s="30"/>
      <c r="G29" s="30"/>
      <c r="H29" s="31"/>
      <c r="I29" s="30"/>
    </row>
    <row r="30" spans="1:9">
      <c r="B30" s="28" t="s">
        <v>275</v>
      </c>
      <c r="C30" s="28" t="s">
        <v>462</v>
      </c>
      <c r="D30" s="29"/>
      <c r="E30" s="30"/>
      <c r="F30" s="30"/>
      <c r="G30" s="30"/>
      <c r="H30" s="32"/>
      <c r="I30" s="30"/>
    </row>
    <row r="31" spans="1:9">
      <c r="B31" s="28" t="s">
        <v>276</v>
      </c>
      <c r="C31" s="28" t="s">
        <v>381</v>
      </c>
      <c r="D31" s="29"/>
      <c r="E31" s="30"/>
      <c r="F31" s="30"/>
      <c r="G31" s="30"/>
      <c r="H31" s="32"/>
      <c r="I31" s="30"/>
    </row>
    <row r="32" spans="1:9">
      <c r="B32" s="28" t="s">
        <v>277</v>
      </c>
      <c r="C32" s="28" t="s">
        <v>463</v>
      </c>
      <c r="D32" s="29"/>
      <c r="E32" s="30"/>
      <c r="F32" s="30"/>
      <c r="G32" s="30"/>
      <c r="H32" s="31"/>
      <c r="I32" s="30"/>
    </row>
    <row r="33" spans="1:9">
      <c r="F33" s="33"/>
      <c r="G33" s="33"/>
    </row>
    <row r="34" spans="1:9">
      <c r="A34" s="13" t="s">
        <v>374</v>
      </c>
    </row>
    <row r="35" spans="1:9">
      <c r="A35" s="13" t="s">
        <v>375</v>
      </c>
    </row>
    <row r="36" spans="1:9">
      <c r="A36" s="13" t="s">
        <v>376</v>
      </c>
    </row>
    <row r="37" spans="1:9">
      <c r="A37" s="34"/>
      <c r="B37" s="34"/>
      <c r="C37" s="34"/>
      <c r="D37" s="34"/>
      <c r="E37" s="34"/>
      <c r="F37" s="34"/>
      <c r="G37" s="34"/>
      <c r="H37" s="34"/>
      <c r="I37" s="34"/>
    </row>
  </sheetData>
  <mergeCells count="15">
    <mergeCell ref="E4:G4"/>
    <mergeCell ref="E5:G5"/>
    <mergeCell ref="B1:C1"/>
    <mergeCell ref="H1:I1"/>
    <mergeCell ref="E2:G2"/>
    <mergeCell ref="E3:G3"/>
    <mergeCell ref="H28:I28"/>
    <mergeCell ref="A9:I9"/>
    <mergeCell ref="A11:C13"/>
    <mergeCell ref="D11:D13"/>
    <mergeCell ref="E11:H11"/>
    <mergeCell ref="E12:E13"/>
    <mergeCell ref="F12:F13"/>
    <mergeCell ref="G12:G13"/>
    <mergeCell ref="H12:H13"/>
  </mergeCells>
  <phoneticPr fontId="12" type="noConversion"/>
  <printOptions horizontalCentered="1"/>
  <pageMargins left="0.74803149606299213" right="0.74803149606299213" top="0.98425196850393704" bottom="0.98425196850393704" header="0.51181102362204722" footer="0.51181102362204722"/>
  <pageSetup paperSize="9" scale="75" orientation="landscape" r:id="rId1"/>
  <headerFooter alignWithMargins="0">
    <oddHeader>&amp;L&amp;"Arial,Bold"Risk-Based Capital Framework - Parallel Run Reporting Forms</oddHeader>
    <oddFooter>&amp;C&amp;A</oddFooter>
  </headerFooter>
</worksheet>
</file>

<file path=xl/worksheets/sheet33.xml><?xml version="1.0" encoding="utf-8"?>
<worksheet xmlns="http://schemas.openxmlformats.org/spreadsheetml/2006/main" xmlns:r="http://schemas.openxmlformats.org/officeDocument/2006/relationships">
  <sheetPr codeName="Sheet17" enableFormatConditionsCalculation="0">
    <tabColor indexed="15"/>
  </sheetPr>
  <dimension ref="A1:J37"/>
  <sheetViews>
    <sheetView zoomScale="75" zoomScaleNormal="75" workbookViewId="0">
      <selection activeCell="A2" sqref="A2"/>
    </sheetView>
  </sheetViews>
  <sheetFormatPr defaultRowHeight="15"/>
  <cols>
    <col min="1" max="1" width="4.28515625" style="13" customWidth="1"/>
    <col min="2" max="2" width="2.42578125" style="13" customWidth="1"/>
    <col min="3" max="3" width="44.7109375" style="13" customWidth="1"/>
    <col min="4" max="4" width="15.85546875" style="13" customWidth="1"/>
    <col min="5" max="5" width="16.42578125" style="13" customWidth="1"/>
    <col min="6" max="6" width="15.7109375" style="13" customWidth="1"/>
    <col min="7" max="7" width="16.85546875" style="13" customWidth="1"/>
    <col min="8" max="8" width="15.7109375" style="13" customWidth="1"/>
    <col min="9" max="9" width="18.85546875" style="13" customWidth="1"/>
    <col min="10" max="10" width="5.140625" style="13" customWidth="1"/>
    <col min="11" max="16384" width="9.140625" style="13"/>
  </cols>
  <sheetData>
    <row r="1" spans="1:10">
      <c r="A1" s="164" t="s">
        <v>211</v>
      </c>
      <c r="B1" s="1709" t="s">
        <v>207</v>
      </c>
      <c r="C1" s="1710"/>
      <c r="H1" s="1685" t="s">
        <v>207</v>
      </c>
      <c r="I1" s="1685"/>
    </row>
    <row r="2" spans="1:10">
      <c r="A2" s="88" t="s">
        <v>421</v>
      </c>
      <c r="B2" s="88"/>
      <c r="C2" s="88"/>
      <c r="E2" s="1711" t="e">
        <f>รายชื่อแบบฟอร์ม!#REF!</f>
        <v>#REF!</v>
      </c>
      <c r="F2" s="1712"/>
      <c r="G2" s="1713"/>
      <c r="H2" s="57"/>
      <c r="I2" s="55"/>
      <c r="J2" s="14"/>
    </row>
    <row r="3" spans="1:10">
      <c r="A3" s="10" t="s">
        <v>9</v>
      </c>
      <c r="B3" s="88"/>
      <c r="C3" s="88"/>
      <c r="E3" s="1711" t="e">
        <f>'แบบฟอร์มที่ 1'!#REF!</f>
        <v>#REF!</v>
      </c>
      <c r="F3" s="1712"/>
      <c r="G3" s="1713"/>
      <c r="H3" s="57"/>
      <c r="I3" s="55"/>
      <c r="J3" s="14"/>
    </row>
    <row r="4" spans="1:10">
      <c r="A4" s="89" t="s">
        <v>402</v>
      </c>
      <c r="B4" s="88"/>
      <c r="C4" s="88"/>
      <c r="E4" s="1703">
        <f>รายชื่อแบบฟอร์ม!C4</f>
        <v>0</v>
      </c>
      <c r="F4" s="1704"/>
      <c r="G4" s="1705"/>
      <c r="H4" s="58"/>
      <c r="I4" s="15"/>
    </row>
    <row r="5" spans="1:10">
      <c r="A5" s="88" t="s">
        <v>2</v>
      </c>
      <c r="B5" s="88"/>
      <c r="C5" s="88"/>
      <c r="E5" s="1706" t="s">
        <v>466</v>
      </c>
      <c r="F5" s="1707"/>
      <c r="G5" s="1708"/>
      <c r="H5" s="57"/>
      <c r="I5" s="56"/>
    </row>
    <row r="6" spans="1:10">
      <c r="E6" s="16"/>
      <c r="F6" s="16"/>
      <c r="G6" s="16"/>
      <c r="H6" s="16"/>
      <c r="I6" s="173"/>
    </row>
    <row r="7" spans="1:10">
      <c r="A7" s="17"/>
    </row>
    <row r="9" spans="1:10" ht="15" customHeight="1">
      <c r="A9" s="1686" t="s">
        <v>114</v>
      </c>
      <c r="B9" s="1687"/>
      <c r="C9" s="1687"/>
      <c r="D9" s="1687"/>
      <c r="E9" s="1687"/>
      <c r="F9" s="1687"/>
      <c r="G9" s="1687"/>
      <c r="H9" s="1687"/>
      <c r="I9" s="1687"/>
      <c r="J9" s="18"/>
    </row>
    <row r="10" spans="1:10">
      <c r="I10" s="174" t="s">
        <v>464</v>
      </c>
    </row>
    <row r="11" spans="1:10">
      <c r="A11" s="1688" t="s">
        <v>379</v>
      </c>
      <c r="B11" s="1689"/>
      <c r="C11" s="1690"/>
      <c r="D11" s="1697" t="s">
        <v>378</v>
      </c>
      <c r="E11" s="1698" t="s">
        <v>420</v>
      </c>
      <c r="F11" s="1699"/>
      <c r="G11" s="1699"/>
      <c r="H11" s="1700"/>
      <c r="I11" s="19"/>
    </row>
    <row r="12" spans="1:10" ht="18.75" customHeight="1">
      <c r="A12" s="1691"/>
      <c r="B12" s="1692"/>
      <c r="C12" s="1693"/>
      <c r="D12" s="1337"/>
      <c r="E12" s="1701" t="s">
        <v>304</v>
      </c>
      <c r="F12" s="1701" t="s">
        <v>302</v>
      </c>
      <c r="G12" s="1701" t="s">
        <v>303</v>
      </c>
      <c r="H12" s="1701" t="s">
        <v>259</v>
      </c>
      <c r="I12" s="20" t="s">
        <v>377</v>
      </c>
    </row>
    <row r="13" spans="1:10">
      <c r="A13" s="1694"/>
      <c r="B13" s="1695"/>
      <c r="C13" s="1696"/>
      <c r="D13" s="1338"/>
      <c r="E13" s="1702"/>
      <c r="F13" s="1702"/>
      <c r="G13" s="1702"/>
      <c r="H13" s="1702"/>
      <c r="I13" s="21"/>
    </row>
    <row r="14" spans="1:10">
      <c r="A14" s="22" t="s">
        <v>305</v>
      </c>
      <c r="B14" s="23"/>
      <c r="C14" s="23"/>
      <c r="D14" s="86">
        <f>+D15+D16+D24+D25</f>
        <v>0</v>
      </c>
      <c r="E14" s="86">
        <f>+E15+E16+E24+E25</f>
        <v>0</v>
      </c>
      <c r="F14" s="86">
        <f>+F15+F16+F24+F25</f>
        <v>0</v>
      </c>
      <c r="G14" s="86">
        <f>+G15+G16+G24+G25</f>
        <v>0</v>
      </c>
      <c r="H14" s="86">
        <f>+H15+H16+H24+H25</f>
        <v>0</v>
      </c>
      <c r="I14" s="86">
        <f t="shared" ref="I14:I25" si="0">D14-H14</f>
        <v>0</v>
      </c>
    </row>
    <row r="15" spans="1:10">
      <c r="A15" s="22"/>
      <c r="B15" s="23" t="s">
        <v>306</v>
      </c>
      <c r="C15" s="23"/>
      <c r="D15" s="75"/>
      <c r="E15" s="75"/>
      <c r="F15" s="75"/>
      <c r="G15" s="75"/>
      <c r="H15" s="277">
        <f>SUM(E15:G15)</f>
        <v>0</v>
      </c>
      <c r="I15" s="76">
        <f t="shared" si="0"/>
        <v>0</v>
      </c>
    </row>
    <row r="16" spans="1:10">
      <c r="A16" s="22"/>
      <c r="B16" s="23" t="s">
        <v>461</v>
      </c>
      <c r="C16" s="23"/>
      <c r="D16" s="76">
        <f>SUM(D17:D23)</f>
        <v>0</v>
      </c>
      <c r="E16" s="76">
        <f>SUM(E17:E23)</f>
        <v>0</v>
      </c>
      <c r="F16" s="76">
        <f>SUM(F17:F23)</f>
        <v>0</v>
      </c>
      <c r="G16" s="76">
        <f>SUM(G17:G23)</f>
        <v>0</v>
      </c>
      <c r="H16" s="76">
        <f>SUM(H17:H23)</f>
        <v>0</v>
      </c>
      <c r="I16" s="76">
        <f t="shared" si="0"/>
        <v>0</v>
      </c>
    </row>
    <row r="17" spans="1:9">
      <c r="A17" s="22"/>
      <c r="B17" s="23"/>
      <c r="C17" s="23" t="s">
        <v>307</v>
      </c>
      <c r="D17" s="75"/>
      <c r="E17" s="75"/>
      <c r="F17" s="75"/>
      <c r="G17" s="75"/>
      <c r="H17" s="277">
        <f t="shared" ref="H17:H26" si="1">SUM(E17:G17)</f>
        <v>0</v>
      </c>
      <c r="I17" s="76">
        <f t="shared" si="0"/>
        <v>0</v>
      </c>
    </row>
    <row r="18" spans="1:9" ht="31.5" customHeight="1">
      <c r="A18" s="22"/>
      <c r="B18" s="23"/>
      <c r="C18" s="24" t="s">
        <v>308</v>
      </c>
      <c r="D18" s="75"/>
      <c r="E18" s="75"/>
      <c r="F18" s="75"/>
      <c r="G18" s="75"/>
      <c r="H18" s="277">
        <f t="shared" si="1"/>
        <v>0</v>
      </c>
      <c r="I18" s="76">
        <f t="shared" si="0"/>
        <v>0</v>
      </c>
    </row>
    <row r="19" spans="1:9" ht="31.5" customHeight="1">
      <c r="A19" s="22"/>
      <c r="B19" s="23"/>
      <c r="C19" s="24" t="s">
        <v>309</v>
      </c>
      <c r="D19" s="75"/>
      <c r="E19" s="75"/>
      <c r="F19" s="75"/>
      <c r="G19" s="75"/>
      <c r="H19" s="277">
        <f t="shared" si="1"/>
        <v>0</v>
      </c>
      <c r="I19" s="76">
        <f t="shared" si="0"/>
        <v>0</v>
      </c>
    </row>
    <row r="20" spans="1:9">
      <c r="A20" s="22"/>
      <c r="B20" s="23"/>
      <c r="C20" s="23" t="s">
        <v>310</v>
      </c>
      <c r="D20" s="75"/>
      <c r="E20" s="75"/>
      <c r="F20" s="75"/>
      <c r="G20" s="75"/>
      <c r="H20" s="277">
        <f t="shared" si="1"/>
        <v>0</v>
      </c>
      <c r="I20" s="76">
        <f t="shared" si="0"/>
        <v>0</v>
      </c>
    </row>
    <row r="21" spans="1:9">
      <c r="A21" s="22"/>
      <c r="B21" s="23"/>
      <c r="C21" s="23" t="s">
        <v>311</v>
      </c>
      <c r="D21" s="75"/>
      <c r="E21" s="75"/>
      <c r="F21" s="75"/>
      <c r="G21" s="75"/>
      <c r="H21" s="277">
        <f t="shared" si="1"/>
        <v>0</v>
      </c>
      <c r="I21" s="76">
        <f t="shared" si="0"/>
        <v>0</v>
      </c>
    </row>
    <row r="22" spans="1:9">
      <c r="A22" s="22"/>
      <c r="B22" s="23"/>
      <c r="C22" s="23" t="s">
        <v>312</v>
      </c>
      <c r="D22" s="75"/>
      <c r="E22" s="75"/>
      <c r="F22" s="75"/>
      <c r="G22" s="75"/>
      <c r="H22" s="277">
        <f t="shared" si="1"/>
        <v>0</v>
      </c>
      <c r="I22" s="76">
        <f t="shared" si="0"/>
        <v>0</v>
      </c>
    </row>
    <row r="23" spans="1:9">
      <c r="A23" s="22"/>
      <c r="B23" s="23"/>
      <c r="C23" s="23" t="s">
        <v>313</v>
      </c>
      <c r="D23" s="75"/>
      <c r="E23" s="75"/>
      <c r="F23" s="75"/>
      <c r="G23" s="75"/>
      <c r="H23" s="277">
        <f t="shared" si="1"/>
        <v>0</v>
      </c>
      <c r="I23" s="76">
        <f t="shared" si="0"/>
        <v>0</v>
      </c>
    </row>
    <row r="24" spans="1:9" ht="16.5" customHeight="1">
      <c r="A24" s="22"/>
      <c r="B24" s="23" t="s">
        <v>373</v>
      </c>
      <c r="C24" s="25"/>
      <c r="D24" s="75"/>
      <c r="E24" s="75"/>
      <c r="F24" s="75"/>
      <c r="G24" s="75"/>
      <c r="H24" s="277">
        <f t="shared" si="1"/>
        <v>0</v>
      </c>
      <c r="I24" s="76">
        <f t="shared" si="0"/>
        <v>0</v>
      </c>
    </row>
    <row r="25" spans="1:9">
      <c r="A25" s="22"/>
      <c r="B25" s="23" t="s">
        <v>380</v>
      </c>
      <c r="C25" s="23"/>
      <c r="D25" s="75"/>
      <c r="E25" s="75"/>
      <c r="F25" s="75"/>
      <c r="G25" s="75"/>
      <c r="H25" s="277">
        <f t="shared" si="1"/>
        <v>0</v>
      </c>
      <c r="I25" s="76">
        <f t="shared" si="0"/>
        <v>0</v>
      </c>
    </row>
    <row r="26" spans="1:9">
      <c r="A26" s="22" t="s">
        <v>460</v>
      </c>
      <c r="B26" s="23"/>
      <c r="C26" s="23"/>
      <c r="D26" s="75"/>
      <c r="E26" s="75"/>
      <c r="F26" s="75"/>
      <c r="G26" s="75"/>
      <c r="H26" s="277">
        <f t="shared" si="1"/>
        <v>0</v>
      </c>
      <c r="I26" s="76"/>
    </row>
    <row r="27" spans="1:9">
      <c r="A27" s="26" t="s">
        <v>273</v>
      </c>
      <c r="B27" s="23"/>
      <c r="C27" s="23"/>
      <c r="D27" s="77">
        <f>+D14+D26</f>
        <v>0</v>
      </c>
      <c r="E27" s="77">
        <f>+E14+E26</f>
        <v>0</v>
      </c>
      <c r="F27" s="77">
        <f>+F14+F26</f>
        <v>0</v>
      </c>
      <c r="G27" s="77">
        <f>+G14+G26</f>
        <v>0</v>
      </c>
      <c r="H27" s="76">
        <f>+H14+H26</f>
        <v>0</v>
      </c>
      <c r="I27" s="76">
        <f>D27-H27</f>
        <v>0</v>
      </c>
    </row>
    <row r="28" spans="1:9">
      <c r="A28" s="27"/>
      <c r="B28" s="28"/>
      <c r="C28" s="28"/>
      <c r="D28" s="29"/>
      <c r="E28" s="29"/>
      <c r="F28" s="29"/>
      <c r="G28" s="29"/>
      <c r="H28" s="1685"/>
      <c r="I28" s="1685"/>
    </row>
    <row r="29" spans="1:9">
      <c r="A29" s="28" t="s">
        <v>274</v>
      </c>
      <c r="B29" s="28"/>
      <c r="C29" s="28"/>
      <c r="D29" s="29"/>
      <c r="E29" s="30"/>
      <c r="F29" s="30"/>
      <c r="G29" s="30"/>
      <c r="H29" s="31"/>
      <c r="I29" s="30"/>
    </row>
    <row r="30" spans="1:9">
      <c r="B30" s="28" t="s">
        <v>275</v>
      </c>
      <c r="C30" s="28" t="s">
        <v>462</v>
      </c>
      <c r="D30" s="29"/>
      <c r="E30" s="30"/>
      <c r="F30" s="30"/>
      <c r="G30" s="30"/>
      <c r="H30" s="32"/>
      <c r="I30" s="30"/>
    </row>
    <row r="31" spans="1:9">
      <c r="B31" s="28" t="s">
        <v>276</v>
      </c>
      <c r="C31" s="28" t="s">
        <v>381</v>
      </c>
      <c r="D31" s="29"/>
      <c r="E31" s="30"/>
      <c r="F31" s="30"/>
      <c r="G31" s="30"/>
      <c r="H31" s="32"/>
      <c r="I31" s="30"/>
    </row>
    <row r="32" spans="1:9">
      <c r="B32" s="28" t="s">
        <v>277</v>
      </c>
      <c r="C32" s="28" t="s">
        <v>463</v>
      </c>
      <c r="D32" s="29"/>
      <c r="E32" s="30"/>
      <c r="F32" s="30"/>
      <c r="G32" s="30"/>
      <c r="H32" s="31"/>
      <c r="I32" s="30"/>
    </row>
    <row r="33" spans="1:9">
      <c r="F33" s="33"/>
      <c r="G33" s="33"/>
    </row>
    <row r="34" spans="1:9">
      <c r="A34" s="13" t="s">
        <v>374</v>
      </c>
    </row>
    <row r="35" spans="1:9">
      <c r="A35" s="13" t="s">
        <v>375</v>
      </c>
    </row>
    <row r="36" spans="1:9">
      <c r="A36" s="13" t="s">
        <v>376</v>
      </c>
    </row>
    <row r="37" spans="1:9">
      <c r="A37" s="34"/>
      <c r="B37" s="34"/>
      <c r="C37" s="34"/>
      <c r="D37" s="34"/>
      <c r="E37" s="34"/>
      <c r="F37" s="34"/>
      <c r="G37" s="34"/>
      <c r="H37" s="34"/>
      <c r="I37" s="34"/>
    </row>
  </sheetData>
  <mergeCells count="15">
    <mergeCell ref="E4:G4"/>
    <mergeCell ref="E5:G5"/>
    <mergeCell ref="B1:C1"/>
    <mergeCell ref="H1:I1"/>
    <mergeCell ref="E2:G2"/>
    <mergeCell ref="E3:G3"/>
    <mergeCell ref="H28:I28"/>
    <mergeCell ref="A9:I9"/>
    <mergeCell ref="A11:C13"/>
    <mergeCell ref="D11:D13"/>
    <mergeCell ref="E11:H11"/>
    <mergeCell ref="E12:E13"/>
    <mergeCell ref="F12:F13"/>
    <mergeCell ref="G12:G13"/>
    <mergeCell ref="H12:H13"/>
  </mergeCells>
  <phoneticPr fontId="12" type="noConversion"/>
  <printOptions horizontalCentered="1"/>
  <pageMargins left="0.74803149606299213" right="0.74803149606299213" top="0.98425196850393704" bottom="0.98425196850393704" header="0.51181102362204722" footer="0.51181102362204722"/>
  <pageSetup paperSize="9" scale="75" orientation="landscape" r:id="rId1"/>
  <headerFooter alignWithMargins="0">
    <oddHeader>&amp;L&amp;"Arial,Bold"Risk-Based Capital Framework - Parallel Run Reporting Forms</oddHeader>
    <oddFooter>&amp;C&amp;A</oddFooter>
  </headerFooter>
</worksheet>
</file>

<file path=xl/worksheets/sheet34.xml><?xml version="1.0" encoding="utf-8"?>
<worksheet xmlns="http://schemas.openxmlformats.org/spreadsheetml/2006/main" xmlns:r="http://schemas.openxmlformats.org/officeDocument/2006/relationships">
  <sheetPr codeName="Sheet18" enableFormatConditionsCalculation="0">
    <tabColor indexed="15"/>
  </sheetPr>
  <dimension ref="A1:J37"/>
  <sheetViews>
    <sheetView zoomScale="75" zoomScaleNormal="75" workbookViewId="0">
      <selection activeCell="A2" sqref="A2"/>
    </sheetView>
  </sheetViews>
  <sheetFormatPr defaultRowHeight="15"/>
  <cols>
    <col min="1" max="1" width="4.28515625" style="13" customWidth="1"/>
    <col min="2" max="2" width="2.42578125" style="13" customWidth="1"/>
    <col min="3" max="3" width="44.7109375" style="13" customWidth="1"/>
    <col min="4" max="4" width="15.85546875" style="13" customWidth="1"/>
    <col min="5" max="5" width="16.42578125" style="13" customWidth="1"/>
    <col min="6" max="6" width="15.7109375" style="13" customWidth="1"/>
    <col min="7" max="7" width="16.85546875" style="13" customWidth="1"/>
    <col min="8" max="8" width="15.7109375" style="13" customWidth="1"/>
    <col min="9" max="9" width="18.85546875" style="13" customWidth="1"/>
    <col min="10" max="10" width="5.140625" style="13" customWidth="1"/>
    <col min="11" max="16384" width="9.140625" style="13"/>
  </cols>
  <sheetData>
    <row r="1" spans="1:10">
      <c r="A1" s="164" t="s">
        <v>112</v>
      </c>
      <c r="B1" s="1709" t="s">
        <v>207</v>
      </c>
      <c r="C1" s="1710"/>
      <c r="H1" s="1685" t="s">
        <v>207</v>
      </c>
      <c r="I1" s="1685"/>
    </row>
    <row r="2" spans="1:10">
      <c r="A2" s="88" t="s">
        <v>421</v>
      </c>
      <c r="B2" s="88"/>
      <c r="C2" s="88"/>
      <c r="E2" s="1711" t="e">
        <f>รายชื่อแบบฟอร์ม!#REF!</f>
        <v>#REF!</v>
      </c>
      <c r="F2" s="1712"/>
      <c r="G2" s="1713"/>
      <c r="H2" s="57"/>
      <c r="I2" s="55"/>
      <c r="J2" s="14"/>
    </row>
    <row r="3" spans="1:10">
      <c r="A3" s="10" t="s">
        <v>9</v>
      </c>
      <c r="B3" s="88"/>
      <c r="C3" s="88"/>
      <c r="E3" s="1711" t="e">
        <f>'แบบฟอร์มที่ 1'!#REF!</f>
        <v>#REF!</v>
      </c>
      <c r="F3" s="1712"/>
      <c r="G3" s="1713"/>
      <c r="H3" s="57"/>
      <c r="I3" s="55"/>
      <c r="J3" s="14"/>
    </row>
    <row r="4" spans="1:10">
      <c r="A4" s="89" t="s">
        <v>402</v>
      </c>
      <c r="B4" s="88"/>
      <c r="C4" s="88"/>
      <c r="E4" s="1703">
        <f>รายชื่อแบบฟอร์ม!C4</f>
        <v>0</v>
      </c>
      <c r="F4" s="1704"/>
      <c r="G4" s="1705"/>
      <c r="H4" s="58"/>
      <c r="I4" s="15"/>
    </row>
    <row r="5" spans="1:10">
      <c r="A5" s="88" t="s">
        <v>2</v>
      </c>
      <c r="B5" s="88"/>
      <c r="C5" s="88"/>
      <c r="E5" s="1706" t="s">
        <v>468</v>
      </c>
      <c r="F5" s="1707"/>
      <c r="G5" s="1708"/>
      <c r="H5" s="57"/>
      <c r="I5" s="56"/>
    </row>
    <row r="6" spans="1:10">
      <c r="E6" s="16"/>
      <c r="F6" s="16"/>
      <c r="G6" s="16"/>
      <c r="H6" s="16"/>
      <c r="I6" s="16"/>
    </row>
    <row r="7" spans="1:10">
      <c r="A7" s="17"/>
    </row>
    <row r="9" spans="1:10" ht="15" customHeight="1">
      <c r="A9" s="1686" t="s">
        <v>114</v>
      </c>
      <c r="B9" s="1687"/>
      <c r="C9" s="1687"/>
      <c r="D9" s="1687"/>
      <c r="E9" s="1687"/>
      <c r="F9" s="1687"/>
      <c r="G9" s="1687"/>
      <c r="H9" s="1687"/>
      <c r="I9" s="1687"/>
      <c r="J9" s="18"/>
    </row>
    <row r="10" spans="1:10">
      <c r="I10" s="174" t="s">
        <v>467</v>
      </c>
    </row>
    <row r="11" spans="1:10">
      <c r="A11" s="1688" t="s">
        <v>379</v>
      </c>
      <c r="B11" s="1689"/>
      <c r="C11" s="1690"/>
      <c r="D11" s="1697" t="s">
        <v>378</v>
      </c>
      <c r="E11" s="1698" t="s">
        <v>420</v>
      </c>
      <c r="F11" s="1699"/>
      <c r="G11" s="1699"/>
      <c r="H11" s="1700"/>
      <c r="I11" s="19"/>
    </row>
    <row r="12" spans="1:10" ht="18.75" customHeight="1">
      <c r="A12" s="1691"/>
      <c r="B12" s="1692"/>
      <c r="C12" s="1693"/>
      <c r="D12" s="1337"/>
      <c r="E12" s="1701" t="s">
        <v>304</v>
      </c>
      <c r="F12" s="1701" t="s">
        <v>302</v>
      </c>
      <c r="G12" s="1701" t="s">
        <v>303</v>
      </c>
      <c r="H12" s="1701" t="s">
        <v>259</v>
      </c>
      <c r="I12" s="20" t="s">
        <v>377</v>
      </c>
    </row>
    <row r="13" spans="1:10">
      <c r="A13" s="1694"/>
      <c r="B13" s="1695"/>
      <c r="C13" s="1696"/>
      <c r="D13" s="1338"/>
      <c r="E13" s="1702"/>
      <c r="F13" s="1702"/>
      <c r="G13" s="1702"/>
      <c r="H13" s="1702"/>
      <c r="I13" s="21"/>
    </row>
    <row r="14" spans="1:10">
      <c r="A14" s="22" t="s">
        <v>305</v>
      </c>
      <c r="B14" s="23"/>
      <c r="C14" s="23"/>
      <c r="D14" s="86">
        <f>+D15+D16+D24+D25</f>
        <v>0</v>
      </c>
      <c r="E14" s="86">
        <f>+E15+E16+E24+E25</f>
        <v>0</v>
      </c>
      <c r="F14" s="86">
        <f>+F15+F16+F24+F25</f>
        <v>0</v>
      </c>
      <c r="G14" s="86">
        <f>+G15+G16+G24+G25</f>
        <v>0</v>
      </c>
      <c r="H14" s="86">
        <f>+H15+H16+H24+H25</f>
        <v>0</v>
      </c>
      <c r="I14" s="86">
        <f t="shared" ref="I14:I25" si="0">D14-H14</f>
        <v>0</v>
      </c>
    </row>
    <row r="15" spans="1:10">
      <c r="A15" s="22"/>
      <c r="B15" s="23" t="s">
        <v>306</v>
      </c>
      <c r="C15" s="23"/>
      <c r="D15" s="75"/>
      <c r="E15" s="75"/>
      <c r="F15" s="75"/>
      <c r="G15" s="75"/>
      <c r="H15" s="277">
        <f>SUM(E15:G15)</f>
        <v>0</v>
      </c>
      <c r="I15" s="76">
        <f t="shared" si="0"/>
        <v>0</v>
      </c>
    </row>
    <row r="16" spans="1:10">
      <c r="A16" s="22"/>
      <c r="B16" s="23" t="s">
        <v>461</v>
      </c>
      <c r="C16" s="23"/>
      <c r="D16" s="76">
        <f>SUM(D17:D23)</f>
        <v>0</v>
      </c>
      <c r="E16" s="76">
        <f>SUM(E17:E23)</f>
        <v>0</v>
      </c>
      <c r="F16" s="76">
        <f>SUM(F17:F23)</f>
        <v>0</v>
      </c>
      <c r="G16" s="76">
        <f>SUM(G17:G23)</f>
        <v>0</v>
      </c>
      <c r="H16" s="76">
        <f>SUM(H17:H23)</f>
        <v>0</v>
      </c>
      <c r="I16" s="76">
        <f t="shared" si="0"/>
        <v>0</v>
      </c>
    </row>
    <row r="17" spans="1:9">
      <c r="A17" s="22"/>
      <c r="B17" s="23"/>
      <c r="C17" s="23" t="s">
        <v>307</v>
      </c>
      <c r="D17" s="75"/>
      <c r="E17" s="75"/>
      <c r="F17" s="75"/>
      <c r="G17" s="75"/>
      <c r="H17" s="277">
        <f t="shared" ref="H17:H26" si="1">SUM(E17:G17)</f>
        <v>0</v>
      </c>
      <c r="I17" s="76">
        <f t="shared" si="0"/>
        <v>0</v>
      </c>
    </row>
    <row r="18" spans="1:9" ht="31.5" customHeight="1">
      <c r="A18" s="22"/>
      <c r="B18" s="23"/>
      <c r="C18" s="24" t="s">
        <v>308</v>
      </c>
      <c r="D18" s="75"/>
      <c r="E18" s="75"/>
      <c r="F18" s="75"/>
      <c r="G18" s="75"/>
      <c r="H18" s="277">
        <f t="shared" si="1"/>
        <v>0</v>
      </c>
      <c r="I18" s="76">
        <f t="shared" si="0"/>
        <v>0</v>
      </c>
    </row>
    <row r="19" spans="1:9" ht="31.5" customHeight="1">
      <c r="A19" s="22"/>
      <c r="B19" s="23"/>
      <c r="C19" s="24" t="s">
        <v>309</v>
      </c>
      <c r="D19" s="75"/>
      <c r="E19" s="75"/>
      <c r="F19" s="75"/>
      <c r="G19" s="75"/>
      <c r="H19" s="277">
        <f t="shared" si="1"/>
        <v>0</v>
      </c>
      <c r="I19" s="76">
        <f t="shared" si="0"/>
        <v>0</v>
      </c>
    </row>
    <row r="20" spans="1:9">
      <c r="A20" s="22"/>
      <c r="B20" s="23"/>
      <c r="C20" s="23" t="s">
        <v>310</v>
      </c>
      <c r="D20" s="75"/>
      <c r="E20" s="75"/>
      <c r="F20" s="75"/>
      <c r="G20" s="75"/>
      <c r="H20" s="277">
        <f t="shared" si="1"/>
        <v>0</v>
      </c>
      <c r="I20" s="76">
        <f t="shared" si="0"/>
        <v>0</v>
      </c>
    </row>
    <row r="21" spans="1:9">
      <c r="A21" s="22"/>
      <c r="B21" s="23"/>
      <c r="C21" s="23" t="s">
        <v>311</v>
      </c>
      <c r="D21" s="75"/>
      <c r="E21" s="75"/>
      <c r="F21" s="75"/>
      <c r="G21" s="75"/>
      <c r="H21" s="277">
        <f t="shared" si="1"/>
        <v>0</v>
      </c>
      <c r="I21" s="76">
        <f t="shared" si="0"/>
        <v>0</v>
      </c>
    </row>
    <row r="22" spans="1:9">
      <c r="A22" s="22"/>
      <c r="B22" s="23"/>
      <c r="C22" s="23" t="s">
        <v>312</v>
      </c>
      <c r="D22" s="75"/>
      <c r="E22" s="75"/>
      <c r="F22" s="75"/>
      <c r="G22" s="75"/>
      <c r="H22" s="277">
        <f t="shared" si="1"/>
        <v>0</v>
      </c>
      <c r="I22" s="76">
        <f t="shared" si="0"/>
        <v>0</v>
      </c>
    </row>
    <row r="23" spans="1:9">
      <c r="A23" s="22"/>
      <c r="B23" s="23"/>
      <c r="C23" s="23" t="s">
        <v>313</v>
      </c>
      <c r="D23" s="75"/>
      <c r="E23" s="75"/>
      <c r="F23" s="75"/>
      <c r="G23" s="75"/>
      <c r="H23" s="277">
        <f t="shared" si="1"/>
        <v>0</v>
      </c>
      <c r="I23" s="76">
        <f t="shared" si="0"/>
        <v>0</v>
      </c>
    </row>
    <row r="24" spans="1:9" ht="16.5" customHeight="1">
      <c r="A24" s="22"/>
      <c r="B24" s="23" t="s">
        <v>373</v>
      </c>
      <c r="C24" s="25"/>
      <c r="D24" s="75"/>
      <c r="E24" s="75"/>
      <c r="F24" s="75"/>
      <c r="G24" s="75"/>
      <c r="H24" s="277">
        <f t="shared" si="1"/>
        <v>0</v>
      </c>
      <c r="I24" s="76">
        <f t="shared" si="0"/>
        <v>0</v>
      </c>
    </row>
    <row r="25" spans="1:9">
      <c r="A25" s="22"/>
      <c r="B25" s="23" t="s">
        <v>380</v>
      </c>
      <c r="C25" s="23"/>
      <c r="D25" s="75"/>
      <c r="E25" s="75"/>
      <c r="F25" s="75"/>
      <c r="G25" s="75"/>
      <c r="H25" s="277">
        <f t="shared" si="1"/>
        <v>0</v>
      </c>
      <c r="I25" s="76">
        <f t="shared" si="0"/>
        <v>0</v>
      </c>
    </row>
    <row r="26" spans="1:9">
      <c r="A26" s="22" t="s">
        <v>460</v>
      </c>
      <c r="B26" s="23"/>
      <c r="C26" s="23"/>
      <c r="D26" s="75"/>
      <c r="E26" s="75"/>
      <c r="F26" s="75"/>
      <c r="G26" s="75"/>
      <c r="H26" s="277">
        <f t="shared" si="1"/>
        <v>0</v>
      </c>
      <c r="I26" s="76"/>
    </row>
    <row r="27" spans="1:9">
      <c r="A27" s="26" t="s">
        <v>273</v>
      </c>
      <c r="B27" s="23"/>
      <c r="C27" s="23"/>
      <c r="D27" s="77">
        <f>+D14+D26</f>
        <v>0</v>
      </c>
      <c r="E27" s="77">
        <f>+E14+E26</f>
        <v>0</v>
      </c>
      <c r="F27" s="77">
        <f>+F14+F26</f>
        <v>0</v>
      </c>
      <c r="G27" s="77">
        <f>+G14+G26</f>
        <v>0</v>
      </c>
      <c r="H27" s="76">
        <f>+H14+H26</f>
        <v>0</v>
      </c>
      <c r="I27" s="76">
        <f>D27-H27</f>
        <v>0</v>
      </c>
    </row>
    <row r="28" spans="1:9">
      <c r="A28" s="27"/>
      <c r="B28" s="28"/>
      <c r="C28" s="28"/>
      <c r="D28" s="29"/>
      <c r="E28" s="29"/>
      <c r="F28" s="29"/>
      <c r="G28" s="29"/>
      <c r="H28" s="1685"/>
      <c r="I28" s="1685"/>
    </row>
    <row r="29" spans="1:9">
      <c r="A29" s="28" t="s">
        <v>274</v>
      </c>
      <c r="B29" s="28"/>
      <c r="C29" s="28"/>
      <c r="D29" s="29"/>
      <c r="E29" s="30"/>
      <c r="F29" s="30"/>
      <c r="G29" s="30"/>
      <c r="H29" s="31"/>
      <c r="I29" s="30"/>
    </row>
    <row r="30" spans="1:9">
      <c r="B30" s="28" t="s">
        <v>275</v>
      </c>
      <c r="C30" s="28" t="s">
        <v>462</v>
      </c>
      <c r="D30" s="29"/>
      <c r="E30" s="30"/>
      <c r="F30" s="30"/>
      <c r="G30" s="30"/>
      <c r="H30" s="32"/>
      <c r="I30" s="30"/>
    </row>
    <row r="31" spans="1:9">
      <c r="B31" s="28" t="s">
        <v>276</v>
      </c>
      <c r="C31" s="28" t="s">
        <v>381</v>
      </c>
      <c r="D31" s="29"/>
      <c r="E31" s="30"/>
      <c r="F31" s="30"/>
      <c r="G31" s="30"/>
      <c r="H31" s="32"/>
      <c r="I31" s="30"/>
    </row>
    <row r="32" spans="1:9">
      <c r="B32" s="28" t="s">
        <v>277</v>
      </c>
      <c r="C32" s="28" t="s">
        <v>463</v>
      </c>
      <c r="D32" s="29"/>
      <c r="E32" s="30"/>
      <c r="F32" s="30"/>
      <c r="G32" s="30"/>
      <c r="H32" s="31"/>
      <c r="I32" s="30"/>
    </row>
    <row r="33" spans="1:9">
      <c r="F33" s="33"/>
      <c r="G33" s="33"/>
    </row>
    <row r="34" spans="1:9">
      <c r="A34" s="13" t="s">
        <v>374</v>
      </c>
    </row>
    <row r="35" spans="1:9">
      <c r="A35" s="13" t="s">
        <v>375</v>
      </c>
    </row>
    <row r="36" spans="1:9">
      <c r="A36" s="13" t="s">
        <v>376</v>
      </c>
    </row>
    <row r="37" spans="1:9">
      <c r="A37" s="34"/>
      <c r="B37" s="34"/>
      <c r="C37" s="34"/>
      <c r="D37" s="34"/>
      <c r="E37" s="34"/>
      <c r="F37" s="34"/>
      <c r="G37" s="34"/>
      <c r="H37" s="34"/>
      <c r="I37" s="34"/>
    </row>
  </sheetData>
  <mergeCells count="15">
    <mergeCell ref="E4:G4"/>
    <mergeCell ref="E5:G5"/>
    <mergeCell ref="B1:C1"/>
    <mergeCell ref="H1:I1"/>
    <mergeCell ref="E2:G2"/>
    <mergeCell ref="E3:G3"/>
    <mergeCell ref="H28:I28"/>
    <mergeCell ref="A9:I9"/>
    <mergeCell ref="A11:C13"/>
    <mergeCell ref="D11:D13"/>
    <mergeCell ref="E11:H11"/>
    <mergeCell ref="E12:E13"/>
    <mergeCell ref="F12:F13"/>
    <mergeCell ref="G12:G13"/>
    <mergeCell ref="H12:H13"/>
  </mergeCells>
  <phoneticPr fontId="12" type="noConversion"/>
  <printOptions horizontalCentered="1"/>
  <pageMargins left="0.74803149606299213" right="0.74803149606299213" top="0.98425196850393704" bottom="0.98425196850393704" header="0.51181102362204722" footer="0.51181102362204722"/>
  <pageSetup paperSize="9" scale="75" orientation="landscape" r:id="rId1"/>
  <headerFooter alignWithMargins="0">
    <oddHeader>&amp;L&amp;"Arial,Bold"Risk-Based Capital Framework - Parallel Run Reporting Forms</oddHeader>
    <oddFooter>&amp;C&amp;A</oddFooter>
  </headerFooter>
</worksheet>
</file>

<file path=xl/worksheets/sheet35.xml><?xml version="1.0" encoding="utf-8"?>
<worksheet xmlns="http://schemas.openxmlformats.org/spreadsheetml/2006/main" xmlns:r="http://schemas.openxmlformats.org/officeDocument/2006/relationships">
  <sheetPr codeName="Sheet19" enableFormatConditionsCalculation="0">
    <tabColor indexed="15"/>
  </sheetPr>
  <dimension ref="A1:J37"/>
  <sheetViews>
    <sheetView zoomScale="75" zoomScaleNormal="75" workbookViewId="0">
      <selection activeCell="A2" sqref="A2"/>
    </sheetView>
  </sheetViews>
  <sheetFormatPr defaultRowHeight="15"/>
  <cols>
    <col min="1" max="1" width="4.28515625" style="13" customWidth="1"/>
    <col min="2" max="2" width="2.42578125" style="13" customWidth="1"/>
    <col min="3" max="3" width="44.7109375" style="13" customWidth="1"/>
    <col min="4" max="4" width="15.85546875" style="13" customWidth="1"/>
    <col min="5" max="5" width="16.42578125" style="13" customWidth="1"/>
    <col min="6" max="6" width="15.7109375" style="13" customWidth="1"/>
    <col min="7" max="7" width="16.85546875" style="13" customWidth="1"/>
    <col min="8" max="8" width="15.7109375" style="13" customWidth="1"/>
    <col min="9" max="9" width="18.85546875" style="13" customWidth="1"/>
    <col min="10" max="10" width="5.140625" style="13" customWidth="1"/>
    <col min="11" max="16384" width="9.140625" style="13"/>
  </cols>
  <sheetData>
    <row r="1" spans="1:10">
      <c r="A1" s="164" t="s">
        <v>111</v>
      </c>
      <c r="B1" s="1709" t="s">
        <v>207</v>
      </c>
      <c r="C1" s="1710"/>
      <c r="H1" s="1685" t="s">
        <v>207</v>
      </c>
      <c r="I1" s="1685"/>
    </row>
    <row r="2" spans="1:10">
      <c r="A2" s="88" t="s">
        <v>421</v>
      </c>
      <c r="B2" s="88"/>
      <c r="C2" s="88"/>
      <c r="E2" s="1711" t="e">
        <f>รายชื่อแบบฟอร์ม!#REF!</f>
        <v>#REF!</v>
      </c>
      <c r="F2" s="1712"/>
      <c r="G2" s="1713"/>
      <c r="H2" s="57"/>
      <c r="I2" s="55"/>
      <c r="J2" s="14"/>
    </row>
    <row r="3" spans="1:10">
      <c r="A3" s="10" t="s">
        <v>9</v>
      </c>
      <c r="B3" s="88"/>
      <c r="C3" s="88"/>
      <c r="E3" s="1711" t="e">
        <f>'แบบฟอร์มที่ 1'!#REF!</f>
        <v>#REF!</v>
      </c>
      <c r="F3" s="1712"/>
      <c r="G3" s="1713"/>
      <c r="H3" s="57"/>
      <c r="I3" s="55"/>
      <c r="J3" s="14"/>
    </row>
    <row r="4" spans="1:10">
      <c r="A4" s="89" t="s">
        <v>402</v>
      </c>
      <c r="B4" s="88"/>
      <c r="C4" s="88"/>
      <c r="E4" s="1703">
        <f>รายชื่อแบบฟอร์ม!C4</f>
        <v>0</v>
      </c>
      <c r="F4" s="1704"/>
      <c r="G4" s="1705"/>
      <c r="H4" s="58"/>
      <c r="I4" s="15"/>
    </row>
    <row r="5" spans="1:10">
      <c r="A5" s="88" t="s">
        <v>2</v>
      </c>
      <c r="B5" s="88"/>
      <c r="C5" s="88"/>
      <c r="E5" s="1706" t="s">
        <v>471</v>
      </c>
      <c r="F5" s="1707"/>
      <c r="G5" s="1708"/>
      <c r="H5" s="57"/>
      <c r="I5" s="56"/>
    </row>
    <row r="6" spans="1:10">
      <c r="E6" s="16"/>
      <c r="F6" s="16"/>
      <c r="G6" s="16"/>
      <c r="H6" s="16"/>
      <c r="I6" s="16"/>
    </row>
    <row r="7" spans="1:10">
      <c r="A7" s="1685" t="s">
        <v>207</v>
      </c>
      <c r="B7" s="1685"/>
    </row>
    <row r="9" spans="1:10" ht="15" customHeight="1">
      <c r="A9" s="1686" t="s">
        <v>114</v>
      </c>
      <c r="B9" s="1687"/>
      <c r="C9" s="1687"/>
      <c r="D9" s="1687"/>
      <c r="E9" s="1687"/>
      <c r="F9" s="1687"/>
      <c r="G9" s="1687"/>
      <c r="H9" s="1687"/>
      <c r="I9" s="1687"/>
      <c r="J9" s="18"/>
    </row>
    <row r="10" spans="1:10">
      <c r="I10" s="174" t="s">
        <v>467</v>
      </c>
    </row>
    <row r="11" spans="1:10">
      <c r="A11" s="1688" t="s">
        <v>379</v>
      </c>
      <c r="B11" s="1689"/>
      <c r="C11" s="1690"/>
      <c r="D11" s="1697" t="s">
        <v>378</v>
      </c>
      <c r="E11" s="1698" t="s">
        <v>420</v>
      </c>
      <c r="F11" s="1699"/>
      <c r="G11" s="1699"/>
      <c r="H11" s="1700"/>
      <c r="I11" s="19"/>
    </row>
    <row r="12" spans="1:10" ht="18.75" customHeight="1">
      <c r="A12" s="1691"/>
      <c r="B12" s="1692"/>
      <c r="C12" s="1693"/>
      <c r="D12" s="1337"/>
      <c r="E12" s="1701" t="s">
        <v>304</v>
      </c>
      <c r="F12" s="1701" t="s">
        <v>302</v>
      </c>
      <c r="G12" s="1701" t="s">
        <v>303</v>
      </c>
      <c r="H12" s="1701" t="s">
        <v>259</v>
      </c>
      <c r="I12" s="20" t="s">
        <v>377</v>
      </c>
    </row>
    <row r="13" spans="1:10">
      <c r="A13" s="1694"/>
      <c r="B13" s="1695"/>
      <c r="C13" s="1696"/>
      <c r="D13" s="1338"/>
      <c r="E13" s="1702"/>
      <c r="F13" s="1702"/>
      <c r="G13" s="1702"/>
      <c r="H13" s="1702"/>
      <c r="I13" s="21"/>
    </row>
    <row r="14" spans="1:10">
      <c r="A14" s="22" t="s">
        <v>305</v>
      </c>
      <c r="B14" s="23"/>
      <c r="C14" s="23"/>
      <c r="D14" s="86">
        <f>+D15+D16+D24+D25</f>
        <v>0</v>
      </c>
      <c r="E14" s="86">
        <f>+E15+E16+E24+E25</f>
        <v>0</v>
      </c>
      <c r="F14" s="86">
        <f>+F15+F16+F24+F25</f>
        <v>0</v>
      </c>
      <c r="G14" s="86">
        <f>+G15+G16+G24+G25</f>
        <v>0</v>
      </c>
      <c r="H14" s="86">
        <f>+H15+H16+H24+H25</f>
        <v>0</v>
      </c>
      <c r="I14" s="86">
        <f t="shared" ref="I14:I25" si="0">D14-H14</f>
        <v>0</v>
      </c>
    </row>
    <row r="15" spans="1:10">
      <c r="A15" s="22"/>
      <c r="B15" s="23" t="s">
        <v>306</v>
      </c>
      <c r="C15" s="23"/>
      <c r="D15" s="75"/>
      <c r="E15" s="75"/>
      <c r="F15" s="75"/>
      <c r="G15" s="75"/>
      <c r="H15" s="277">
        <f>SUM(E15:G15)</f>
        <v>0</v>
      </c>
      <c r="I15" s="76">
        <f t="shared" si="0"/>
        <v>0</v>
      </c>
    </row>
    <row r="16" spans="1:10">
      <c r="A16" s="22"/>
      <c r="B16" s="23" t="s">
        <v>461</v>
      </c>
      <c r="C16" s="23"/>
      <c r="D16" s="76">
        <f>SUM(D17:D23)</f>
        <v>0</v>
      </c>
      <c r="E16" s="76">
        <f>SUM(E17:E23)</f>
        <v>0</v>
      </c>
      <c r="F16" s="76">
        <f>SUM(F17:F23)</f>
        <v>0</v>
      </c>
      <c r="G16" s="76">
        <f>SUM(G17:G23)</f>
        <v>0</v>
      </c>
      <c r="H16" s="76">
        <f>SUM(H17:H23)</f>
        <v>0</v>
      </c>
      <c r="I16" s="76">
        <f t="shared" si="0"/>
        <v>0</v>
      </c>
    </row>
    <row r="17" spans="1:9">
      <c r="A17" s="22"/>
      <c r="B17" s="23"/>
      <c r="C17" s="23" t="s">
        <v>307</v>
      </c>
      <c r="D17" s="75"/>
      <c r="E17" s="75"/>
      <c r="F17" s="75"/>
      <c r="G17" s="75"/>
      <c r="H17" s="277">
        <f t="shared" ref="H17:H26" si="1">SUM(E17:G17)</f>
        <v>0</v>
      </c>
      <c r="I17" s="76">
        <f t="shared" si="0"/>
        <v>0</v>
      </c>
    </row>
    <row r="18" spans="1:9" ht="31.5" customHeight="1">
      <c r="A18" s="22"/>
      <c r="B18" s="23"/>
      <c r="C18" s="24" t="s">
        <v>308</v>
      </c>
      <c r="D18" s="75"/>
      <c r="E18" s="75"/>
      <c r="F18" s="75"/>
      <c r="G18" s="75"/>
      <c r="H18" s="277">
        <f t="shared" si="1"/>
        <v>0</v>
      </c>
      <c r="I18" s="76">
        <f t="shared" si="0"/>
        <v>0</v>
      </c>
    </row>
    <row r="19" spans="1:9" ht="31.5" customHeight="1">
      <c r="A19" s="22"/>
      <c r="B19" s="23"/>
      <c r="C19" s="24" t="s">
        <v>309</v>
      </c>
      <c r="D19" s="75"/>
      <c r="E19" s="75"/>
      <c r="F19" s="75"/>
      <c r="G19" s="75"/>
      <c r="H19" s="277">
        <f t="shared" si="1"/>
        <v>0</v>
      </c>
      <c r="I19" s="76">
        <f t="shared" si="0"/>
        <v>0</v>
      </c>
    </row>
    <row r="20" spans="1:9">
      <c r="A20" s="22"/>
      <c r="B20" s="23"/>
      <c r="C20" s="23" t="s">
        <v>310</v>
      </c>
      <c r="D20" s="75"/>
      <c r="E20" s="75"/>
      <c r="F20" s="75"/>
      <c r="G20" s="75"/>
      <c r="H20" s="277">
        <f t="shared" si="1"/>
        <v>0</v>
      </c>
      <c r="I20" s="76">
        <f t="shared" si="0"/>
        <v>0</v>
      </c>
    </row>
    <row r="21" spans="1:9">
      <c r="A21" s="22"/>
      <c r="B21" s="23"/>
      <c r="C21" s="23" t="s">
        <v>311</v>
      </c>
      <c r="D21" s="75"/>
      <c r="E21" s="75"/>
      <c r="F21" s="75"/>
      <c r="G21" s="75"/>
      <c r="H21" s="277">
        <f t="shared" si="1"/>
        <v>0</v>
      </c>
      <c r="I21" s="76">
        <f t="shared" si="0"/>
        <v>0</v>
      </c>
    </row>
    <row r="22" spans="1:9">
      <c r="A22" s="22"/>
      <c r="B22" s="23"/>
      <c r="C22" s="23" t="s">
        <v>312</v>
      </c>
      <c r="D22" s="75"/>
      <c r="E22" s="75"/>
      <c r="F22" s="75"/>
      <c r="G22" s="75"/>
      <c r="H22" s="277">
        <f t="shared" si="1"/>
        <v>0</v>
      </c>
      <c r="I22" s="76">
        <f t="shared" si="0"/>
        <v>0</v>
      </c>
    </row>
    <row r="23" spans="1:9">
      <c r="A23" s="22"/>
      <c r="B23" s="23"/>
      <c r="C23" s="23" t="s">
        <v>313</v>
      </c>
      <c r="D23" s="75"/>
      <c r="E23" s="75"/>
      <c r="F23" s="75"/>
      <c r="G23" s="75"/>
      <c r="H23" s="277">
        <f t="shared" si="1"/>
        <v>0</v>
      </c>
      <c r="I23" s="76">
        <f t="shared" si="0"/>
        <v>0</v>
      </c>
    </row>
    <row r="24" spans="1:9" ht="16.5" customHeight="1">
      <c r="A24" s="22"/>
      <c r="B24" s="23" t="s">
        <v>373</v>
      </c>
      <c r="C24" s="25"/>
      <c r="D24" s="75"/>
      <c r="E24" s="75"/>
      <c r="F24" s="75"/>
      <c r="G24" s="75"/>
      <c r="H24" s="277">
        <f t="shared" si="1"/>
        <v>0</v>
      </c>
      <c r="I24" s="76">
        <f t="shared" si="0"/>
        <v>0</v>
      </c>
    </row>
    <row r="25" spans="1:9">
      <c r="A25" s="22"/>
      <c r="B25" s="23" t="s">
        <v>380</v>
      </c>
      <c r="C25" s="23"/>
      <c r="D25" s="75"/>
      <c r="E25" s="75"/>
      <c r="F25" s="75"/>
      <c r="G25" s="75"/>
      <c r="H25" s="277">
        <f t="shared" si="1"/>
        <v>0</v>
      </c>
      <c r="I25" s="76">
        <f t="shared" si="0"/>
        <v>0</v>
      </c>
    </row>
    <row r="26" spans="1:9">
      <c r="A26" s="22" t="s">
        <v>460</v>
      </c>
      <c r="B26" s="23"/>
      <c r="C26" s="23"/>
      <c r="D26" s="75"/>
      <c r="E26" s="75"/>
      <c r="F26" s="75"/>
      <c r="G26" s="75"/>
      <c r="H26" s="277">
        <f t="shared" si="1"/>
        <v>0</v>
      </c>
      <c r="I26" s="76"/>
    </row>
    <row r="27" spans="1:9">
      <c r="A27" s="26" t="s">
        <v>273</v>
      </c>
      <c r="B27" s="23"/>
      <c r="C27" s="23"/>
      <c r="D27" s="77">
        <f>+D14+D26</f>
        <v>0</v>
      </c>
      <c r="E27" s="77">
        <f>+E14+E26</f>
        <v>0</v>
      </c>
      <c r="F27" s="77">
        <f>+F14+F26</f>
        <v>0</v>
      </c>
      <c r="G27" s="77">
        <f>+G14+G26</f>
        <v>0</v>
      </c>
      <c r="H27" s="76">
        <f>+H14+H26</f>
        <v>0</v>
      </c>
      <c r="I27" s="76">
        <f>D27-H27</f>
        <v>0</v>
      </c>
    </row>
    <row r="28" spans="1:9">
      <c r="A28" s="27"/>
      <c r="B28" s="28"/>
      <c r="C28" s="28"/>
      <c r="D28" s="29"/>
      <c r="E28" s="29"/>
      <c r="F28" s="29"/>
      <c r="G28" s="29"/>
      <c r="H28" s="1685"/>
      <c r="I28" s="1685"/>
    </row>
    <row r="29" spans="1:9">
      <c r="A29" s="28" t="s">
        <v>274</v>
      </c>
      <c r="B29" s="28"/>
      <c r="C29" s="28"/>
      <c r="D29" s="29"/>
      <c r="E29" s="30"/>
      <c r="F29" s="30"/>
      <c r="G29" s="30"/>
      <c r="H29" s="31"/>
      <c r="I29" s="30"/>
    </row>
    <row r="30" spans="1:9">
      <c r="B30" s="28" t="s">
        <v>275</v>
      </c>
      <c r="C30" s="28" t="s">
        <v>462</v>
      </c>
      <c r="D30" s="29"/>
      <c r="E30" s="30"/>
      <c r="F30" s="30"/>
      <c r="G30" s="30"/>
      <c r="H30" s="32"/>
      <c r="I30" s="30"/>
    </row>
    <row r="31" spans="1:9">
      <c r="B31" s="28" t="s">
        <v>276</v>
      </c>
      <c r="C31" s="28" t="s">
        <v>381</v>
      </c>
      <c r="D31" s="29"/>
      <c r="E31" s="30"/>
      <c r="F31" s="30"/>
      <c r="G31" s="30"/>
      <c r="H31" s="32"/>
      <c r="I31" s="30"/>
    </row>
    <row r="32" spans="1:9">
      <c r="B32" s="28" t="s">
        <v>277</v>
      </c>
      <c r="C32" s="28" t="s">
        <v>463</v>
      </c>
      <c r="D32" s="29"/>
      <c r="E32" s="30"/>
      <c r="F32" s="30"/>
      <c r="G32" s="30"/>
      <c r="H32" s="31"/>
      <c r="I32" s="30"/>
    </row>
    <row r="33" spans="1:9">
      <c r="F33" s="33"/>
      <c r="G33" s="33"/>
    </row>
    <row r="34" spans="1:9">
      <c r="A34" s="13" t="s">
        <v>374</v>
      </c>
    </row>
    <row r="35" spans="1:9">
      <c r="A35" s="13" t="s">
        <v>375</v>
      </c>
    </row>
    <row r="36" spans="1:9">
      <c r="A36" s="13" t="s">
        <v>376</v>
      </c>
    </row>
    <row r="37" spans="1:9">
      <c r="A37" s="34"/>
      <c r="B37" s="34"/>
      <c r="C37" s="34"/>
      <c r="D37" s="34"/>
      <c r="E37" s="34"/>
      <c r="F37" s="34"/>
      <c r="G37" s="34"/>
      <c r="H37" s="34"/>
      <c r="I37" s="34"/>
    </row>
  </sheetData>
  <mergeCells count="16">
    <mergeCell ref="A7:B7"/>
    <mergeCell ref="H1:I1"/>
    <mergeCell ref="E2:G2"/>
    <mergeCell ref="E3:G3"/>
    <mergeCell ref="E4:G4"/>
    <mergeCell ref="E5:G5"/>
    <mergeCell ref="B1:C1"/>
    <mergeCell ref="H28:I28"/>
    <mergeCell ref="A9:I9"/>
    <mergeCell ref="A11:C13"/>
    <mergeCell ref="D11:D13"/>
    <mergeCell ref="E11:H11"/>
    <mergeCell ref="E12:E13"/>
    <mergeCell ref="F12:F13"/>
    <mergeCell ref="G12:G13"/>
    <mergeCell ref="H12:H13"/>
  </mergeCells>
  <phoneticPr fontId="12" type="noConversion"/>
  <printOptions horizontalCentered="1"/>
  <pageMargins left="0.74803149606299213" right="0.74803149606299213" top="0.98425196850393704" bottom="0.98425196850393704" header="0.51181102362204722" footer="0.51181102362204722"/>
  <pageSetup paperSize="9" scale="75" orientation="landscape" r:id="rId1"/>
  <headerFooter alignWithMargins="0">
    <oddHeader>&amp;L&amp;"Arial,Bold"Risk-Based Capital Framework - Parallel Run Reporting Forms</oddHeader>
    <oddFooter>&amp;C&amp;A</oddFooter>
  </headerFooter>
</worksheet>
</file>

<file path=xl/worksheets/sheet36.xml><?xml version="1.0" encoding="utf-8"?>
<worksheet xmlns="http://schemas.openxmlformats.org/spreadsheetml/2006/main" xmlns:r="http://schemas.openxmlformats.org/officeDocument/2006/relationships">
  <sheetPr codeName="Sheet20" enableFormatConditionsCalculation="0">
    <tabColor indexed="15"/>
  </sheetPr>
  <dimension ref="A1:J37"/>
  <sheetViews>
    <sheetView zoomScale="75" zoomScaleNormal="75" workbookViewId="0">
      <selection activeCell="A2" sqref="A2"/>
    </sheetView>
  </sheetViews>
  <sheetFormatPr defaultRowHeight="15"/>
  <cols>
    <col min="1" max="1" width="4.28515625" style="13" customWidth="1"/>
    <col min="2" max="2" width="2.42578125" style="13" customWidth="1"/>
    <col min="3" max="3" width="44.7109375" style="13" customWidth="1"/>
    <col min="4" max="4" width="15.85546875" style="13" customWidth="1"/>
    <col min="5" max="5" width="16.42578125" style="13" customWidth="1"/>
    <col min="6" max="6" width="15.7109375" style="13" customWidth="1"/>
    <col min="7" max="7" width="16.85546875" style="13" customWidth="1"/>
    <col min="8" max="8" width="15.7109375" style="13" customWidth="1"/>
    <col min="9" max="9" width="18.85546875" style="13" customWidth="1"/>
    <col min="10" max="10" width="5.140625" style="13" customWidth="1"/>
    <col min="11" max="16384" width="9.140625" style="13"/>
  </cols>
  <sheetData>
    <row r="1" spans="1:10">
      <c r="A1" s="164" t="s">
        <v>110</v>
      </c>
      <c r="B1" s="1709" t="s">
        <v>207</v>
      </c>
      <c r="C1" s="1710"/>
      <c r="H1" s="1685" t="s">
        <v>207</v>
      </c>
      <c r="I1" s="1685"/>
    </row>
    <row r="2" spans="1:10">
      <c r="A2" s="88" t="s">
        <v>421</v>
      </c>
      <c r="B2" s="88"/>
      <c r="C2" s="88"/>
      <c r="E2" s="1711" t="e">
        <f>รายชื่อแบบฟอร์ม!#REF!</f>
        <v>#REF!</v>
      </c>
      <c r="F2" s="1712"/>
      <c r="G2" s="1713"/>
      <c r="H2" s="57"/>
      <c r="I2" s="55"/>
      <c r="J2" s="14"/>
    </row>
    <row r="3" spans="1:10">
      <c r="A3" s="10" t="s">
        <v>9</v>
      </c>
      <c r="B3" s="88"/>
      <c r="C3" s="88"/>
      <c r="E3" s="1711" t="e">
        <f>'แบบฟอร์มที่ 1'!#REF!</f>
        <v>#REF!</v>
      </c>
      <c r="F3" s="1712"/>
      <c r="G3" s="1713"/>
      <c r="H3" s="57"/>
      <c r="I3" s="55"/>
      <c r="J3" s="14"/>
    </row>
    <row r="4" spans="1:10">
      <c r="A4" s="89" t="s">
        <v>402</v>
      </c>
      <c r="B4" s="88"/>
      <c r="C4" s="88"/>
      <c r="E4" s="1703">
        <f>รายชื่อแบบฟอร์ม!C4</f>
        <v>0</v>
      </c>
      <c r="F4" s="1704"/>
      <c r="G4" s="1705"/>
      <c r="H4" s="58"/>
      <c r="I4" s="15"/>
    </row>
    <row r="5" spans="1:10">
      <c r="A5" s="88" t="s">
        <v>2</v>
      </c>
      <c r="B5" s="88"/>
      <c r="C5" s="88"/>
      <c r="E5" s="1706" t="s">
        <v>465</v>
      </c>
      <c r="F5" s="1707"/>
      <c r="G5" s="1708"/>
      <c r="H5" s="57"/>
      <c r="I5" s="56"/>
    </row>
    <row r="6" spans="1:10">
      <c r="E6" s="16"/>
      <c r="F6" s="16"/>
      <c r="G6" s="16"/>
      <c r="H6" s="16"/>
      <c r="I6" s="16"/>
    </row>
    <row r="7" spans="1:10">
      <c r="A7" s="17"/>
    </row>
    <row r="9" spans="1:10" ht="15" customHeight="1">
      <c r="A9" s="1686" t="s">
        <v>114</v>
      </c>
      <c r="B9" s="1687"/>
      <c r="C9" s="1687"/>
      <c r="D9" s="1687"/>
      <c r="E9" s="1687"/>
      <c r="F9" s="1687"/>
      <c r="G9" s="1687"/>
      <c r="H9" s="1687"/>
      <c r="I9" s="1687"/>
      <c r="J9" s="18"/>
    </row>
    <row r="10" spans="1:10">
      <c r="I10" s="174" t="s">
        <v>467</v>
      </c>
    </row>
    <row r="11" spans="1:10">
      <c r="A11" s="1688" t="s">
        <v>379</v>
      </c>
      <c r="B11" s="1689"/>
      <c r="C11" s="1690"/>
      <c r="D11" s="1697" t="s">
        <v>378</v>
      </c>
      <c r="E11" s="1698" t="s">
        <v>420</v>
      </c>
      <c r="F11" s="1699"/>
      <c r="G11" s="1699"/>
      <c r="H11" s="1700"/>
      <c r="I11" s="19"/>
    </row>
    <row r="12" spans="1:10" ht="18.75" customHeight="1">
      <c r="A12" s="1691"/>
      <c r="B12" s="1692"/>
      <c r="C12" s="1693"/>
      <c r="D12" s="1337"/>
      <c r="E12" s="1701" t="s">
        <v>304</v>
      </c>
      <c r="F12" s="1701" t="s">
        <v>302</v>
      </c>
      <c r="G12" s="1701" t="s">
        <v>303</v>
      </c>
      <c r="H12" s="1701" t="s">
        <v>259</v>
      </c>
      <c r="I12" s="20" t="s">
        <v>377</v>
      </c>
    </row>
    <row r="13" spans="1:10">
      <c r="A13" s="1694"/>
      <c r="B13" s="1695"/>
      <c r="C13" s="1696"/>
      <c r="D13" s="1338"/>
      <c r="E13" s="1702"/>
      <c r="F13" s="1702"/>
      <c r="G13" s="1702"/>
      <c r="H13" s="1702"/>
      <c r="I13" s="21"/>
    </row>
    <row r="14" spans="1:10">
      <c r="A14" s="22" t="s">
        <v>305</v>
      </c>
      <c r="B14" s="23"/>
      <c r="C14" s="23"/>
      <c r="D14" s="86">
        <f>+D15+D16+D24+D25</f>
        <v>0</v>
      </c>
      <c r="E14" s="86">
        <f>+E15+E16+E24+E25</f>
        <v>0</v>
      </c>
      <c r="F14" s="86">
        <f>+F15+F16+F24+F25</f>
        <v>0</v>
      </c>
      <c r="G14" s="86">
        <f>+G15+G16+G24+G25</f>
        <v>0</v>
      </c>
      <c r="H14" s="86">
        <f>+H15+H16+H24+H25</f>
        <v>0</v>
      </c>
      <c r="I14" s="86">
        <f t="shared" ref="I14:I25" si="0">D14-H14</f>
        <v>0</v>
      </c>
    </row>
    <row r="15" spans="1:10">
      <c r="A15" s="22"/>
      <c r="B15" s="23" t="s">
        <v>306</v>
      </c>
      <c r="C15" s="23"/>
      <c r="D15" s="75"/>
      <c r="E15" s="75"/>
      <c r="F15" s="75"/>
      <c r="G15" s="75"/>
      <c r="H15" s="277">
        <f>SUM(E15:G15)</f>
        <v>0</v>
      </c>
      <c r="I15" s="76">
        <f t="shared" si="0"/>
        <v>0</v>
      </c>
    </row>
    <row r="16" spans="1:10">
      <c r="A16" s="22"/>
      <c r="B16" s="23" t="s">
        <v>461</v>
      </c>
      <c r="C16" s="23"/>
      <c r="D16" s="76">
        <f>SUM(D17:D23)</f>
        <v>0</v>
      </c>
      <c r="E16" s="76">
        <f>SUM(E17:E23)</f>
        <v>0</v>
      </c>
      <c r="F16" s="76">
        <f>SUM(F17:F23)</f>
        <v>0</v>
      </c>
      <c r="G16" s="76">
        <f>SUM(G17:G23)</f>
        <v>0</v>
      </c>
      <c r="H16" s="76">
        <f>SUM(H17:H23)</f>
        <v>0</v>
      </c>
      <c r="I16" s="76">
        <f t="shared" si="0"/>
        <v>0</v>
      </c>
    </row>
    <row r="17" spans="1:9">
      <c r="A17" s="22"/>
      <c r="B17" s="23"/>
      <c r="C17" s="23" t="s">
        <v>307</v>
      </c>
      <c r="D17" s="75"/>
      <c r="E17" s="75"/>
      <c r="F17" s="75"/>
      <c r="G17" s="75"/>
      <c r="H17" s="277">
        <f t="shared" ref="H17:H26" si="1">SUM(E17:G17)</f>
        <v>0</v>
      </c>
      <c r="I17" s="76">
        <f t="shared" si="0"/>
        <v>0</v>
      </c>
    </row>
    <row r="18" spans="1:9" ht="31.5" customHeight="1">
      <c r="A18" s="22"/>
      <c r="B18" s="23"/>
      <c r="C18" s="24" t="s">
        <v>308</v>
      </c>
      <c r="D18" s="75"/>
      <c r="E18" s="75"/>
      <c r="F18" s="75"/>
      <c r="G18" s="75"/>
      <c r="H18" s="277">
        <f t="shared" si="1"/>
        <v>0</v>
      </c>
      <c r="I18" s="76">
        <f t="shared" si="0"/>
        <v>0</v>
      </c>
    </row>
    <row r="19" spans="1:9" ht="31.5" customHeight="1">
      <c r="A19" s="22"/>
      <c r="B19" s="23"/>
      <c r="C19" s="24" t="s">
        <v>309</v>
      </c>
      <c r="D19" s="75"/>
      <c r="E19" s="75"/>
      <c r="F19" s="75"/>
      <c r="G19" s="75"/>
      <c r="H19" s="277">
        <f t="shared" si="1"/>
        <v>0</v>
      </c>
      <c r="I19" s="76">
        <f t="shared" si="0"/>
        <v>0</v>
      </c>
    </row>
    <row r="20" spans="1:9">
      <c r="A20" s="22"/>
      <c r="B20" s="23"/>
      <c r="C20" s="23" t="s">
        <v>310</v>
      </c>
      <c r="D20" s="75"/>
      <c r="E20" s="75"/>
      <c r="F20" s="75"/>
      <c r="G20" s="75"/>
      <c r="H20" s="277">
        <f t="shared" si="1"/>
        <v>0</v>
      </c>
      <c r="I20" s="76">
        <f t="shared" si="0"/>
        <v>0</v>
      </c>
    </row>
    <row r="21" spans="1:9">
      <c r="A21" s="22"/>
      <c r="B21" s="23"/>
      <c r="C21" s="23" t="s">
        <v>311</v>
      </c>
      <c r="D21" s="75"/>
      <c r="E21" s="75"/>
      <c r="F21" s="75"/>
      <c r="G21" s="75"/>
      <c r="H21" s="277">
        <f t="shared" si="1"/>
        <v>0</v>
      </c>
      <c r="I21" s="76">
        <f t="shared" si="0"/>
        <v>0</v>
      </c>
    </row>
    <row r="22" spans="1:9">
      <c r="A22" s="22"/>
      <c r="B22" s="23"/>
      <c r="C22" s="23" t="s">
        <v>312</v>
      </c>
      <c r="D22" s="75"/>
      <c r="E22" s="75"/>
      <c r="F22" s="75"/>
      <c r="G22" s="75"/>
      <c r="H22" s="277">
        <f t="shared" si="1"/>
        <v>0</v>
      </c>
      <c r="I22" s="76">
        <f t="shared" si="0"/>
        <v>0</v>
      </c>
    </row>
    <row r="23" spans="1:9">
      <c r="A23" s="22"/>
      <c r="B23" s="23"/>
      <c r="C23" s="23" t="s">
        <v>313</v>
      </c>
      <c r="D23" s="75"/>
      <c r="E23" s="75"/>
      <c r="F23" s="75"/>
      <c r="G23" s="75"/>
      <c r="H23" s="277">
        <f t="shared" si="1"/>
        <v>0</v>
      </c>
      <c r="I23" s="76">
        <f t="shared" si="0"/>
        <v>0</v>
      </c>
    </row>
    <row r="24" spans="1:9" ht="16.5" customHeight="1">
      <c r="A24" s="22"/>
      <c r="B24" s="23" t="s">
        <v>373</v>
      </c>
      <c r="C24" s="25"/>
      <c r="D24" s="75"/>
      <c r="E24" s="75"/>
      <c r="F24" s="75"/>
      <c r="G24" s="75"/>
      <c r="H24" s="277">
        <f t="shared" si="1"/>
        <v>0</v>
      </c>
      <c r="I24" s="76">
        <f t="shared" si="0"/>
        <v>0</v>
      </c>
    </row>
    <row r="25" spans="1:9">
      <c r="A25" s="22"/>
      <c r="B25" s="23" t="s">
        <v>380</v>
      </c>
      <c r="C25" s="23"/>
      <c r="D25" s="75"/>
      <c r="E25" s="75"/>
      <c r="F25" s="75"/>
      <c r="G25" s="75"/>
      <c r="H25" s="277">
        <f t="shared" si="1"/>
        <v>0</v>
      </c>
      <c r="I25" s="76">
        <f t="shared" si="0"/>
        <v>0</v>
      </c>
    </row>
    <row r="26" spans="1:9">
      <c r="A26" s="22" t="s">
        <v>460</v>
      </c>
      <c r="B26" s="23"/>
      <c r="C26" s="23"/>
      <c r="D26" s="75"/>
      <c r="E26" s="75"/>
      <c r="F26" s="75"/>
      <c r="G26" s="75"/>
      <c r="H26" s="277">
        <f t="shared" si="1"/>
        <v>0</v>
      </c>
      <c r="I26" s="76"/>
    </row>
    <row r="27" spans="1:9">
      <c r="A27" s="26" t="s">
        <v>273</v>
      </c>
      <c r="B27" s="23"/>
      <c r="C27" s="23"/>
      <c r="D27" s="77">
        <f>+D14+D26</f>
        <v>0</v>
      </c>
      <c r="E27" s="77">
        <f>+E14+E26</f>
        <v>0</v>
      </c>
      <c r="F27" s="77">
        <f>+F14+F26</f>
        <v>0</v>
      </c>
      <c r="G27" s="77">
        <f>+G14+G26</f>
        <v>0</v>
      </c>
      <c r="H27" s="76">
        <f>+H14+H26</f>
        <v>0</v>
      </c>
      <c r="I27" s="76">
        <f>D27-H27</f>
        <v>0</v>
      </c>
    </row>
    <row r="28" spans="1:9">
      <c r="A28" s="27"/>
      <c r="B28" s="28"/>
      <c r="C28" s="28"/>
      <c r="D28" s="29"/>
      <c r="E28" s="29"/>
      <c r="F28" s="29"/>
      <c r="G28" s="29"/>
      <c r="H28" s="1685"/>
      <c r="I28" s="1685"/>
    </row>
    <row r="29" spans="1:9">
      <c r="A29" s="28" t="s">
        <v>274</v>
      </c>
      <c r="B29" s="28"/>
      <c r="C29" s="28"/>
      <c r="D29" s="29"/>
      <c r="E29" s="30"/>
      <c r="F29" s="30"/>
      <c r="G29" s="30"/>
      <c r="H29" s="31"/>
      <c r="I29" s="30"/>
    </row>
    <row r="30" spans="1:9">
      <c r="B30" s="28" t="s">
        <v>275</v>
      </c>
      <c r="C30" s="28" t="s">
        <v>462</v>
      </c>
      <c r="D30" s="29"/>
      <c r="E30" s="30"/>
      <c r="F30" s="30"/>
      <c r="G30" s="30"/>
      <c r="H30" s="32"/>
      <c r="I30" s="30"/>
    </row>
    <row r="31" spans="1:9">
      <c r="B31" s="28" t="s">
        <v>276</v>
      </c>
      <c r="C31" s="28" t="s">
        <v>381</v>
      </c>
      <c r="D31" s="29"/>
      <c r="E31" s="30"/>
      <c r="F31" s="30"/>
      <c r="G31" s="30"/>
      <c r="H31" s="32"/>
      <c r="I31" s="30"/>
    </row>
    <row r="32" spans="1:9">
      <c r="B32" s="28" t="s">
        <v>277</v>
      </c>
      <c r="C32" s="28" t="s">
        <v>463</v>
      </c>
      <c r="D32" s="29"/>
      <c r="E32" s="30"/>
      <c r="F32" s="30"/>
      <c r="G32" s="30"/>
      <c r="H32" s="31"/>
      <c r="I32" s="30"/>
    </row>
    <row r="33" spans="1:9">
      <c r="F33" s="33"/>
      <c r="G33" s="33"/>
    </row>
    <row r="34" spans="1:9">
      <c r="A34" s="13" t="s">
        <v>374</v>
      </c>
    </row>
    <row r="35" spans="1:9">
      <c r="A35" s="13" t="s">
        <v>375</v>
      </c>
    </row>
    <row r="36" spans="1:9">
      <c r="A36" s="13" t="s">
        <v>376</v>
      </c>
    </row>
    <row r="37" spans="1:9">
      <c r="A37" s="34"/>
      <c r="B37" s="34"/>
      <c r="C37" s="34"/>
      <c r="D37" s="34"/>
      <c r="E37" s="34"/>
      <c r="F37" s="34"/>
      <c r="G37" s="34"/>
      <c r="H37" s="34"/>
      <c r="I37" s="34"/>
    </row>
  </sheetData>
  <mergeCells count="15">
    <mergeCell ref="E4:G4"/>
    <mergeCell ref="E5:G5"/>
    <mergeCell ref="B1:C1"/>
    <mergeCell ref="H1:I1"/>
    <mergeCell ref="E2:G2"/>
    <mergeCell ref="E3:G3"/>
    <mergeCell ref="H28:I28"/>
    <mergeCell ref="A9:I9"/>
    <mergeCell ref="A11:C13"/>
    <mergeCell ref="D11:D13"/>
    <mergeCell ref="E11:H11"/>
    <mergeCell ref="E12:E13"/>
    <mergeCell ref="F12:F13"/>
    <mergeCell ref="G12:G13"/>
    <mergeCell ref="H12:H13"/>
  </mergeCells>
  <phoneticPr fontId="12" type="noConversion"/>
  <printOptions horizontalCentered="1"/>
  <pageMargins left="0.74803149606299213" right="0.74803149606299213" top="0.98425196850393704" bottom="0.98425196850393704" header="0.51181102362204722" footer="0.51181102362204722"/>
  <pageSetup paperSize="9" scale="75" orientation="landscape" r:id="rId1"/>
  <headerFooter alignWithMargins="0">
    <oddHeader>&amp;L&amp;"Arial,Bold"Risk-Based Capital Framework - Parallel Run Reporting Forms</oddHeader>
    <oddFooter>&amp;C&amp;A</oddFooter>
  </headerFooter>
</worksheet>
</file>

<file path=xl/worksheets/sheet37.xml><?xml version="1.0" encoding="utf-8"?>
<worksheet xmlns="http://schemas.openxmlformats.org/spreadsheetml/2006/main" xmlns:r="http://schemas.openxmlformats.org/officeDocument/2006/relationships">
  <sheetPr codeName="Sheet21" enableFormatConditionsCalculation="0">
    <tabColor indexed="15"/>
  </sheetPr>
  <dimension ref="A1:J37"/>
  <sheetViews>
    <sheetView zoomScale="75" zoomScaleNormal="75" workbookViewId="0">
      <selection activeCell="A2" sqref="A2"/>
    </sheetView>
  </sheetViews>
  <sheetFormatPr defaultRowHeight="15"/>
  <cols>
    <col min="1" max="1" width="4.28515625" style="13" customWidth="1"/>
    <col min="2" max="2" width="2.42578125" style="13" customWidth="1"/>
    <col min="3" max="3" width="44.7109375" style="13" customWidth="1"/>
    <col min="4" max="4" width="15.85546875" style="13" customWidth="1"/>
    <col min="5" max="5" width="16.42578125" style="13" customWidth="1"/>
    <col min="6" max="6" width="15.7109375" style="13" customWidth="1"/>
    <col min="7" max="7" width="16.85546875" style="13" customWidth="1"/>
    <col min="8" max="8" width="15.7109375" style="13" customWidth="1"/>
    <col min="9" max="9" width="18.85546875" style="13" customWidth="1"/>
    <col min="10" max="10" width="5.140625" style="13" customWidth="1"/>
    <col min="11" max="16384" width="9.140625" style="13"/>
  </cols>
  <sheetData>
    <row r="1" spans="1:10">
      <c r="A1" s="164" t="s">
        <v>109</v>
      </c>
      <c r="B1" s="1709" t="s">
        <v>207</v>
      </c>
      <c r="C1" s="1710"/>
      <c r="H1" s="1685" t="s">
        <v>207</v>
      </c>
      <c r="I1" s="1685"/>
    </row>
    <row r="2" spans="1:10">
      <c r="A2" s="88" t="s">
        <v>421</v>
      </c>
      <c r="B2" s="88"/>
      <c r="C2" s="88"/>
      <c r="E2" s="1711" t="e">
        <f>รายชื่อแบบฟอร์ม!#REF!</f>
        <v>#REF!</v>
      </c>
      <c r="F2" s="1712"/>
      <c r="G2" s="1713"/>
      <c r="H2" s="57"/>
      <c r="I2" s="55"/>
      <c r="J2" s="14"/>
    </row>
    <row r="3" spans="1:10">
      <c r="A3" s="10" t="s">
        <v>9</v>
      </c>
      <c r="B3" s="88"/>
      <c r="C3" s="88"/>
      <c r="E3" s="1711" t="e">
        <f>'แบบฟอร์มที่ 1'!#REF!</f>
        <v>#REF!</v>
      </c>
      <c r="F3" s="1712"/>
      <c r="G3" s="1713"/>
      <c r="H3" s="57"/>
      <c r="I3" s="55"/>
      <c r="J3" s="14"/>
    </row>
    <row r="4" spans="1:10">
      <c r="A4" s="89" t="s">
        <v>402</v>
      </c>
      <c r="B4" s="88"/>
      <c r="C4" s="88"/>
      <c r="E4" s="1703">
        <f>รายชื่อแบบฟอร์ม!C4</f>
        <v>0</v>
      </c>
      <c r="F4" s="1704"/>
      <c r="G4" s="1705"/>
      <c r="H4" s="58"/>
      <c r="I4" s="15"/>
    </row>
    <row r="5" spans="1:10">
      <c r="A5" s="88" t="s">
        <v>2</v>
      </c>
      <c r="B5" s="88"/>
      <c r="C5" s="88"/>
      <c r="E5" s="1706" t="s">
        <v>470</v>
      </c>
      <c r="F5" s="1707"/>
      <c r="G5" s="1708"/>
      <c r="H5" s="57"/>
      <c r="I5" s="56"/>
    </row>
    <row r="6" spans="1:10">
      <c r="E6" s="16"/>
      <c r="F6" s="16"/>
      <c r="G6" s="16"/>
      <c r="H6" s="16"/>
      <c r="I6" s="16"/>
    </row>
    <row r="7" spans="1:10">
      <c r="A7" s="17"/>
    </row>
    <row r="9" spans="1:10" ht="15" customHeight="1">
      <c r="A9" s="1686" t="s">
        <v>114</v>
      </c>
      <c r="B9" s="1687"/>
      <c r="C9" s="1687"/>
      <c r="D9" s="1687"/>
      <c r="E9" s="1687"/>
      <c r="F9" s="1687"/>
      <c r="G9" s="1687"/>
      <c r="H9" s="1687"/>
      <c r="I9" s="1687"/>
      <c r="J9" s="18"/>
    </row>
    <row r="10" spans="1:10">
      <c r="I10" s="174" t="s">
        <v>467</v>
      </c>
    </row>
    <row r="11" spans="1:10">
      <c r="A11" s="1688" t="s">
        <v>379</v>
      </c>
      <c r="B11" s="1689"/>
      <c r="C11" s="1690"/>
      <c r="D11" s="1697" t="s">
        <v>378</v>
      </c>
      <c r="E11" s="1698" t="s">
        <v>420</v>
      </c>
      <c r="F11" s="1699"/>
      <c r="G11" s="1699"/>
      <c r="H11" s="1700"/>
      <c r="I11" s="19"/>
    </row>
    <row r="12" spans="1:10" ht="18.75" customHeight="1">
      <c r="A12" s="1691"/>
      <c r="B12" s="1692"/>
      <c r="C12" s="1693"/>
      <c r="D12" s="1337"/>
      <c r="E12" s="1701" t="s">
        <v>304</v>
      </c>
      <c r="F12" s="1701" t="s">
        <v>302</v>
      </c>
      <c r="G12" s="1701" t="s">
        <v>303</v>
      </c>
      <c r="H12" s="1701" t="s">
        <v>259</v>
      </c>
      <c r="I12" s="20" t="s">
        <v>377</v>
      </c>
    </row>
    <row r="13" spans="1:10">
      <c r="A13" s="1694"/>
      <c r="B13" s="1695"/>
      <c r="C13" s="1696"/>
      <c r="D13" s="1338"/>
      <c r="E13" s="1702"/>
      <c r="F13" s="1702"/>
      <c r="G13" s="1702"/>
      <c r="H13" s="1702"/>
      <c r="I13" s="21"/>
    </row>
    <row r="14" spans="1:10">
      <c r="A14" s="22" t="s">
        <v>305</v>
      </c>
      <c r="B14" s="23"/>
      <c r="C14" s="23"/>
      <c r="D14" s="86">
        <f>+D15+D16+D24+D25</f>
        <v>0</v>
      </c>
      <c r="E14" s="86">
        <f>+E15+E16+E24+E25</f>
        <v>0</v>
      </c>
      <c r="F14" s="86">
        <f>+F15+F16+F24+F25</f>
        <v>0</v>
      </c>
      <c r="G14" s="86">
        <f>+G15+G16+G24+G25</f>
        <v>0</v>
      </c>
      <c r="H14" s="86">
        <f>+H15+H16+H24+H25</f>
        <v>0</v>
      </c>
      <c r="I14" s="86">
        <f t="shared" ref="I14:I25" si="0">D14-H14</f>
        <v>0</v>
      </c>
    </row>
    <row r="15" spans="1:10">
      <c r="A15" s="22"/>
      <c r="B15" s="23" t="s">
        <v>306</v>
      </c>
      <c r="C15" s="23"/>
      <c r="D15" s="75"/>
      <c r="E15" s="75"/>
      <c r="F15" s="75"/>
      <c r="G15" s="75"/>
      <c r="H15" s="277">
        <f>SUM(E15:G15)</f>
        <v>0</v>
      </c>
      <c r="I15" s="76">
        <f t="shared" si="0"/>
        <v>0</v>
      </c>
    </row>
    <row r="16" spans="1:10">
      <c r="A16" s="22"/>
      <c r="B16" s="23" t="s">
        <v>461</v>
      </c>
      <c r="C16" s="23"/>
      <c r="D16" s="76">
        <f>SUM(D17:D23)</f>
        <v>0</v>
      </c>
      <c r="E16" s="76">
        <f>SUM(E17:E23)</f>
        <v>0</v>
      </c>
      <c r="F16" s="76">
        <f>SUM(F17:F23)</f>
        <v>0</v>
      </c>
      <c r="G16" s="76">
        <f>SUM(G17:G23)</f>
        <v>0</v>
      </c>
      <c r="H16" s="76">
        <f>SUM(H17:H23)</f>
        <v>0</v>
      </c>
      <c r="I16" s="76">
        <f t="shared" si="0"/>
        <v>0</v>
      </c>
    </row>
    <row r="17" spans="1:9">
      <c r="A17" s="22"/>
      <c r="B17" s="23"/>
      <c r="C17" s="23" t="s">
        <v>307</v>
      </c>
      <c r="D17" s="75"/>
      <c r="E17" s="75"/>
      <c r="F17" s="75"/>
      <c r="G17" s="75"/>
      <c r="H17" s="277">
        <f t="shared" ref="H17:H26" si="1">SUM(E17:G17)</f>
        <v>0</v>
      </c>
      <c r="I17" s="76">
        <f t="shared" si="0"/>
        <v>0</v>
      </c>
    </row>
    <row r="18" spans="1:9" ht="31.5" customHeight="1">
      <c r="A18" s="22"/>
      <c r="B18" s="23"/>
      <c r="C18" s="24" t="s">
        <v>308</v>
      </c>
      <c r="D18" s="75"/>
      <c r="E18" s="75"/>
      <c r="F18" s="75"/>
      <c r="G18" s="75"/>
      <c r="H18" s="277">
        <f t="shared" si="1"/>
        <v>0</v>
      </c>
      <c r="I18" s="76">
        <f t="shared" si="0"/>
        <v>0</v>
      </c>
    </row>
    <row r="19" spans="1:9" ht="31.5" customHeight="1">
      <c r="A19" s="22"/>
      <c r="B19" s="23"/>
      <c r="C19" s="24" t="s">
        <v>309</v>
      </c>
      <c r="D19" s="75"/>
      <c r="E19" s="75"/>
      <c r="F19" s="75"/>
      <c r="G19" s="75"/>
      <c r="H19" s="277">
        <f t="shared" si="1"/>
        <v>0</v>
      </c>
      <c r="I19" s="76">
        <f t="shared" si="0"/>
        <v>0</v>
      </c>
    </row>
    <row r="20" spans="1:9">
      <c r="A20" s="22"/>
      <c r="B20" s="23"/>
      <c r="C20" s="23" t="s">
        <v>310</v>
      </c>
      <c r="D20" s="75"/>
      <c r="E20" s="75"/>
      <c r="F20" s="75"/>
      <c r="G20" s="75"/>
      <c r="H20" s="277">
        <f t="shared" si="1"/>
        <v>0</v>
      </c>
      <c r="I20" s="76">
        <f t="shared" si="0"/>
        <v>0</v>
      </c>
    </row>
    <row r="21" spans="1:9">
      <c r="A21" s="22"/>
      <c r="B21" s="23"/>
      <c r="C21" s="23" t="s">
        <v>311</v>
      </c>
      <c r="D21" s="75"/>
      <c r="E21" s="75"/>
      <c r="F21" s="75"/>
      <c r="G21" s="75"/>
      <c r="H21" s="277">
        <f t="shared" si="1"/>
        <v>0</v>
      </c>
      <c r="I21" s="76">
        <f t="shared" si="0"/>
        <v>0</v>
      </c>
    </row>
    <row r="22" spans="1:9">
      <c r="A22" s="22"/>
      <c r="B22" s="23"/>
      <c r="C22" s="23" t="s">
        <v>312</v>
      </c>
      <c r="D22" s="75"/>
      <c r="E22" s="75"/>
      <c r="F22" s="75"/>
      <c r="G22" s="75"/>
      <c r="H22" s="277">
        <f t="shared" si="1"/>
        <v>0</v>
      </c>
      <c r="I22" s="76">
        <f t="shared" si="0"/>
        <v>0</v>
      </c>
    </row>
    <row r="23" spans="1:9">
      <c r="A23" s="22"/>
      <c r="B23" s="23"/>
      <c r="C23" s="23" t="s">
        <v>313</v>
      </c>
      <c r="D23" s="75"/>
      <c r="E23" s="75"/>
      <c r="F23" s="75"/>
      <c r="G23" s="75"/>
      <c r="H23" s="277">
        <f t="shared" si="1"/>
        <v>0</v>
      </c>
      <c r="I23" s="76">
        <f t="shared" si="0"/>
        <v>0</v>
      </c>
    </row>
    <row r="24" spans="1:9" ht="16.5" customHeight="1">
      <c r="A24" s="22"/>
      <c r="B24" s="23" t="s">
        <v>373</v>
      </c>
      <c r="C24" s="25"/>
      <c r="D24" s="75"/>
      <c r="E24" s="75"/>
      <c r="F24" s="75"/>
      <c r="G24" s="75"/>
      <c r="H24" s="277">
        <f t="shared" si="1"/>
        <v>0</v>
      </c>
      <c r="I24" s="76">
        <f t="shared" si="0"/>
        <v>0</v>
      </c>
    </row>
    <row r="25" spans="1:9">
      <c r="A25" s="22"/>
      <c r="B25" s="23" t="s">
        <v>380</v>
      </c>
      <c r="C25" s="23"/>
      <c r="D25" s="75"/>
      <c r="E25" s="75"/>
      <c r="F25" s="75"/>
      <c r="G25" s="75"/>
      <c r="H25" s="277">
        <f t="shared" si="1"/>
        <v>0</v>
      </c>
      <c r="I25" s="76">
        <f t="shared" si="0"/>
        <v>0</v>
      </c>
    </row>
    <row r="26" spans="1:9">
      <c r="A26" s="22" t="s">
        <v>460</v>
      </c>
      <c r="B26" s="23"/>
      <c r="C26" s="23"/>
      <c r="D26" s="75"/>
      <c r="E26" s="75"/>
      <c r="F26" s="75"/>
      <c r="G26" s="75"/>
      <c r="H26" s="277">
        <f t="shared" si="1"/>
        <v>0</v>
      </c>
      <c r="I26" s="76"/>
    </row>
    <row r="27" spans="1:9">
      <c r="A27" s="26" t="s">
        <v>273</v>
      </c>
      <c r="B27" s="23"/>
      <c r="C27" s="23"/>
      <c r="D27" s="77">
        <f>+D14+D26</f>
        <v>0</v>
      </c>
      <c r="E27" s="77">
        <f>+E14+E26</f>
        <v>0</v>
      </c>
      <c r="F27" s="77">
        <f>+F14+F26</f>
        <v>0</v>
      </c>
      <c r="G27" s="77">
        <f>+G14+G26</f>
        <v>0</v>
      </c>
      <c r="H27" s="76">
        <f>+H14+H26</f>
        <v>0</v>
      </c>
      <c r="I27" s="76">
        <f>D27-H27</f>
        <v>0</v>
      </c>
    </row>
    <row r="28" spans="1:9">
      <c r="A28" s="27"/>
      <c r="B28" s="28"/>
      <c r="C28" s="28"/>
      <c r="D28" s="29"/>
      <c r="E28" s="29"/>
      <c r="F28" s="29"/>
      <c r="G28" s="29"/>
      <c r="H28" s="1685"/>
      <c r="I28" s="1685"/>
    </row>
    <row r="29" spans="1:9">
      <c r="A29" s="28" t="s">
        <v>274</v>
      </c>
      <c r="B29" s="28"/>
      <c r="C29" s="28"/>
      <c r="D29" s="29"/>
      <c r="E29" s="30"/>
      <c r="F29" s="30"/>
      <c r="G29" s="30"/>
      <c r="H29" s="31"/>
      <c r="I29" s="30"/>
    </row>
    <row r="30" spans="1:9">
      <c r="B30" s="28" t="s">
        <v>275</v>
      </c>
      <c r="C30" s="28" t="s">
        <v>462</v>
      </c>
      <c r="D30" s="29"/>
      <c r="E30" s="30"/>
      <c r="F30" s="30"/>
      <c r="G30" s="30"/>
      <c r="H30" s="32"/>
      <c r="I30" s="30"/>
    </row>
    <row r="31" spans="1:9">
      <c r="B31" s="28" t="s">
        <v>276</v>
      </c>
      <c r="C31" s="28" t="s">
        <v>381</v>
      </c>
      <c r="D31" s="29"/>
      <c r="E31" s="30"/>
      <c r="F31" s="30"/>
      <c r="G31" s="30"/>
      <c r="H31" s="32"/>
      <c r="I31" s="30"/>
    </row>
    <row r="32" spans="1:9">
      <c r="B32" s="28" t="s">
        <v>277</v>
      </c>
      <c r="C32" s="28" t="s">
        <v>463</v>
      </c>
      <c r="D32" s="29"/>
      <c r="E32" s="30"/>
      <c r="F32" s="30"/>
      <c r="G32" s="30"/>
      <c r="H32" s="31"/>
      <c r="I32" s="30"/>
    </row>
    <row r="33" spans="1:9">
      <c r="F33" s="33"/>
      <c r="G33" s="33"/>
    </row>
    <row r="34" spans="1:9">
      <c r="A34" s="13" t="s">
        <v>374</v>
      </c>
    </row>
    <row r="35" spans="1:9">
      <c r="A35" s="13" t="s">
        <v>375</v>
      </c>
    </row>
    <row r="36" spans="1:9">
      <c r="A36" s="13" t="s">
        <v>376</v>
      </c>
    </row>
    <row r="37" spans="1:9">
      <c r="A37" s="34"/>
      <c r="B37" s="34"/>
      <c r="C37" s="34"/>
      <c r="D37" s="34"/>
      <c r="E37" s="34"/>
      <c r="F37" s="34"/>
      <c r="G37" s="34"/>
      <c r="H37" s="34"/>
      <c r="I37" s="34"/>
    </row>
  </sheetData>
  <mergeCells count="15">
    <mergeCell ref="E4:G4"/>
    <mergeCell ref="E5:G5"/>
    <mergeCell ref="B1:C1"/>
    <mergeCell ref="H1:I1"/>
    <mergeCell ref="E2:G2"/>
    <mergeCell ref="E3:G3"/>
    <mergeCell ref="H28:I28"/>
    <mergeCell ref="A9:I9"/>
    <mergeCell ref="A11:C13"/>
    <mergeCell ref="D11:D13"/>
    <mergeCell ref="E11:H11"/>
    <mergeCell ref="E12:E13"/>
    <mergeCell ref="F12:F13"/>
    <mergeCell ref="G12:G13"/>
    <mergeCell ref="H12:H13"/>
  </mergeCells>
  <phoneticPr fontId="12" type="noConversion"/>
  <printOptions horizontalCentered="1"/>
  <pageMargins left="0.74803149606299213" right="0.74803149606299213" top="0.98425196850393704" bottom="0.98425196850393704" header="0.51181102362204722" footer="0.51181102362204722"/>
  <pageSetup paperSize="9" scale="75" orientation="landscape" r:id="rId1"/>
  <headerFooter alignWithMargins="0">
    <oddHeader>&amp;L&amp;"Arial,Bold"Risk-Based Capital Framework - Parallel Run Reporting Forms</oddHeader>
    <oddFooter>&amp;C&amp;A</oddFooter>
  </headerFooter>
</worksheet>
</file>

<file path=xl/worksheets/sheet38.xml><?xml version="1.0" encoding="utf-8"?>
<worksheet xmlns="http://schemas.openxmlformats.org/spreadsheetml/2006/main" xmlns:r="http://schemas.openxmlformats.org/officeDocument/2006/relationships">
  <sheetPr codeName="Sheet22" enableFormatConditionsCalculation="0">
    <tabColor indexed="15"/>
  </sheetPr>
  <dimension ref="A1:J37"/>
  <sheetViews>
    <sheetView zoomScale="75" zoomScaleNormal="75" workbookViewId="0">
      <selection activeCell="A2" sqref="A2"/>
    </sheetView>
  </sheetViews>
  <sheetFormatPr defaultRowHeight="15"/>
  <cols>
    <col min="1" max="1" width="4.28515625" style="13" customWidth="1"/>
    <col min="2" max="2" width="2.42578125" style="13" customWidth="1"/>
    <col min="3" max="3" width="44.7109375" style="13" customWidth="1"/>
    <col min="4" max="4" width="15.85546875" style="13" customWidth="1"/>
    <col min="5" max="5" width="16.42578125" style="13" customWidth="1"/>
    <col min="6" max="6" width="15.7109375" style="13" customWidth="1"/>
    <col min="7" max="7" width="16.85546875" style="13" customWidth="1"/>
    <col min="8" max="8" width="15.7109375" style="13" customWidth="1"/>
    <col min="9" max="9" width="18.85546875" style="13" customWidth="1"/>
    <col min="10" max="10" width="5.140625" style="13" customWidth="1"/>
    <col min="11" max="16384" width="9.140625" style="13"/>
  </cols>
  <sheetData>
    <row r="1" spans="1:10">
      <c r="A1" s="164" t="s">
        <v>108</v>
      </c>
      <c r="B1" s="1709" t="s">
        <v>207</v>
      </c>
      <c r="C1" s="1710"/>
      <c r="H1" s="1685" t="s">
        <v>207</v>
      </c>
      <c r="I1" s="1685"/>
    </row>
    <row r="2" spans="1:10">
      <c r="A2" s="88" t="s">
        <v>421</v>
      </c>
      <c r="B2" s="88"/>
      <c r="C2" s="88"/>
      <c r="E2" s="1711" t="e">
        <f>รายชื่อแบบฟอร์ม!#REF!</f>
        <v>#REF!</v>
      </c>
      <c r="F2" s="1712"/>
      <c r="G2" s="1713"/>
      <c r="H2" s="57"/>
      <c r="I2" s="55"/>
      <c r="J2" s="14"/>
    </row>
    <row r="3" spans="1:10">
      <c r="A3" s="10" t="s">
        <v>9</v>
      </c>
      <c r="B3" s="88"/>
      <c r="C3" s="88"/>
      <c r="E3" s="1711" t="e">
        <f>'แบบฟอร์มที่ 1'!#REF!</f>
        <v>#REF!</v>
      </c>
      <c r="F3" s="1712"/>
      <c r="G3" s="1713"/>
      <c r="H3" s="57"/>
      <c r="I3" s="55"/>
      <c r="J3" s="14"/>
    </row>
    <row r="4" spans="1:10">
      <c r="A4" s="89" t="s">
        <v>402</v>
      </c>
      <c r="B4" s="88"/>
      <c r="C4" s="88"/>
      <c r="E4" s="1703">
        <f>รายชื่อแบบฟอร์ม!C4</f>
        <v>0</v>
      </c>
      <c r="F4" s="1704"/>
      <c r="G4" s="1705"/>
      <c r="H4" s="58"/>
      <c r="I4" s="15"/>
    </row>
    <row r="5" spans="1:10">
      <c r="A5" s="88" t="s">
        <v>2</v>
      </c>
      <c r="B5" s="88"/>
      <c r="C5" s="88"/>
      <c r="E5" s="1706" t="s">
        <v>469</v>
      </c>
      <c r="F5" s="1707"/>
      <c r="G5" s="1708"/>
      <c r="H5" s="57"/>
      <c r="I5" s="56"/>
    </row>
    <row r="6" spans="1:10">
      <c r="E6" s="16"/>
      <c r="F6" s="16"/>
      <c r="G6" s="16"/>
      <c r="H6" s="16"/>
      <c r="I6" s="16"/>
    </row>
    <row r="7" spans="1:10">
      <c r="A7" s="17"/>
    </row>
    <row r="9" spans="1:10" ht="15" customHeight="1">
      <c r="A9" s="1686" t="s">
        <v>114</v>
      </c>
      <c r="B9" s="1687"/>
      <c r="C9" s="1687"/>
      <c r="D9" s="1687"/>
      <c r="E9" s="1687"/>
      <c r="F9" s="1687"/>
      <c r="G9" s="1687"/>
      <c r="H9" s="1687"/>
      <c r="I9" s="1687"/>
      <c r="J9" s="18"/>
    </row>
    <row r="10" spans="1:10">
      <c r="I10" s="174" t="s">
        <v>467</v>
      </c>
    </row>
    <row r="11" spans="1:10">
      <c r="A11" s="1688" t="s">
        <v>379</v>
      </c>
      <c r="B11" s="1689"/>
      <c r="C11" s="1690"/>
      <c r="D11" s="1697" t="s">
        <v>378</v>
      </c>
      <c r="E11" s="1698" t="s">
        <v>420</v>
      </c>
      <c r="F11" s="1699"/>
      <c r="G11" s="1699"/>
      <c r="H11" s="1700"/>
      <c r="I11" s="19"/>
    </row>
    <row r="12" spans="1:10" ht="18.75" customHeight="1">
      <c r="A12" s="1691"/>
      <c r="B12" s="1692"/>
      <c r="C12" s="1693"/>
      <c r="D12" s="1337"/>
      <c r="E12" s="1701" t="s">
        <v>304</v>
      </c>
      <c r="F12" s="1701" t="s">
        <v>302</v>
      </c>
      <c r="G12" s="1701" t="s">
        <v>303</v>
      </c>
      <c r="H12" s="1701" t="s">
        <v>259</v>
      </c>
      <c r="I12" s="20" t="s">
        <v>377</v>
      </c>
    </row>
    <row r="13" spans="1:10">
      <c r="A13" s="1694"/>
      <c r="B13" s="1695"/>
      <c r="C13" s="1696"/>
      <c r="D13" s="1338"/>
      <c r="E13" s="1702"/>
      <c r="F13" s="1702"/>
      <c r="G13" s="1702"/>
      <c r="H13" s="1702"/>
      <c r="I13" s="21"/>
    </row>
    <row r="14" spans="1:10">
      <c r="A14" s="22" t="s">
        <v>305</v>
      </c>
      <c r="B14" s="23"/>
      <c r="C14" s="23"/>
      <c r="D14" s="86">
        <f>+D15+D16+D24+D25</f>
        <v>0</v>
      </c>
      <c r="E14" s="86">
        <f>+E15+E16+E24+E25</f>
        <v>0</v>
      </c>
      <c r="F14" s="86">
        <f>+F15+F16+F24+F25</f>
        <v>0</v>
      </c>
      <c r="G14" s="86">
        <f>+G15+G16+G24+G25</f>
        <v>0</v>
      </c>
      <c r="H14" s="86">
        <f>+H15+H16+H24+H25</f>
        <v>0</v>
      </c>
      <c r="I14" s="86">
        <f t="shared" ref="I14:I25" si="0">D14-H14</f>
        <v>0</v>
      </c>
    </row>
    <row r="15" spans="1:10">
      <c r="A15" s="22"/>
      <c r="B15" s="23" t="s">
        <v>306</v>
      </c>
      <c r="C15" s="23"/>
      <c r="D15" s="75"/>
      <c r="E15" s="75"/>
      <c r="F15" s="75"/>
      <c r="G15" s="75"/>
      <c r="H15" s="277">
        <f>SUM(E15:G15)</f>
        <v>0</v>
      </c>
      <c r="I15" s="76">
        <f t="shared" si="0"/>
        <v>0</v>
      </c>
    </row>
    <row r="16" spans="1:10">
      <c r="A16" s="22"/>
      <c r="B16" s="23" t="s">
        <v>461</v>
      </c>
      <c r="C16" s="23"/>
      <c r="D16" s="76">
        <f>SUM(D17:D23)</f>
        <v>0</v>
      </c>
      <c r="E16" s="76">
        <f>SUM(E17:E23)</f>
        <v>0</v>
      </c>
      <c r="F16" s="76">
        <f>SUM(F17:F23)</f>
        <v>0</v>
      </c>
      <c r="G16" s="76">
        <f>SUM(G17:G23)</f>
        <v>0</v>
      </c>
      <c r="H16" s="76">
        <f>SUM(H17:H23)</f>
        <v>0</v>
      </c>
      <c r="I16" s="76">
        <f t="shared" si="0"/>
        <v>0</v>
      </c>
    </row>
    <row r="17" spans="1:9">
      <c r="A17" s="22"/>
      <c r="B17" s="23"/>
      <c r="C17" s="23" t="s">
        <v>307</v>
      </c>
      <c r="D17" s="75"/>
      <c r="E17" s="75"/>
      <c r="F17" s="75"/>
      <c r="G17" s="75"/>
      <c r="H17" s="277">
        <f t="shared" ref="H17:H26" si="1">SUM(E17:G17)</f>
        <v>0</v>
      </c>
      <c r="I17" s="76">
        <f t="shared" si="0"/>
        <v>0</v>
      </c>
    </row>
    <row r="18" spans="1:9" ht="31.5" customHeight="1">
      <c r="A18" s="22"/>
      <c r="B18" s="23"/>
      <c r="C18" s="24" t="s">
        <v>308</v>
      </c>
      <c r="D18" s="75"/>
      <c r="E18" s="75"/>
      <c r="F18" s="75"/>
      <c r="G18" s="75"/>
      <c r="H18" s="277">
        <f t="shared" si="1"/>
        <v>0</v>
      </c>
      <c r="I18" s="76">
        <f t="shared" si="0"/>
        <v>0</v>
      </c>
    </row>
    <row r="19" spans="1:9" ht="31.5" customHeight="1">
      <c r="A19" s="22"/>
      <c r="B19" s="23"/>
      <c r="C19" s="24" t="s">
        <v>309</v>
      </c>
      <c r="D19" s="75"/>
      <c r="E19" s="75"/>
      <c r="F19" s="75"/>
      <c r="G19" s="75"/>
      <c r="H19" s="277">
        <f t="shared" si="1"/>
        <v>0</v>
      </c>
      <c r="I19" s="76">
        <f t="shared" si="0"/>
        <v>0</v>
      </c>
    </row>
    <row r="20" spans="1:9">
      <c r="A20" s="22"/>
      <c r="B20" s="23"/>
      <c r="C20" s="23" t="s">
        <v>310</v>
      </c>
      <c r="D20" s="75"/>
      <c r="E20" s="75"/>
      <c r="F20" s="75"/>
      <c r="G20" s="75"/>
      <c r="H20" s="277">
        <f t="shared" si="1"/>
        <v>0</v>
      </c>
      <c r="I20" s="76">
        <f t="shared" si="0"/>
        <v>0</v>
      </c>
    </row>
    <row r="21" spans="1:9">
      <c r="A21" s="22"/>
      <c r="B21" s="23"/>
      <c r="C21" s="23" t="s">
        <v>311</v>
      </c>
      <c r="D21" s="75"/>
      <c r="E21" s="75"/>
      <c r="F21" s="75"/>
      <c r="G21" s="75"/>
      <c r="H21" s="277">
        <f t="shared" si="1"/>
        <v>0</v>
      </c>
      <c r="I21" s="76">
        <f t="shared" si="0"/>
        <v>0</v>
      </c>
    </row>
    <row r="22" spans="1:9">
      <c r="A22" s="22"/>
      <c r="B22" s="23"/>
      <c r="C22" s="23" t="s">
        <v>312</v>
      </c>
      <c r="D22" s="75"/>
      <c r="E22" s="75"/>
      <c r="F22" s="75"/>
      <c r="G22" s="75"/>
      <c r="H22" s="277">
        <f t="shared" si="1"/>
        <v>0</v>
      </c>
      <c r="I22" s="76">
        <f t="shared" si="0"/>
        <v>0</v>
      </c>
    </row>
    <row r="23" spans="1:9">
      <c r="A23" s="22"/>
      <c r="B23" s="23"/>
      <c r="C23" s="23" t="s">
        <v>313</v>
      </c>
      <c r="D23" s="75"/>
      <c r="E23" s="75"/>
      <c r="F23" s="75"/>
      <c r="G23" s="75"/>
      <c r="H23" s="277">
        <f t="shared" si="1"/>
        <v>0</v>
      </c>
      <c r="I23" s="76">
        <f t="shared" si="0"/>
        <v>0</v>
      </c>
    </row>
    <row r="24" spans="1:9" ht="16.5" customHeight="1">
      <c r="A24" s="22"/>
      <c r="B24" s="23" t="s">
        <v>373</v>
      </c>
      <c r="C24" s="25"/>
      <c r="D24" s="75"/>
      <c r="E24" s="75"/>
      <c r="F24" s="75"/>
      <c r="G24" s="75"/>
      <c r="H24" s="277">
        <f t="shared" si="1"/>
        <v>0</v>
      </c>
      <c r="I24" s="76">
        <f t="shared" si="0"/>
        <v>0</v>
      </c>
    </row>
    <row r="25" spans="1:9">
      <c r="A25" s="22"/>
      <c r="B25" s="23" t="s">
        <v>380</v>
      </c>
      <c r="C25" s="23"/>
      <c r="D25" s="75"/>
      <c r="E25" s="75"/>
      <c r="F25" s="75"/>
      <c r="G25" s="75"/>
      <c r="H25" s="277">
        <f t="shared" si="1"/>
        <v>0</v>
      </c>
      <c r="I25" s="76">
        <f t="shared" si="0"/>
        <v>0</v>
      </c>
    </row>
    <row r="26" spans="1:9">
      <c r="A26" s="22" t="s">
        <v>460</v>
      </c>
      <c r="B26" s="23"/>
      <c r="C26" s="23"/>
      <c r="D26" s="75"/>
      <c r="E26" s="75"/>
      <c r="F26" s="75"/>
      <c r="G26" s="75"/>
      <c r="H26" s="277">
        <f t="shared" si="1"/>
        <v>0</v>
      </c>
      <c r="I26" s="76"/>
    </row>
    <row r="27" spans="1:9">
      <c r="A27" s="26" t="s">
        <v>273</v>
      </c>
      <c r="B27" s="23"/>
      <c r="C27" s="23"/>
      <c r="D27" s="77">
        <f>+D14+D26</f>
        <v>0</v>
      </c>
      <c r="E27" s="77">
        <f>+E14+E26</f>
        <v>0</v>
      </c>
      <c r="F27" s="77">
        <f>+F14+F26</f>
        <v>0</v>
      </c>
      <c r="G27" s="77">
        <f>+G14+G26</f>
        <v>0</v>
      </c>
      <c r="H27" s="76">
        <f>+H14+H26</f>
        <v>0</v>
      </c>
      <c r="I27" s="76">
        <f>D27-H27</f>
        <v>0</v>
      </c>
    </row>
    <row r="28" spans="1:9">
      <c r="A28" s="27"/>
      <c r="B28" s="28"/>
      <c r="C28" s="28"/>
      <c r="D28" s="29"/>
      <c r="E28" s="29"/>
      <c r="F28" s="29"/>
      <c r="G28" s="29"/>
      <c r="H28" s="1685"/>
      <c r="I28" s="1685"/>
    </row>
    <row r="29" spans="1:9">
      <c r="A29" s="28" t="s">
        <v>274</v>
      </c>
      <c r="B29" s="28"/>
      <c r="C29" s="28"/>
      <c r="D29" s="29"/>
      <c r="E29" s="30"/>
      <c r="F29" s="30"/>
      <c r="G29" s="30"/>
      <c r="H29" s="31"/>
      <c r="I29" s="30"/>
    </row>
    <row r="30" spans="1:9">
      <c r="B30" s="28" t="s">
        <v>275</v>
      </c>
      <c r="C30" s="28" t="s">
        <v>462</v>
      </c>
      <c r="D30" s="29"/>
      <c r="E30" s="30"/>
      <c r="F30" s="30"/>
      <c r="G30" s="30"/>
      <c r="H30" s="32"/>
      <c r="I30" s="30"/>
    </row>
    <row r="31" spans="1:9">
      <c r="B31" s="28" t="s">
        <v>276</v>
      </c>
      <c r="C31" s="28" t="s">
        <v>381</v>
      </c>
      <c r="D31" s="29"/>
      <c r="E31" s="30"/>
      <c r="F31" s="30"/>
      <c r="G31" s="30"/>
      <c r="H31" s="32"/>
      <c r="I31" s="30"/>
    </row>
    <row r="32" spans="1:9">
      <c r="B32" s="28" t="s">
        <v>277</v>
      </c>
      <c r="C32" s="28" t="s">
        <v>463</v>
      </c>
      <c r="D32" s="29"/>
      <c r="E32" s="30"/>
      <c r="F32" s="30"/>
      <c r="G32" s="30"/>
      <c r="H32" s="31"/>
      <c r="I32" s="30"/>
    </row>
    <row r="33" spans="1:9">
      <c r="F33" s="33"/>
      <c r="G33" s="33"/>
    </row>
    <row r="34" spans="1:9">
      <c r="A34" s="13" t="s">
        <v>374</v>
      </c>
    </row>
    <row r="35" spans="1:9">
      <c r="A35" s="13" t="s">
        <v>375</v>
      </c>
    </row>
    <row r="36" spans="1:9">
      <c r="A36" s="13" t="s">
        <v>376</v>
      </c>
    </row>
    <row r="37" spans="1:9">
      <c r="A37" s="34"/>
      <c r="B37" s="34"/>
      <c r="C37" s="34"/>
      <c r="D37" s="34"/>
      <c r="E37" s="34"/>
      <c r="F37" s="34"/>
      <c r="G37" s="34"/>
      <c r="H37" s="34"/>
      <c r="I37" s="34"/>
    </row>
  </sheetData>
  <mergeCells count="15">
    <mergeCell ref="E4:G4"/>
    <mergeCell ref="E5:G5"/>
    <mergeCell ref="B1:C1"/>
    <mergeCell ref="H1:I1"/>
    <mergeCell ref="E2:G2"/>
    <mergeCell ref="E3:G3"/>
    <mergeCell ref="H28:I28"/>
    <mergeCell ref="A9:I9"/>
    <mergeCell ref="A11:C13"/>
    <mergeCell ref="D11:D13"/>
    <mergeCell ref="E11:H11"/>
    <mergeCell ref="E12:E13"/>
    <mergeCell ref="F12:F13"/>
    <mergeCell ref="G12:G13"/>
    <mergeCell ref="H12:H13"/>
  </mergeCells>
  <phoneticPr fontId="12" type="noConversion"/>
  <printOptions horizontalCentered="1"/>
  <pageMargins left="0.74803149606299213" right="0.74803149606299213" top="0.98425196850393704" bottom="0.98425196850393704" header="0.51181102362204722" footer="0.51181102362204722"/>
  <pageSetup paperSize="9" scale="75" orientation="landscape" r:id="rId1"/>
  <headerFooter alignWithMargins="0">
    <oddHeader>&amp;L&amp;"Arial,Bold"Risk-Based Capital Framework - Parallel Run Reporting Forms</oddHeader>
    <oddFooter>&amp;C&amp;A</oddFooter>
  </headerFooter>
</worksheet>
</file>

<file path=xl/worksheets/sheet39.xml><?xml version="1.0" encoding="utf-8"?>
<worksheet xmlns="http://schemas.openxmlformats.org/spreadsheetml/2006/main" xmlns:r="http://schemas.openxmlformats.org/officeDocument/2006/relationships">
  <sheetPr codeName="Sheet23" enableFormatConditionsCalculation="0">
    <tabColor indexed="15"/>
  </sheetPr>
  <dimension ref="A1:J37"/>
  <sheetViews>
    <sheetView zoomScale="75" zoomScaleNormal="75" workbookViewId="0">
      <selection activeCell="A2" sqref="A2"/>
    </sheetView>
  </sheetViews>
  <sheetFormatPr defaultRowHeight="15"/>
  <cols>
    <col min="1" max="1" width="4.28515625" style="13" customWidth="1"/>
    <col min="2" max="2" width="2.42578125" style="13" customWidth="1"/>
    <col min="3" max="3" width="44.7109375" style="13" customWidth="1"/>
    <col min="4" max="4" width="15.85546875" style="13" customWidth="1"/>
    <col min="5" max="5" width="16.42578125" style="13" customWidth="1"/>
    <col min="6" max="6" width="15.7109375" style="13" customWidth="1"/>
    <col min="7" max="7" width="16.85546875" style="13" customWidth="1"/>
    <col min="8" max="8" width="15.7109375" style="13" customWidth="1"/>
    <col min="9" max="9" width="18.85546875" style="13" customWidth="1"/>
    <col min="10" max="10" width="5.140625" style="13" customWidth="1"/>
    <col min="11" max="16384" width="9.140625" style="13"/>
  </cols>
  <sheetData>
    <row r="1" spans="1:10">
      <c r="A1" s="164" t="s">
        <v>107</v>
      </c>
      <c r="B1" s="1709" t="s">
        <v>207</v>
      </c>
      <c r="C1" s="1710"/>
      <c r="H1" s="1685" t="s">
        <v>207</v>
      </c>
      <c r="I1" s="1685"/>
    </row>
    <row r="2" spans="1:10">
      <c r="A2" s="88" t="s">
        <v>421</v>
      </c>
      <c r="B2" s="88"/>
      <c r="C2" s="88"/>
      <c r="E2" s="1711" t="e">
        <f>รายชื่อแบบฟอร์ม!#REF!</f>
        <v>#REF!</v>
      </c>
      <c r="F2" s="1712"/>
      <c r="G2" s="1713"/>
      <c r="H2" s="57"/>
      <c r="I2" s="55"/>
      <c r="J2" s="14"/>
    </row>
    <row r="3" spans="1:10">
      <c r="A3" s="10" t="s">
        <v>9</v>
      </c>
      <c r="B3" s="88"/>
      <c r="C3" s="88"/>
      <c r="E3" s="1711" t="e">
        <f>'แบบฟอร์มที่ 1'!#REF!</f>
        <v>#REF!</v>
      </c>
      <c r="F3" s="1712"/>
      <c r="G3" s="1713"/>
      <c r="H3" s="57"/>
      <c r="I3" s="55"/>
      <c r="J3" s="14"/>
    </row>
    <row r="4" spans="1:10">
      <c r="A4" s="89" t="s">
        <v>402</v>
      </c>
      <c r="B4" s="88"/>
      <c r="C4" s="88"/>
      <c r="E4" s="1703">
        <f>รายชื่อแบบฟอร์ม!C4</f>
        <v>0</v>
      </c>
      <c r="F4" s="1704"/>
      <c r="G4" s="1705"/>
      <c r="H4" s="58"/>
      <c r="I4" s="15"/>
    </row>
    <row r="5" spans="1:10">
      <c r="A5" s="88" t="s">
        <v>2</v>
      </c>
      <c r="B5" s="88"/>
      <c r="C5" s="88"/>
      <c r="E5" s="1706" t="s">
        <v>466</v>
      </c>
      <c r="F5" s="1707"/>
      <c r="G5" s="1708"/>
      <c r="H5" s="57"/>
      <c r="I5" s="56"/>
    </row>
    <row r="6" spans="1:10">
      <c r="E6" s="16"/>
      <c r="F6" s="16"/>
      <c r="G6" s="16"/>
      <c r="H6" s="16"/>
      <c r="I6" s="16"/>
    </row>
    <row r="7" spans="1:10">
      <c r="A7" s="17"/>
    </row>
    <row r="9" spans="1:10" ht="15" customHeight="1">
      <c r="A9" s="1686" t="s">
        <v>114</v>
      </c>
      <c r="B9" s="1687"/>
      <c r="C9" s="1687"/>
      <c r="D9" s="1687"/>
      <c r="E9" s="1687"/>
      <c r="F9" s="1687"/>
      <c r="G9" s="1687"/>
      <c r="H9" s="1687"/>
      <c r="I9" s="1687"/>
      <c r="J9" s="18"/>
    </row>
    <row r="10" spans="1:10">
      <c r="I10" s="174" t="s">
        <v>467</v>
      </c>
    </row>
    <row r="11" spans="1:10">
      <c r="A11" s="1688" t="s">
        <v>379</v>
      </c>
      <c r="B11" s="1689"/>
      <c r="C11" s="1690"/>
      <c r="D11" s="1697" t="s">
        <v>378</v>
      </c>
      <c r="E11" s="1698" t="s">
        <v>420</v>
      </c>
      <c r="F11" s="1699"/>
      <c r="G11" s="1699"/>
      <c r="H11" s="1700"/>
      <c r="I11" s="19"/>
    </row>
    <row r="12" spans="1:10" ht="18.75" customHeight="1">
      <c r="A12" s="1691"/>
      <c r="B12" s="1692"/>
      <c r="C12" s="1693"/>
      <c r="D12" s="1337"/>
      <c r="E12" s="1701" t="s">
        <v>304</v>
      </c>
      <c r="F12" s="1701" t="s">
        <v>302</v>
      </c>
      <c r="G12" s="1701" t="s">
        <v>303</v>
      </c>
      <c r="H12" s="1701" t="s">
        <v>259</v>
      </c>
      <c r="I12" s="20" t="s">
        <v>377</v>
      </c>
    </row>
    <row r="13" spans="1:10">
      <c r="A13" s="1694"/>
      <c r="B13" s="1695"/>
      <c r="C13" s="1696"/>
      <c r="D13" s="1338"/>
      <c r="E13" s="1702"/>
      <c r="F13" s="1702"/>
      <c r="G13" s="1702"/>
      <c r="H13" s="1702"/>
      <c r="I13" s="21"/>
    </row>
    <row r="14" spans="1:10">
      <c r="A14" s="22" t="s">
        <v>305</v>
      </c>
      <c r="B14" s="23"/>
      <c r="C14" s="23"/>
      <c r="D14" s="86">
        <f>+D15+D16+D24+D25</f>
        <v>0</v>
      </c>
      <c r="E14" s="86">
        <f>+E15+E16+E24+E25</f>
        <v>0</v>
      </c>
      <c r="F14" s="86">
        <f>+F15+F16+F24+F25</f>
        <v>0</v>
      </c>
      <c r="G14" s="86">
        <f>+G15+G16+G24+G25</f>
        <v>0</v>
      </c>
      <c r="H14" s="86">
        <f>+H15+H16+H24+H25</f>
        <v>0</v>
      </c>
      <c r="I14" s="86">
        <f t="shared" ref="I14:I25" si="0">D14-H14</f>
        <v>0</v>
      </c>
    </row>
    <row r="15" spans="1:10">
      <c r="A15" s="22"/>
      <c r="B15" s="23" t="s">
        <v>306</v>
      </c>
      <c r="C15" s="23"/>
      <c r="D15" s="75"/>
      <c r="E15" s="75"/>
      <c r="F15" s="75"/>
      <c r="G15" s="75"/>
      <c r="H15" s="277">
        <f>SUM(E15:G15)</f>
        <v>0</v>
      </c>
      <c r="I15" s="76">
        <f t="shared" si="0"/>
        <v>0</v>
      </c>
    </row>
    <row r="16" spans="1:10">
      <c r="A16" s="22"/>
      <c r="B16" s="23" t="s">
        <v>461</v>
      </c>
      <c r="C16" s="23"/>
      <c r="D16" s="76">
        <f>SUM(D17:D23)</f>
        <v>0</v>
      </c>
      <c r="E16" s="76">
        <f>SUM(E17:E23)</f>
        <v>0</v>
      </c>
      <c r="F16" s="76">
        <f>SUM(F17:F23)</f>
        <v>0</v>
      </c>
      <c r="G16" s="76">
        <f>SUM(G17:G23)</f>
        <v>0</v>
      </c>
      <c r="H16" s="76">
        <f>SUM(H17:H23)</f>
        <v>0</v>
      </c>
      <c r="I16" s="76">
        <f t="shared" si="0"/>
        <v>0</v>
      </c>
    </row>
    <row r="17" spans="1:9">
      <c r="A17" s="22"/>
      <c r="B17" s="23"/>
      <c r="C17" s="23" t="s">
        <v>307</v>
      </c>
      <c r="D17" s="75"/>
      <c r="E17" s="75"/>
      <c r="F17" s="75"/>
      <c r="G17" s="75"/>
      <c r="H17" s="277">
        <f t="shared" ref="H17:H26" si="1">SUM(E17:G17)</f>
        <v>0</v>
      </c>
      <c r="I17" s="76">
        <f t="shared" si="0"/>
        <v>0</v>
      </c>
    </row>
    <row r="18" spans="1:9" ht="31.5" customHeight="1">
      <c r="A18" s="22"/>
      <c r="B18" s="23"/>
      <c r="C18" s="24" t="s">
        <v>308</v>
      </c>
      <c r="D18" s="75"/>
      <c r="E18" s="75"/>
      <c r="F18" s="75"/>
      <c r="G18" s="75"/>
      <c r="H18" s="277">
        <f t="shared" si="1"/>
        <v>0</v>
      </c>
      <c r="I18" s="76">
        <f t="shared" si="0"/>
        <v>0</v>
      </c>
    </row>
    <row r="19" spans="1:9" ht="31.5" customHeight="1">
      <c r="A19" s="22"/>
      <c r="B19" s="23"/>
      <c r="C19" s="24" t="s">
        <v>309</v>
      </c>
      <c r="D19" s="75"/>
      <c r="E19" s="75"/>
      <c r="F19" s="75"/>
      <c r="G19" s="75"/>
      <c r="H19" s="277">
        <f t="shared" si="1"/>
        <v>0</v>
      </c>
      <c r="I19" s="76">
        <f t="shared" si="0"/>
        <v>0</v>
      </c>
    </row>
    <row r="20" spans="1:9">
      <c r="A20" s="22"/>
      <c r="B20" s="23"/>
      <c r="C20" s="23" t="s">
        <v>310</v>
      </c>
      <c r="D20" s="75"/>
      <c r="E20" s="75"/>
      <c r="F20" s="75"/>
      <c r="G20" s="75"/>
      <c r="H20" s="277">
        <f t="shared" si="1"/>
        <v>0</v>
      </c>
      <c r="I20" s="76">
        <f t="shared" si="0"/>
        <v>0</v>
      </c>
    </row>
    <row r="21" spans="1:9">
      <c r="A21" s="22"/>
      <c r="B21" s="23"/>
      <c r="C21" s="23" t="s">
        <v>311</v>
      </c>
      <c r="D21" s="75"/>
      <c r="E21" s="75"/>
      <c r="F21" s="75"/>
      <c r="G21" s="75"/>
      <c r="H21" s="277">
        <f t="shared" si="1"/>
        <v>0</v>
      </c>
      <c r="I21" s="76">
        <f t="shared" si="0"/>
        <v>0</v>
      </c>
    </row>
    <row r="22" spans="1:9">
      <c r="A22" s="22"/>
      <c r="B22" s="23"/>
      <c r="C22" s="23" t="s">
        <v>312</v>
      </c>
      <c r="D22" s="75"/>
      <c r="E22" s="75"/>
      <c r="F22" s="75"/>
      <c r="G22" s="75"/>
      <c r="H22" s="277">
        <f t="shared" si="1"/>
        <v>0</v>
      </c>
      <c r="I22" s="76">
        <f t="shared" si="0"/>
        <v>0</v>
      </c>
    </row>
    <row r="23" spans="1:9">
      <c r="A23" s="22"/>
      <c r="B23" s="23"/>
      <c r="C23" s="23" t="s">
        <v>313</v>
      </c>
      <c r="D23" s="75"/>
      <c r="E23" s="75"/>
      <c r="F23" s="75"/>
      <c r="G23" s="75"/>
      <c r="H23" s="277">
        <f t="shared" si="1"/>
        <v>0</v>
      </c>
      <c r="I23" s="76">
        <f t="shared" si="0"/>
        <v>0</v>
      </c>
    </row>
    <row r="24" spans="1:9" ht="16.5" customHeight="1">
      <c r="A24" s="22"/>
      <c r="B24" s="23" t="s">
        <v>373</v>
      </c>
      <c r="C24" s="25"/>
      <c r="D24" s="75"/>
      <c r="E24" s="75"/>
      <c r="F24" s="75"/>
      <c r="G24" s="75"/>
      <c r="H24" s="277">
        <f t="shared" si="1"/>
        <v>0</v>
      </c>
      <c r="I24" s="76">
        <f t="shared" si="0"/>
        <v>0</v>
      </c>
    </row>
    <row r="25" spans="1:9">
      <c r="A25" s="22"/>
      <c r="B25" s="23" t="s">
        <v>380</v>
      </c>
      <c r="C25" s="23"/>
      <c r="D25" s="75"/>
      <c r="E25" s="75"/>
      <c r="F25" s="75"/>
      <c r="G25" s="75"/>
      <c r="H25" s="277">
        <f t="shared" si="1"/>
        <v>0</v>
      </c>
      <c r="I25" s="76">
        <f t="shared" si="0"/>
        <v>0</v>
      </c>
    </row>
    <row r="26" spans="1:9">
      <c r="A26" s="22" t="s">
        <v>460</v>
      </c>
      <c r="B26" s="23"/>
      <c r="C26" s="23"/>
      <c r="D26" s="75"/>
      <c r="E26" s="75"/>
      <c r="F26" s="75"/>
      <c r="G26" s="75"/>
      <c r="H26" s="277">
        <f t="shared" si="1"/>
        <v>0</v>
      </c>
      <c r="I26" s="76"/>
    </row>
    <row r="27" spans="1:9">
      <c r="A27" s="26" t="s">
        <v>273</v>
      </c>
      <c r="B27" s="23"/>
      <c r="C27" s="23"/>
      <c r="D27" s="77">
        <f>+D14+D26</f>
        <v>0</v>
      </c>
      <c r="E27" s="77">
        <f>+E14+E26</f>
        <v>0</v>
      </c>
      <c r="F27" s="77">
        <f>+F14+F26</f>
        <v>0</v>
      </c>
      <c r="G27" s="77">
        <f>+G14+G26</f>
        <v>0</v>
      </c>
      <c r="H27" s="76">
        <f>+H14+H26</f>
        <v>0</v>
      </c>
      <c r="I27" s="76">
        <f>D27-H27</f>
        <v>0</v>
      </c>
    </row>
    <row r="28" spans="1:9">
      <c r="A28" s="27"/>
      <c r="B28" s="28"/>
      <c r="C28" s="28"/>
      <c r="D28" s="29"/>
      <c r="E28" s="29"/>
      <c r="F28" s="29"/>
      <c r="G28" s="29"/>
      <c r="H28" s="1685"/>
      <c r="I28" s="1685"/>
    </row>
    <row r="29" spans="1:9">
      <c r="A29" s="28" t="s">
        <v>274</v>
      </c>
      <c r="B29" s="28"/>
      <c r="C29" s="28"/>
      <c r="D29" s="29"/>
      <c r="E29" s="30"/>
      <c r="F29" s="30"/>
      <c r="G29" s="30"/>
      <c r="H29" s="31"/>
      <c r="I29" s="30"/>
    </row>
    <row r="30" spans="1:9">
      <c r="B30" s="28" t="s">
        <v>275</v>
      </c>
      <c r="C30" s="28" t="s">
        <v>462</v>
      </c>
      <c r="D30" s="29"/>
      <c r="E30" s="30"/>
      <c r="F30" s="30"/>
      <c r="G30" s="30"/>
      <c r="H30" s="32"/>
      <c r="I30" s="30"/>
    </row>
    <row r="31" spans="1:9">
      <c r="B31" s="28" t="s">
        <v>276</v>
      </c>
      <c r="C31" s="28" t="s">
        <v>381</v>
      </c>
      <c r="D31" s="29"/>
      <c r="E31" s="30"/>
      <c r="F31" s="30"/>
      <c r="G31" s="30"/>
      <c r="H31" s="32"/>
      <c r="I31" s="30"/>
    </row>
    <row r="32" spans="1:9">
      <c r="B32" s="28" t="s">
        <v>277</v>
      </c>
      <c r="C32" s="28" t="s">
        <v>463</v>
      </c>
      <c r="D32" s="29"/>
      <c r="E32" s="30"/>
      <c r="F32" s="30"/>
      <c r="G32" s="30"/>
      <c r="H32" s="31"/>
      <c r="I32" s="30"/>
    </row>
    <row r="33" spans="1:9">
      <c r="F33" s="33"/>
      <c r="G33" s="33"/>
    </row>
    <row r="34" spans="1:9">
      <c r="A34" s="13" t="s">
        <v>374</v>
      </c>
    </row>
    <row r="35" spans="1:9">
      <c r="A35" s="13" t="s">
        <v>375</v>
      </c>
    </row>
    <row r="36" spans="1:9">
      <c r="A36" s="13" t="s">
        <v>376</v>
      </c>
    </row>
    <row r="37" spans="1:9">
      <c r="A37" s="34"/>
      <c r="B37" s="34"/>
      <c r="C37" s="34"/>
      <c r="D37" s="34"/>
      <c r="E37" s="34"/>
      <c r="F37" s="34"/>
      <c r="G37" s="34"/>
      <c r="H37" s="34"/>
      <c r="I37" s="34"/>
    </row>
  </sheetData>
  <mergeCells count="15">
    <mergeCell ref="E4:G4"/>
    <mergeCell ref="E5:G5"/>
    <mergeCell ref="B1:C1"/>
    <mergeCell ref="H1:I1"/>
    <mergeCell ref="E2:G2"/>
    <mergeCell ref="E3:G3"/>
    <mergeCell ref="H28:I28"/>
    <mergeCell ref="A9:I9"/>
    <mergeCell ref="A11:C13"/>
    <mergeCell ref="D11:D13"/>
    <mergeCell ref="E11:H11"/>
    <mergeCell ref="E12:E13"/>
    <mergeCell ref="F12:F13"/>
    <mergeCell ref="G12:G13"/>
    <mergeCell ref="H12:H13"/>
  </mergeCells>
  <phoneticPr fontId="12" type="noConversion"/>
  <printOptions horizontalCentered="1"/>
  <pageMargins left="0.74803149606299213" right="0.74803149606299213" top="0.98425196850393704" bottom="0.98425196850393704" header="0.51181102362204722" footer="0.51181102362204722"/>
  <pageSetup paperSize="9" scale="75" orientation="landscape" r:id="rId1"/>
  <headerFooter alignWithMargins="0">
    <oddHeader>&amp;L&amp;"Arial,Bold"Risk-Based Capital Framework - Parallel Run Reporting Forms</oddHeader>
    <oddFooter>&amp;C&amp;A</oddFooter>
  </headerFooter>
</worksheet>
</file>

<file path=xl/worksheets/sheet40.xml><?xml version="1.0" encoding="utf-8"?>
<worksheet xmlns="http://schemas.openxmlformats.org/spreadsheetml/2006/main" xmlns:r="http://schemas.openxmlformats.org/officeDocument/2006/relationships">
  <sheetPr codeName="Sheet24" enableFormatConditionsCalculation="0">
    <tabColor indexed="15"/>
    <pageSetUpPr fitToPage="1"/>
  </sheetPr>
  <dimension ref="A1:J37"/>
  <sheetViews>
    <sheetView zoomScale="75" zoomScaleNormal="75" workbookViewId="0">
      <selection activeCell="A2" sqref="A2"/>
    </sheetView>
  </sheetViews>
  <sheetFormatPr defaultRowHeight="15"/>
  <cols>
    <col min="1" max="1" width="4.28515625" style="13" customWidth="1"/>
    <col min="2" max="2" width="2.42578125" style="13" customWidth="1"/>
    <col min="3" max="3" width="44.7109375" style="13" customWidth="1"/>
    <col min="4" max="4" width="15.85546875" style="13" customWidth="1"/>
    <col min="5" max="5" width="16.42578125" style="13" customWidth="1"/>
    <col min="6" max="6" width="15.7109375" style="13" customWidth="1"/>
    <col min="7" max="7" width="16.85546875" style="13" customWidth="1"/>
    <col min="8" max="8" width="15.7109375" style="13" customWidth="1"/>
    <col min="9" max="9" width="18.85546875" style="13" customWidth="1"/>
    <col min="10" max="10" width="5.140625" style="13" customWidth="1"/>
    <col min="11" max="16384" width="9.140625" style="13"/>
  </cols>
  <sheetData>
    <row r="1" spans="1:10">
      <c r="A1" s="164" t="s">
        <v>106</v>
      </c>
      <c r="B1" s="1709" t="s">
        <v>207</v>
      </c>
      <c r="C1" s="1710"/>
      <c r="H1" s="1685" t="s">
        <v>207</v>
      </c>
      <c r="I1" s="1685"/>
    </row>
    <row r="2" spans="1:10">
      <c r="A2" s="88" t="s">
        <v>421</v>
      </c>
      <c r="B2" s="88"/>
      <c r="C2" s="88"/>
      <c r="E2" s="1711" t="e">
        <f>รายชื่อแบบฟอร์ม!#REF!</f>
        <v>#REF!</v>
      </c>
      <c r="F2" s="1712"/>
      <c r="G2" s="1713"/>
      <c r="H2" s="57"/>
      <c r="I2" s="55"/>
      <c r="J2" s="14"/>
    </row>
    <row r="3" spans="1:10">
      <c r="A3" s="10" t="s">
        <v>9</v>
      </c>
      <c r="B3" s="88"/>
      <c r="C3" s="88"/>
      <c r="E3" s="1711" t="e">
        <f>'แบบฟอร์มที่ 1'!#REF!</f>
        <v>#REF!</v>
      </c>
      <c r="F3" s="1712"/>
      <c r="G3" s="1713"/>
      <c r="H3" s="57"/>
      <c r="I3" s="55"/>
      <c r="J3" s="14"/>
    </row>
    <row r="4" spans="1:10">
      <c r="A4" s="89" t="s">
        <v>402</v>
      </c>
      <c r="B4" s="88"/>
      <c r="C4" s="88"/>
      <c r="E4" s="1703">
        <f>รายชื่อแบบฟอร์ม!C4</f>
        <v>0</v>
      </c>
      <c r="F4" s="1704"/>
      <c r="G4" s="1705"/>
      <c r="H4" s="58"/>
      <c r="I4" s="15"/>
    </row>
    <row r="5" spans="1:10">
      <c r="A5" s="88" t="s">
        <v>2</v>
      </c>
      <c r="B5" s="88"/>
      <c r="C5" s="88"/>
      <c r="E5" s="1714" t="s">
        <v>423</v>
      </c>
      <c r="F5" s="1715"/>
      <c r="G5" s="1716"/>
      <c r="H5" s="57"/>
      <c r="I5" s="56"/>
    </row>
    <row r="6" spans="1:10">
      <c r="E6" s="16"/>
      <c r="F6" s="16"/>
      <c r="G6" s="16"/>
      <c r="H6" s="16"/>
      <c r="I6" s="16"/>
    </row>
    <row r="7" spans="1:10">
      <c r="A7" s="17"/>
    </row>
    <row r="9" spans="1:10" ht="15" customHeight="1">
      <c r="A9" s="1686" t="s">
        <v>114</v>
      </c>
      <c r="B9" s="1687"/>
      <c r="C9" s="1687"/>
      <c r="D9" s="1687"/>
      <c r="E9" s="1687"/>
      <c r="F9" s="1687"/>
      <c r="G9" s="1687"/>
      <c r="H9" s="1687"/>
      <c r="I9" s="1687"/>
      <c r="J9" s="18"/>
    </row>
    <row r="11" spans="1:10">
      <c r="A11" s="1688" t="s">
        <v>379</v>
      </c>
      <c r="B11" s="1689"/>
      <c r="C11" s="1690"/>
      <c r="D11" s="1697" t="s">
        <v>378</v>
      </c>
      <c r="E11" s="1698" t="s">
        <v>420</v>
      </c>
      <c r="F11" s="1699"/>
      <c r="G11" s="1699"/>
      <c r="H11" s="1700"/>
      <c r="I11" s="19"/>
    </row>
    <row r="12" spans="1:10" ht="18.75" customHeight="1">
      <c r="A12" s="1691"/>
      <c r="B12" s="1692"/>
      <c r="C12" s="1693"/>
      <c r="D12" s="1337"/>
      <c r="E12" s="1701" t="s">
        <v>304</v>
      </c>
      <c r="F12" s="1701" t="s">
        <v>302</v>
      </c>
      <c r="G12" s="1701" t="s">
        <v>303</v>
      </c>
      <c r="H12" s="1701" t="s">
        <v>259</v>
      </c>
      <c r="I12" s="20" t="s">
        <v>377</v>
      </c>
    </row>
    <row r="13" spans="1:10">
      <c r="A13" s="1694"/>
      <c r="B13" s="1695"/>
      <c r="C13" s="1696"/>
      <c r="D13" s="1338"/>
      <c r="E13" s="1702"/>
      <c r="F13" s="1702"/>
      <c r="G13" s="1702"/>
      <c r="H13" s="1702"/>
      <c r="I13" s="21"/>
    </row>
    <row r="14" spans="1:10">
      <c r="A14" s="22" t="s">
        <v>305</v>
      </c>
      <c r="B14" s="23"/>
      <c r="C14" s="23"/>
      <c r="D14" s="86">
        <f>+D15+D16+D24+D25</f>
        <v>0</v>
      </c>
      <c r="E14" s="86">
        <f>+E15+E16+E24+E25</f>
        <v>0</v>
      </c>
      <c r="F14" s="86">
        <f>+F15+F16+F24+F25</f>
        <v>0</v>
      </c>
      <c r="G14" s="86">
        <f>+G15+G16+G24+G25</f>
        <v>0</v>
      </c>
      <c r="H14" s="86">
        <f>+H15+H16+H24+H25</f>
        <v>0</v>
      </c>
      <c r="I14" s="86">
        <f t="shared" ref="I14:I25" si="0">D14-H14</f>
        <v>0</v>
      </c>
    </row>
    <row r="15" spans="1:10">
      <c r="A15" s="22"/>
      <c r="B15" s="23" t="s">
        <v>306</v>
      </c>
      <c r="C15" s="23"/>
      <c r="D15" s="75"/>
      <c r="E15" s="75"/>
      <c r="F15" s="75"/>
      <c r="G15" s="75"/>
      <c r="H15" s="277">
        <f>SUM(E15:G15)</f>
        <v>0</v>
      </c>
      <c r="I15" s="76">
        <f t="shared" si="0"/>
        <v>0</v>
      </c>
    </row>
    <row r="16" spans="1:10">
      <c r="A16" s="22"/>
      <c r="B16" s="23" t="s">
        <v>461</v>
      </c>
      <c r="C16" s="23"/>
      <c r="D16" s="76">
        <f>SUM(D17:D23)</f>
        <v>0</v>
      </c>
      <c r="E16" s="76">
        <f>SUM(E17:E23)</f>
        <v>0</v>
      </c>
      <c r="F16" s="76">
        <f>SUM(F17:F23)</f>
        <v>0</v>
      </c>
      <c r="G16" s="76">
        <f>SUM(G17:G23)</f>
        <v>0</v>
      </c>
      <c r="H16" s="76">
        <f>SUM(H17:H23)</f>
        <v>0</v>
      </c>
      <c r="I16" s="76">
        <f t="shared" si="0"/>
        <v>0</v>
      </c>
    </row>
    <row r="17" spans="1:9">
      <c r="A17" s="22"/>
      <c r="B17" s="23"/>
      <c r="C17" s="23" t="s">
        <v>307</v>
      </c>
      <c r="D17" s="75"/>
      <c r="E17" s="75"/>
      <c r="F17" s="75"/>
      <c r="G17" s="75"/>
      <c r="H17" s="277">
        <f t="shared" ref="H17:H26" si="1">SUM(E17:G17)</f>
        <v>0</v>
      </c>
      <c r="I17" s="76">
        <f t="shared" si="0"/>
        <v>0</v>
      </c>
    </row>
    <row r="18" spans="1:9" ht="31.5" customHeight="1">
      <c r="A18" s="22"/>
      <c r="B18" s="23"/>
      <c r="C18" s="24" t="s">
        <v>308</v>
      </c>
      <c r="D18" s="75"/>
      <c r="E18" s="75"/>
      <c r="F18" s="75"/>
      <c r="G18" s="75"/>
      <c r="H18" s="277">
        <f t="shared" si="1"/>
        <v>0</v>
      </c>
      <c r="I18" s="76">
        <f t="shared" si="0"/>
        <v>0</v>
      </c>
    </row>
    <row r="19" spans="1:9" ht="31.5" customHeight="1">
      <c r="A19" s="22"/>
      <c r="B19" s="23"/>
      <c r="C19" s="24" t="s">
        <v>309</v>
      </c>
      <c r="D19" s="75"/>
      <c r="E19" s="75"/>
      <c r="F19" s="75"/>
      <c r="G19" s="75"/>
      <c r="H19" s="277">
        <f t="shared" si="1"/>
        <v>0</v>
      </c>
      <c r="I19" s="76">
        <f t="shared" si="0"/>
        <v>0</v>
      </c>
    </row>
    <row r="20" spans="1:9">
      <c r="A20" s="22"/>
      <c r="B20" s="23"/>
      <c r="C20" s="23" t="s">
        <v>310</v>
      </c>
      <c r="D20" s="75"/>
      <c r="E20" s="75"/>
      <c r="F20" s="75"/>
      <c r="G20" s="75"/>
      <c r="H20" s="277">
        <f t="shared" si="1"/>
        <v>0</v>
      </c>
      <c r="I20" s="76">
        <f t="shared" si="0"/>
        <v>0</v>
      </c>
    </row>
    <row r="21" spans="1:9">
      <c r="A21" s="22"/>
      <c r="B21" s="23"/>
      <c r="C21" s="23" t="s">
        <v>311</v>
      </c>
      <c r="D21" s="75"/>
      <c r="E21" s="75"/>
      <c r="F21" s="75"/>
      <c r="G21" s="75"/>
      <c r="H21" s="277">
        <f t="shared" si="1"/>
        <v>0</v>
      </c>
      <c r="I21" s="76">
        <f t="shared" si="0"/>
        <v>0</v>
      </c>
    </row>
    <row r="22" spans="1:9">
      <c r="A22" s="22"/>
      <c r="B22" s="23"/>
      <c r="C22" s="23" t="s">
        <v>312</v>
      </c>
      <c r="D22" s="75"/>
      <c r="E22" s="75"/>
      <c r="F22" s="75"/>
      <c r="G22" s="75"/>
      <c r="H22" s="277">
        <f t="shared" si="1"/>
        <v>0</v>
      </c>
      <c r="I22" s="76">
        <f t="shared" si="0"/>
        <v>0</v>
      </c>
    </row>
    <row r="23" spans="1:9">
      <c r="A23" s="22"/>
      <c r="B23" s="23"/>
      <c r="C23" s="23" t="s">
        <v>313</v>
      </c>
      <c r="D23" s="75"/>
      <c r="E23" s="75"/>
      <c r="F23" s="75"/>
      <c r="G23" s="75"/>
      <c r="H23" s="277">
        <f t="shared" si="1"/>
        <v>0</v>
      </c>
      <c r="I23" s="76">
        <f t="shared" si="0"/>
        <v>0</v>
      </c>
    </row>
    <row r="24" spans="1:9" ht="16.5" customHeight="1">
      <c r="A24" s="22"/>
      <c r="B24" s="23" t="s">
        <v>373</v>
      </c>
      <c r="C24" s="25"/>
      <c r="D24" s="75"/>
      <c r="E24" s="75"/>
      <c r="F24" s="75"/>
      <c r="G24" s="75"/>
      <c r="H24" s="277">
        <f t="shared" si="1"/>
        <v>0</v>
      </c>
      <c r="I24" s="76">
        <f t="shared" si="0"/>
        <v>0</v>
      </c>
    </row>
    <row r="25" spans="1:9">
      <c r="A25" s="22"/>
      <c r="B25" s="23" t="s">
        <v>380</v>
      </c>
      <c r="C25" s="23"/>
      <c r="D25" s="75"/>
      <c r="E25" s="75"/>
      <c r="F25" s="75"/>
      <c r="G25" s="75"/>
      <c r="H25" s="277">
        <f t="shared" si="1"/>
        <v>0</v>
      </c>
      <c r="I25" s="76">
        <f t="shared" si="0"/>
        <v>0</v>
      </c>
    </row>
    <row r="26" spans="1:9">
      <c r="A26" s="22" t="s">
        <v>460</v>
      </c>
      <c r="B26" s="23"/>
      <c r="C26" s="23"/>
      <c r="D26" s="75"/>
      <c r="E26" s="75"/>
      <c r="F26" s="75"/>
      <c r="G26" s="75"/>
      <c r="H26" s="277">
        <f t="shared" si="1"/>
        <v>0</v>
      </c>
      <c r="I26" s="76"/>
    </row>
    <row r="27" spans="1:9">
      <c r="A27" s="26" t="s">
        <v>273</v>
      </c>
      <c r="B27" s="23"/>
      <c r="C27" s="23"/>
      <c r="D27" s="77">
        <f>+D14+D26</f>
        <v>0</v>
      </c>
      <c r="E27" s="77">
        <f>+E14+E26</f>
        <v>0</v>
      </c>
      <c r="F27" s="77">
        <f>+F14+F26</f>
        <v>0</v>
      </c>
      <c r="G27" s="77">
        <f>+G14+G26</f>
        <v>0</v>
      </c>
      <c r="H27" s="76">
        <f>+H14+H26</f>
        <v>0</v>
      </c>
      <c r="I27" s="76">
        <f>D27-H27</f>
        <v>0</v>
      </c>
    </row>
    <row r="28" spans="1:9">
      <c r="A28" s="27"/>
      <c r="B28" s="28"/>
      <c r="C28" s="28"/>
      <c r="D28" s="29"/>
      <c r="E28" s="29"/>
      <c r="F28" s="29"/>
      <c r="G28" s="29"/>
      <c r="H28" s="1685"/>
      <c r="I28" s="1685"/>
    </row>
    <row r="29" spans="1:9">
      <c r="A29" s="28" t="s">
        <v>274</v>
      </c>
      <c r="B29" s="28"/>
      <c r="C29" s="28"/>
      <c r="D29" s="29"/>
      <c r="E29" s="30"/>
      <c r="F29" s="30"/>
      <c r="G29" s="30"/>
      <c r="H29" s="31"/>
      <c r="I29" s="30"/>
    </row>
    <row r="30" spans="1:9">
      <c r="B30" s="28" t="s">
        <v>275</v>
      </c>
      <c r="C30" s="28" t="s">
        <v>462</v>
      </c>
      <c r="D30" s="29"/>
      <c r="E30" s="30"/>
      <c r="F30" s="30"/>
      <c r="G30" s="30"/>
      <c r="H30" s="32"/>
      <c r="I30" s="30"/>
    </row>
    <row r="31" spans="1:9">
      <c r="B31" s="28" t="s">
        <v>276</v>
      </c>
      <c r="C31" s="28" t="s">
        <v>381</v>
      </c>
      <c r="D31" s="29"/>
      <c r="E31" s="30"/>
      <c r="F31" s="30"/>
      <c r="G31" s="30"/>
      <c r="H31" s="32"/>
      <c r="I31" s="30"/>
    </row>
    <row r="32" spans="1:9">
      <c r="B32" s="28" t="s">
        <v>277</v>
      </c>
      <c r="C32" s="28" t="s">
        <v>463</v>
      </c>
      <c r="D32" s="29"/>
      <c r="E32" s="30"/>
      <c r="F32" s="30"/>
      <c r="G32" s="30"/>
      <c r="H32" s="31"/>
      <c r="I32" s="30"/>
    </row>
    <row r="33" spans="1:9">
      <c r="F33" s="33"/>
      <c r="G33" s="33"/>
    </row>
    <row r="34" spans="1:9">
      <c r="A34" s="13" t="s">
        <v>374</v>
      </c>
    </row>
    <row r="35" spans="1:9">
      <c r="A35" s="13" t="s">
        <v>375</v>
      </c>
    </row>
    <row r="36" spans="1:9">
      <c r="A36" s="13" t="s">
        <v>376</v>
      </c>
    </row>
    <row r="37" spans="1:9">
      <c r="A37" s="34"/>
      <c r="B37" s="34"/>
      <c r="C37" s="34"/>
      <c r="D37" s="34"/>
      <c r="E37" s="34"/>
      <c r="F37" s="34"/>
      <c r="G37" s="34"/>
      <c r="H37" s="34"/>
      <c r="I37" s="34"/>
    </row>
  </sheetData>
  <mergeCells count="15">
    <mergeCell ref="H28:I28"/>
    <mergeCell ref="E5:G5"/>
    <mergeCell ref="H12:H13"/>
    <mergeCell ref="G12:G13"/>
    <mergeCell ref="E12:E13"/>
    <mergeCell ref="E11:H11"/>
    <mergeCell ref="F12:F13"/>
    <mergeCell ref="B1:C1"/>
    <mergeCell ref="H1:I1"/>
    <mergeCell ref="A9:I9"/>
    <mergeCell ref="D11:D13"/>
    <mergeCell ref="A11:C13"/>
    <mergeCell ref="E2:G2"/>
    <mergeCell ref="E3:G3"/>
    <mergeCell ref="E4:G4"/>
  </mergeCells>
  <phoneticPr fontId="12" type="noConversion"/>
  <printOptions horizontalCentered="1"/>
  <pageMargins left="0.74803149606299213" right="0.74803149606299213" top="0.98425196850393704" bottom="0.98425196850393704" header="0.51181102362204722" footer="0.51181102362204722"/>
  <pageSetup paperSize="9" scale="80" orientation="landscape" r:id="rId1"/>
  <headerFooter alignWithMargins="0">
    <oddHeader>&amp;L&amp;"Arial,Bold"Risk-Based Capital Framework - Parallel Run Reporting Forms</oddHeader>
    <oddFooter>&amp;C&amp;A&amp;R&amp;P of &amp;N</oddFooter>
  </headerFooter>
  <rowBreaks count="1" manualBreakCount="1">
    <brk id="36" min="2" max="10" man="1"/>
  </rowBreaks>
</worksheet>
</file>

<file path=xl/worksheets/sheet41.xml><?xml version="1.0" encoding="utf-8"?>
<worksheet xmlns="http://schemas.openxmlformats.org/spreadsheetml/2006/main" xmlns:r="http://schemas.openxmlformats.org/officeDocument/2006/relationships">
  <sheetPr codeName="Sheet25" enableFormatConditionsCalculation="0">
    <tabColor indexed="15"/>
  </sheetPr>
  <dimension ref="A1:J37"/>
  <sheetViews>
    <sheetView zoomScale="75" zoomScaleNormal="75" workbookViewId="0">
      <selection activeCell="A2" sqref="A2"/>
    </sheetView>
  </sheetViews>
  <sheetFormatPr defaultRowHeight="15"/>
  <cols>
    <col min="1" max="1" width="4.28515625" style="13" customWidth="1"/>
    <col min="2" max="2" width="2.42578125" style="13" customWidth="1"/>
    <col min="3" max="3" width="44.7109375" style="13" customWidth="1"/>
    <col min="4" max="4" width="15.85546875" style="13" customWidth="1"/>
    <col min="5" max="5" width="16.42578125" style="13" customWidth="1"/>
    <col min="6" max="6" width="15.7109375" style="13" customWidth="1"/>
    <col min="7" max="7" width="16.85546875" style="13" customWidth="1"/>
    <col min="8" max="8" width="15.7109375" style="13" customWidth="1"/>
    <col min="9" max="9" width="18.85546875" style="13" customWidth="1"/>
    <col min="10" max="10" width="5.140625" style="13" customWidth="1"/>
    <col min="11" max="16384" width="9.140625" style="13"/>
  </cols>
  <sheetData>
    <row r="1" spans="1:10">
      <c r="A1" s="164" t="s">
        <v>105</v>
      </c>
      <c r="B1" s="1709" t="s">
        <v>207</v>
      </c>
      <c r="C1" s="1710"/>
      <c r="H1" s="1685" t="s">
        <v>207</v>
      </c>
      <c r="I1" s="1685"/>
      <c r="J1" s="174"/>
    </row>
    <row r="2" spans="1:10">
      <c r="A2" s="88" t="s">
        <v>421</v>
      </c>
      <c r="B2" s="88"/>
      <c r="C2" s="88"/>
      <c r="E2" s="1711" t="e">
        <f>รายชื่อแบบฟอร์ม!#REF!</f>
        <v>#REF!</v>
      </c>
      <c r="F2" s="1712"/>
      <c r="G2" s="1713"/>
      <c r="H2" s="57"/>
      <c r="I2" s="55"/>
      <c r="J2" s="14"/>
    </row>
    <row r="3" spans="1:10">
      <c r="A3" s="10" t="s">
        <v>9</v>
      </c>
      <c r="B3" s="88"/>
      <c r="C3" s="88"/>
      <c r="E3" s="1711" t="e">
        <f>'แบบฟอร์มที่ 1'!#REF!</f>
        <v>#REF!</v>
      </c>
      <c r="F3" s="1712"/>
      <c r="G3" s="1713"/>
      <c r="H3" s="57"/>
      <c r="I3" s="55"/>
      <c r="J3" s="14"/>
    </row>
    <row r="4" spans="1:10">
      <c r="A4" s="89" t="s">
        <v>402</v>
      </c>
      <c r="B4" s="88"/>
      <c r="C4" s="88"/>
      <c r="E4" s="1703">
        <f>รายชื่อแบบฟอร์ม!C4</f>
        <v>0</v>
      </c>
      <c r="F4" s="1704"/>
      <c r="G4" s="1705"/>
      <c r="H4" s="58"/>
      <c r="I4" s="15"/>
    </row>
    <row r="5" spans="1:10">
      <c r="A5" s="88" t="s">
        <v>2</v>
      </c>
      <c r="B5" s="88"/>
      <c r="C5" s="88"/>
      <c r="E5" s="1706" t="s">
        <v>259</v>
      </c>
      <c r="F5" s="1707"/>
      <c r="G5" s="1708"/>
      <c r="H5" s="57"/>
      <c r="I5" s="56"/>
    </row>
    <row r="6" spans="1:10">
      <c r="E6" s="16"/>
      <c r="F6" s="16"/>
      <c r="G6" s="16"/>
      <c r="H6" s="16"/>
      <c r="I6" s="16"/>
    </row>
    <row r="7" spans="1:10">
      <c r="A7" s="17"/>
    </row>
    <row r="9" spans="1:10" ht="15" customHeight="1">
      <c r="A9" s="1686" t="s">
        <v>114</v>
      </c>
      <c r="B9" s="1687"/>
      <c r="C9" s="1687"/>
      <c r="D9" s="1687"/>
      <c r="E9" s="1687"/>
      <c r="F9" s="1687"/>
      <c r="G9" s="1687"/>
      <c r="H9" s="1687"/>
      <c r="I9" s="1687"/>
      <c r="J9" s="18"/>
    </row>
    <row r="10" spans="1:10">
      <c r="I10" s="174"/>
    </row>
    <row r="11" spans="1:10">
      <c r="A11" s="1688" t="s">
        <v>379</v>
      </c>
      <c r="B11" s="1689"/>
      <c r="C11" s="1690"/>
      <c r="D11" s="1697" t="s">
        <v>378</v>
      </c>
      <c r="E11" s="1698" t="s">
        <v>420</v>
      </c>
      <c r="F11" s="1699"/>
      <c r="G11" s="1699"/>
      <c r="H11" s="1700"/>
      <c r="I11" s="19"/>
    </row>
    <row r="12" spans="1:10" ht="18.75" customHeight="1">
      <c r="A12" s="1691"/>
      <c r="B12" s="1692"/>
      <c r="C12" s="1693"/>
      <c r="D12" s="1337"/>
      <c r="E12" s="1701" t="s">
        <v>304</v>
      </c>
      <c r="F12" s="1701" t="s">
        <v>302</v>
      </c>
      <c r="G12" s="1701" t="s">
        <v>303</v>
      </c>
      <c r="H12" s="1701" t="s">
        <v>259</v>
      </c>
      <c r="I12" s="20" t="s">
        <v>377</v>
      </c>
    </row>
    <row r="13" spans="1:10">
      <c r="A13" s="1694"/>
      <c r="B13" s="1695"/>
      <c r="C13" s="1696"/>
      <c r="D13" s="1338"/>
      <c r="E13" s="1702"/>
      <c r="F13" s="1702"/>
      <c r="G13" s="1702"/>
      <c r="H13" s="1702"/>
      <c r="I13" s="21"/>
    </row>
    <row r="14" spans="1:10">
      <c r="A14" s="22" t="s">
        <v>305</v>
      </c>
      <c r="B14" s="23"/>
      <c r="C14" s="23"/>
      <c r="D14" s="86" t="e">
        <f>+D15+D16+D24+D25</f>
        <v>#REF!</v>
      </c>
      <c r="E14" s="86" t="e">
        <f>+E15+E16+E24+E25</f>
        <v>#REF!</v>
      </c>
      <c r="F14" s="86" t="e">
        <f>+F15+F16+F24+F25</f>
        <v>#REF!</v>
      </c>
      <c r="G14" s="86" t="e">
        <f>+G15+G16+G24+G25</f>
        <v>#REF!</v>
      </c>
      <c r="H14" s="86" t="e">
        <f>+H15+H16+H24+H25</f>
        <v>#REF!</v>
      </c>
      <c r="I14" s="86" t="e">
        <f t="shared" ref="I14:I25" si="0">D14-H14</f>
        <v>#REF!</v>
      </c>
    </row>
    <row r="15" spans="1:10">
      <c r="A15" s="22"/>
      <c r="B15" s="23" t="s">
        <v>306</v>
      </c>
      <c r="C15" s="23"/>
      <c r="D15" s="277" t="e">
        <f>+#REF!+'RBC3(iv)WM-Non Par Ord Life'!D15+'RBC3(iv)WM-Par Annuity'!D15+'RBC3(iv)WM-Non Par Annuity'!D15+'RBC3(iv)WM-Investment Linked'!D15+'RBC3(iv)WM-General Fund'!D15+'RBC3(iv)SHF'!D15+'RBC3(iv)OM-Par Ord Life'!D15+'RBC3(iv)OM-Non Par Ord Life'!D15+'RBC3(iv)OM-Par Annuity'!D15+'RBC3(iv)OM-Non Par Annuity'!D15+'RBC3(iv)OM-Investment Linked'!D15+'RBC3(iv)OM-General Fund'!D15</f>
        <v>#REF!</v>
      </c>
      <c r="E15" s="277" t="e">
        <f>+#REF!+'RBC3(iv)WM-Non Par Ord Life'!E15+'RBC3(iv)WM-Par Annuity'!E15+'RBC3(iv)WM-Non Par Annuity'!E15+'RBC3(iv)WM-Investment Linked'!E15+'RBC3(iv)WM-General Fund'!E15+'RBC3(iv)SHF'!E15+'RBC3(iv)OM-Par Ord Life'!E15+'RBC3(iv)OM-Non Par Ord Life'!E15+'RBC3(iv)OM-Par Annuity'!E15+'RBC3(iv)OM-Non Par Annuity'!E15+'RBC3(iv)OM-Investment Linked'!E15+'RBC3(iv)OM-General Fund'!E15</f>
        <v>#REF!</v>
      </c>
      <c r="F15" s="277" t="e">
        <f>+#REF!+'RBC3(iv)WM-Non Par Ord Life'!F15+'RBC3(iv)WM-Par Annuity'!F15+'RBC3(iv)WM-Non Par Annuity'!F15+'RBC3(iv)WM-Investment Linked'!F15+'RBC3(iv)WM-General Fund'!F15+'RBC3(iv)SHF'!F15+'RBC3(iv)OM-Par Ord Life'!F15+'RBC3(iv)OM-Non Par Ord Life'!F15+'RBC3(iv)OM-Par Annuity'!F15+'RBC3(iv)OM-Non Par Annuity'!F15+'RBC3(iv)OM-Investment Linked'!F15+'RBC3(iv)OM-General Fund'!F15</f>
        <v>#REF!</v>
      </c>
      <c r="G15" s="277" t="e">
        <f>+#REF!+'RBC3(iv)WM-Non Par Ord Life'!G15+'RBC3(iv)WM-Par Annuity'!G15+'RBC3(iv)WM-Non Par Annuity'!G15+'RBC3(iv)WM-Investment Linked'!G15+'RBC3(iv)WM-General Fund'!G15+'RBC3(iv)SHF'!G15+'RBC3(iv)OM-Par Ord Life'!G15+'RBC3(iv)OM-Non Par Ord Life'!G15+'RBC3(iv)OM-Par Annuity'!G15+'RBC3(iv)OM-Non Par Annuity'!G15+'RBC3(iv)OM-Investment Linked'!G15+'RBC3(iv)OM-General Fund'!G15</f>
        <v>#REF!</v>
      </c>
      <c r="H15" s="277" t="e">
        <f>SUM(E15:G15)</f>
        <v>#REF!</v>
      </c>
      <c r="I15" s="76" t="e">
        <f t="shared" si="0"/>
        <v>#REF!</v>
      </c>
    </row>
    <row r="16" spans="1:10">
      <c r="A16" s="22"/>
      <c r="B16" s="23" t="s">
        <v>461</v>
      </c>
      <c r="C16" s="23"/>
      <c r="D16" s="76" t="e">
        <f>SUM(D17:D23)</f>
        <v>#REF!</v>
      </c>
      <c r="E16" s="76" t="e">
        <f>SUM(E17:E23)</f>
        <v>#REF!</v>
      </c>
      <c r="F16" s="76" t="e">
        <f>SUM(F17:F23)</f>
        <v>#REF!</v>
      </c>
      <c r="G16" s="76" t="e">
        <f>SUM(G17:G23)</f>
        <v>#REF!</v>
      </c>
      <c r="H16" s="76" t="e">
        <f>SUM(H17:H23)</f>
        <v>#REF!</v>
      </c>
      <c r="I16" s="76" t="e">
        <f t="shared" si="0"/>
        <v>#REF!</v>
      </c>
    </row>
    <row r="17" spans="1:9">
      <c r="A17" s="22"/>
      <c r="B17" s="23"/>
      <c r="C17" s="23" t="s">
        <v>307</v>
      </c>
      <c r="D17" s="277" t="e">
        <f>+#REF!+'RBC3(iv)WM-Non Par Ord Life'!D17+'RBC3(iv)WM-Par Annuity'!D17+'RBC3(iv)WM-Non Par Annuity'!D17+'RBC3(iv)WM-Investment Linked'!D17+'RBC3(iv)WM-General Fund'!D17+'RBC3(iv)SHF'!D17+'RBC3(iv)OM-Par Ord Life'!D17+'RBC3(iv)OM-Non Par Ord Life'!D17+'RBC3(iv)OM-Par Annuity'!D17+'RBC3(iv)OM-Non Par Annuity'!D17+'RBC3(iv)OM-Investment Linked'!D17+'RBC3(iv)OM-General Fund'!D17</f>
        <v>#REF!</v>
      </c>
      <c r="E17" s="277" t="e">
        <f>+#REF!+'RBC3(iv)WM-Non Par Ord Life'!E17+'RBC3(iv)WM-Par Annuity'!E17+'RBC3(iv)WM-Non Par Annuity'!E17+'RBC3(iv)WM-Investment Linked'!E17+'RBC3(iv)WM-General Fund'!E17+'RBC3(iv)SHF'!E17+'RBC3(iv)OM-Par Ord Life'!E17+'RBC3(iv)OM-Non Par Ord Life'!E17+'RBC3(iv)OM-Par Annuity'!E17+'RBC3(iv)OM-Non Par Annuity'!E17+'RBC3(iv)OM-Investment Linked'!E17+'RBC3(iv)OM-General Fund'!E17</f>
        <v>#REF!</v>
      </c>
      <c r="F17" s="277" t="e">
        <f>+#REF!+'RBC3(iv)WM-Non Par Ord Life'!F17+'RBC3(iv)WM-Par Annuity'!F17+'RBC3(iv)WM-Non Par Annuity'!F17+'RBC3(iv)WM-Investment Linked'!F17+'RBC3(iv)WM-General Fund'!F17+'RBC3(iv)SHF'!F17+'RBC3(iv)OM-Par Ord Life'!F17+'RBC3(iv)OM-Non Par Ord Life'!F17+'RBC3(iv)OM-Par Annuity'!F17+'RBC3(iv)OM-Non Par Annuity'!F17+'RBC3(iv)OM-Investment Linked'!F17+'RBC3(iv)OM-General Fund'!F17</f>
        <v>#REF!</v>
      </c>
      <c r="G17" s="277" t="e">
        <f>+#REF!+'RBC3(iv)WM-Non Par Ord Life'!G17+'RBC3(iv)WM-Par Annuity'!G17+'RBC3(iv)WM-Non Par Annuity'!G17+'RBC3(iv)WM-Investment Linked'!G17+'RBC3(iv)WM-General Fund'!G17+'RBC3(iv)SHF'!G17+'RBC3(iv)OM-Par Ord Life'!G17+'RBC3(iv)OM-Non Par Ord Life'!G17+'RBC3(iv)OM-Par Annuity'!G17+'RBC3(iv)OM-Non Par Annuity'!G17+'RBC3(iv)OM-Investment Linked'!G17+'RBC3(iv)OM-General Fund'!G17</f>
        <v>#REF!</v>
      </c>
      <c r="H17" s="277" t="e">
        <f t="shared" ref="H17:H26" si="1">SUM(E17:G17)</f>
        <v>#REF!</v>
      </c>
      <c r="I17" s="76" t="e">
        <f t="shared" si="0"/>
        <v>#REF!</v>
      </c>
    </row>
    <row r="18" spans="1:9" ht="31.5" customHeight="1">
      <c r="A18" s="22"/>
      <c r="B18" s="23"/>
      <c r="C18" s="24" t="s">
        <v>308</v>
      </c>
      <c r="D18" s="277" t="e">
        <f>+#REF!+'RBC3(iv)WM-Non Par Ord Life'!D18+'RBC3(iv)WM-Par Annuity'!D18+'RBC3(iv)WM-Non Par Annuity'!D18+'RBC3(iv)WM-Investment Linked'!D18+'RBC3(iv)WM-General Fund'!D18+'RBC3(iv)SHF'!D18+'RBC3(iv)OM-Par Ord Life'!D18+'RBC3(iv)OM-Non Par Ord Life'!D18+'RBC3(iv)OM-Par Annuity'!D18+'RBC3(iv)OM-Non Par Annuity'!D18+'RBC3(iv)OM-Investment Linked'!D18+'RBC3(iv)OM-General Fund'!D18</f>
        <v>#REF!</v>
      </c>
      <c r="E18" s="277" t="e">
        <f>+#REF!+'RBC3(iv)WM-Non Par Ord Life'!E18+'RBC3(iv)WM-Par Annuity'!E18+'RBC3(iv)WM-Non Par Annuity'!E18+'RBC3(iv)WM-Investment Linked'!E18+'RBC3(iv)WM-General Fund'!E18+'RBC3(iv)SHF'!E18+'RBC3(iv)OM-Par Ord Life'!E18+'RBC3(iv)OM-Non Par Ord Life'!E18+'RBC3(iv)OM-Par Annuity'!E18+'RBC3(iv)OM-Non Par Annuity'!E18+'RBC3(iv)OM-Investment Linked'!E18+'RBC3(iv)OM-General Fund'!E18</f>
        <v>#REF!</v>
      </c>
      <c r="F18" s="277" t="e">
        <f>+#REF!+'RBC3(iv)WM-Non Par Ord Life'!F18+'RBC3(iv)WM-Par Annuity'!F18+'RBC3(iv)WM-Non Par Annuity'!F18+'RBC3(iv)WM-Investment Linked'!F18+'RBC3(iv)WM-General Fund'!F18+'RBC3(iv)SHF'!F18+'RBC3(iv)OM-Par Ord Life'!F18+'RBC3(iv)OM-Non Par Ord Life'!F18+'RBC3(iv)OM-Par Annuity'!F18+'RBC3(iv)OM-Non Par Annuity'!F18+'RBC3(iv)OM-Investment Linked'!F18+'RBC3(iv)OM-General Fund'!F18</f>
        <v>#REF!</v>
      </c>
      <c r="G18" s="277" t="e">
        <f>+#REF!+'RBC3(iv)WM-Non Par Ord Life'!G18+'RBC3(iv)WM-Par Annuity'!G18+'RBC3(iv)WM-Non Par Annuity'!G18+'RBC3(iv)WM-Investment Linked'!G18+'RBC3(iv)WM-General Fund'!G18+'RBC3(iv)SHF'!G18+'RBC3(iv)OM-Par Ord Life'!G18+'RBC3(iv)OM-Non Par Ord Life'!G18+'RBC3(iv)OM-Par Annuity'!G18+'RBC3(iv)OM-Non Par Annuity'!G18+'RBC3(iv)OM-Investment Linked'!G18+'RBC3(iv)OM-General Fund'!G18</f>
        <v>#REF!</v>
      </c>
      <c r="H18" s="277" t="e">
        <f t="shared" si="1"/>
        <v>#REF!</v>
      </c>
      <c r="I18" s="76" t="e">
        <f t="shared" si="0"/>
        <v>#REF!</v>
      </c>
    </row>
    <row r="19" spans="1:9" ht="31.5" customHeight="1">
      <c r="A19" s="22"/>
      <c r="B19" s="23"/>
      <c r="C19" s="24" t="s">
        <v>309</v>
      </c>
      <c r="D19" s="277" t="e">
        <f>+#REF!+'RBC3(iv)WM-Non Par Ord Life'!D19+'RBC3(iv)WM-Par Annuity'!D19+'RBC3(iv)WM-Non Par Annuity'!D19+'RBC3(iv)WM-Investment Linked'!D19+'RBC3(iv)WM-General Fund'!D19+'RBC3(iv)SHF'!D19+'RBC3(iv)OM-Par Ord Life'!D19+'RBC3(iv)OM-Non Par Ord Life'!D19+'RBC3(iv)OM-Par Annuity'!D19+'RBC3(iv)OM-Non Par Annuity'!D19+'RBC3(iv)OM-Investment Linked'!D19+'RBC3(iv)OM-General Fund'!D19</f>
        <v>#REF!</v>
      </c>
      <c r="E19" s="277" t="e">
        <f>+#REF!+'RBC3(iv)WM-Non Par Ord Life'!E19+'RBC3(iv)WM-Par Annuity'!E19+'RBC3(iv)WM-Non Par Annuity'!E19+'RBC3(iv)WM-Investment Linked'!E19+'RBC3(iv)WM-General Fund'!E19+'RBC3(iv)SHF'!E19+'RBC3(iv)OM-Par Ord Life'!E19+'RBC3(iv)OM-Non Par Ord Life'!E19+'RBC3(iv)OM-Par Annuity'!E19+'RBC3(iv)OM-Non Par Annuity'!E19+'RBC3(iv)OM-Investment Linked'!E19+'RBC3(iv)OM-General Fund'!E19</f>
        <v>#REF!</v>
      </c>
      <c r="F19" s="277" t="e">
        <f>+#REF!+'RBC3(iv)WM-Non Par Ord Life'!F19+'RBC3(iv)WM-Par Annuity'!F19+'RBC3(iv)WM-Non Par Annuity'!F19+'RBC3(iv)WM-Investment Linked'!F19+'RBC3(iv)WM-General Fund'!F19+'RBC3(iv)SHF'!F19+'RBC3(iv)OM-Par Ord Life'!F19+'RBC3(iv)OM-Non Par Ord Life'!F19+'RBC3(iv)OM-Par Annuity'!F19+'RBC3(iv)OM-Non Par Annuity'!F19+'RBC3(iv)OM-Investment Linked'!F19+'RBC3(iv)OM-General Fund'!F19</f>
        <v>#REF!</v>
      </c>
      <c r="G19" s="277" t="e">
        <f>+#REF!+'RBC3(iv)WM-Non Par Ord Life'!G19+'RBC3(iv)WM-Par Annuity'!G19+'RBC3(iv)WM-Non Par Annuity'!G19+'RBC3(iv)WM-Investment Linked'!G19+'RBC3(iv)WM-General Fund'!G19+'RBC3(iv)SHF'!G19+'RBC3(iv)OM-Par Ord Life'!G19+'RBC3(iv)OM-Non Par Ord Life'!G19+'RBC3(iv)OM-Par Annuity'!G19+'RBC3(iv)OM-Non Par Annuity'!G19+'RBC3(iv)OM-Investment Linked'!G19+'RBC3(iv)OM-General Fund'!G19</f>
        <v>#REF!</v>
      </c>
      <c r="H19" s="277" t="e">
        <f t="shared" si="1"/>
        <v>#REF!</v>
      </c>
      <c r="I19" s="76" t="e">
        <f t="shared" si="0"/>
        <v>#REF!</v>
      </c>
    </row>
    <row r="20" spans="1:9">
      <c r="A20" s="22"/>
      <c r="B20" s="23"/>
      <c r="C20" s="23" t="s">
        <v>310</v>
      </c>
      <c r="D20" s="277" t="e">
        <f>+#REF!+'RBC3(iv)WM-Non Par Ord Life'!D20+'RBC3(iv)WM-Par Annuity'!D20+'RBC3(iv)WM-Non Par Annuity'!D20+'RBC3(iv)WM-Investment Linked'!D20+'RBC3(iv)WM-General Fund'!D20+'RBC3(iv)SHF'!D20+'RBC3(iv)OM-Par Ord Life'!D20+'RBC3(iv)OM-Non Par Ord Life'!D20+'RBC3(iv)OM-Par Annuity'!D20+'RBC3(iv)OM-Non Par Annuity'!D20+'RBC3(iv)OM-Investment Linked'!D20+'RBC3(iv)OM-General Fund'!D20</f>
        <v>#REF!</v>
      </c>
      <c r="E20" s="277" t="e">
        <f>+#REF!+'RBC3(iv)WM-Non Par Ord Life'!E20+'RBC3(iv)WM-Par Annuity'!E20+'RBC3(iv)WM-Non Par Annuity'!E20+'RBC3(iv)WM-Investment Linked'!E20+'RBC3(iv)WM-General Fund'!E20+'RBC3(iv)SHF'!E20+'RBC3(iv)OM-Par Ord Life'!E20+'RBC3(iv)OM-Non Par Ord Life'!E20+'RBC3(iv)OM-Par Annuity'!E20+'RBC3(iv)OM-Non Par Annuity'!E20+'RBC3(iv)OM-Investment Linked'!E20+'RBC3(iv)OM-General Fund'!E20</f>
        <v>#REF!</v>
      </c>
      <c r="F20" s="277" t="e">
        <f>+#REF!+'RBC3(iv)WM-Non Par Ord Life'!F20+'RBC3(iv)WM-Par Annuity'!F20+'RBC3(iv)WM-Non Par Annuity'!F20+'RBC3(iv)WM-Investment Linked'!F20+'RBC3(iv)WM-General Fund'!F20+'RBC3(iv)SHF'!F20+'RBC3(iv)OM-Par Ord Life'!F20+'RBC3(iv)OM-Non Par Ord Life'!F20+'RBC3(iv)OM-Par Annuity'!F20+'RBC3(iv)OM-Non Par Annuity'!F20+'RBC3(iv)OM-Investment Linked'!F20+'RBC3(iv)OM-General Fund'!F20</f>
        <v>#REF!</v>
      </c>
      <c r="G20" s="277" t="e">
        <f>+#REF!+'RBC3(iv)WM-Non Par Ord Life'!G20+'RBC3(iv)WM-Par Annuity'!G20+'RBC3(iv)WM-Non Par Annuity'!G20+'RBC3(iv)WM-Investment Linked'!G20+'RBC3(iv)WM-General Fund'!G20+'RBC3(iv)SHF'!G20+'RBC3(iv)OM-Par Ord Life'!G20+'RBC3(iv)OM-Non Par Ord Life'!G20+'RBC3(iv)OM-Par Annuity'!G20+'RBC3(iv)OM-Non Par Annuity'!G20+'RBC3(iv)OM-Investment Linked'!G20+'RBC3(iv)OM-General Fund'!G20</f>
        <v>#REF!</v>
      </c>
      <c r="H20" s="277" t="e">
        <f t="shared" si="1"/>
        <v>#REF!</v>
      </c>
      <c r="I20" s="76" t="e">
        <f t="shared" si="0"/>
        <v>#REF!</v>
      </c>
    </row>
    <row r="21" spans="1:9">
      <c r="A21" s="22"/>
      <c r="B21" s="23"/>
      <c r="C21" s="23" t="s">
        <v>311</v>
      </c>
      <c r="D21" s="277" t="e">
        <f>+#REF!+'RBC3(iv)WM-Non Par Ord Life'!D21+'RBC3(iv)WM-Par Annuity'!D21+'RBC3(iv)WM-Non Par Annuity'!D21+'RBC3(iv)WM-Investment Linked'!D21+'RBC3(iv)WM-General Fund'!D21+'RBC3(iv)SHF'!D21+'RBC3(iv)OM-Par Ord Life'!D21+'RBC3(iv)OM-Non Par Ord Life'!D21+'RBC3(iv)OM-Par Annuity'!D21+'RBC3(iv)OM-Non Par Annuity'!D21+'RBC3(iv)OM-Investment Linked'!D21+'RBC3(iv)OM-General Fund'!D21</f>
        <v>#REF!</v>
      </c>
      <c r="E21" s="277" t="e">
        <f>+#REF!+'RBC3(iv)WM-Non Par Ord Life'!E21+'RBC3(iv)WM-Par Annuity'!E21+'RBC3(iv)WM-Non Par Annuity'!E21+'RBC3(iv)WM-Investment Linked'!E21+'RBC3(iv)WM-General Fund'!E21+'RBC3(iv)SHF'!E21+'RBC3(iv)OM-Par Ord Life'!E21+'RBC3(iv)OM-Non Par Ord Life'!E21+'RBC3(iv)OM-Par Annuity'!E21+'RBC3(iv)OM-Non Par Annuity'!E21+'RBC3(iv)OM-Investment Linked'!E21+'RBC3(iv)OM-General Fund'!E21</f>
        <v>#REF!</v>
      </c>
      <c r="F21" s="277" t="e">
        <f>+#REF!+'RBC3(iv)WM-Non Par Ord Life'!F21+'RBC3(iv)WM-Par Annuity'!F21+'RBC3(iv)WM-Non Par Annuity'!F21+'RBC3(iv)WM-Investment Linked'!F21+'RBC3(iv)WM-General Fund'!F21+'RBC3(iv)SHF'!F21+'RBC3(iv)OM-Par Ord Life'!F21+'RBC3(iv)OM-Non Par Ord Life'!F21+'RBC3(iv)OM-Par Annuity'!F21+'RBC3(iv)OM-Non Par Annuity'!F21+'RBC3(iv)OM-Investment Linked'!F21+'RBC3(iv)OM-General Fund'!F21</f>
        <v>#REF!</v>
      </c>
      <c r="G21" s="277" t="e">
        <f>+#REF!+'RBC3(iv)WM-Non Par Ord Life'!G21+'RBC3(iv)WM-Par Annuity'!G21+'RBC3(iv)WM-Non Par Annuity'!G21+'RBC3(iv)WM-Investment Linked'!G21+'RBC3(iv)WM-General Fund'!G21+'RBC3(iv)SHF'!G21+'RBC3(iv)OM-Par Ord Life'!G21+'RBC3(iv)OM-Non Par Ord Life'!G21+'RBC3(iv)OM-Par Annuity'!G21+'RBC3(iv)OM-Non Par Annuity'!G21+'RBC3(iv)OM-Investment Linked'!G21+'RBC3(iv)OM-General Fund'!G21</f>
        <v>#REF!</v>
      </c>
      <c r="H21" s="277" t="e">
        <f t="shared" si="1"/>
        <v>#REF!</v>
      </c>
      <c r="I21" s="76" t="e">
        <f t="shared" si="0"/>
        <v>#REF!</v>
      </c>
    </row>
    <row r="22" spans="1:9">
      <c r="A22" s="22"/>
      <c r="B22" s="23"/>
      <c r="C22" s="23" t="s">
        <v>312</v>
      </c>
      <c r="D22" s="277" t="e">
        <f>+#REF!+'RBC3(iv)WM-Non Par Ord Life'!D22+'RBC3(iv)WM-Par Annuity'!D22+'RBC3(iv)WM-Non Par Annuity'!D22+'RBC3(iv)WM-Investment Linked'!D22+'RBC3(iv)WM-General Fund'!D22+'RBC3(iv)SHF'!D22+'RBC3(iv)OM-Par Ord Life'!D22+'RBC3(iv)OM-Non Par Ord Life'!D22+'RBC3(iv)OM-Par Annuity'!D22+'RBC3(iv)OM-Non Par Annuity'!D22+'RBC3(iv)OM-Investment Linked'!D22+'RBC3(iv)OM-General Fund'!D22</f>
        <v>#REF!</v>
      </c>
      <c r="E22" s="277" t="e">
        <f>+#REF!+'RBC3(iv)WM-Non Par Ord Life'!E22+'RBC3(iv)WM-Par Annuity'!E22+'RBC3(iv)WM-Non Par Annuity'!E22+'RBC3(iv)WM-Investment Linked'!E22+'RBC3(iv)WM-General Fund'!E22+'RBC3(iv)SHF'!E22+'RBC3(iv)OM-Par Ord Life'!E22+'RBC3(iv)OM-Non Par Ord Life'!E22+'RBC3(iv)OM-Par Annuity'!E22+'RBC3(iv)OM-Non Par Annuity'!E22+'RBC3(iv)OM-Investment Linked'!E22+'RBC3(iv)OM-General Fund'!E22</f>
        <v>#REF!</v>
      </c>
      <c r="F22" s="277" t="e">
        <f>+#REF!+'RBC3(iv)WM-Non Par Ord Life'!F22+'RBC3(iv)WM-Par Annuity'!F22+'RBC3(iv)WM-Non Par Annuity'!F22+'RBC3(iv)WM-Investment Linked'!F22+'RBC3(iv)WM-General Fund'!F22+'RBC3(iv)SHF'!F22+'RBC3(iv)OM-Par Ord Life'!F22+'RBC3(iv)OM-Non Par Ord Life'!F22+'RBC3(iv)OM-Par Annuity'!F22+'RBC3(iv)OM-Non Par Annuity'!F22+'RBC3(iv)OM-Investment Linked'!F22+'RBC3(iv)OM-General Fund'!F22</f>
        <v>#REF!</v>
      </c>
      <c r="G22" s="277" t="e">
        <f>+#REF!+'RBC3(iv)WM-Non Par Ord Life'!G22+'RBC3(iv)WM-Par Annuity'!G22+'RBC3(iv)WM-Non Par Annuity'!G22+'RBC3(iv)WM-Investment Linked'!G22+'RBC3(iv)WM-General Fund'!G22+'RBC3(iv)SHF'!G22+'RBC3(iv)OM-Par Ord Life'!G22+'RBC3(iv)OM-Non Par Ord Life'!G22+'RBC3(iv)OM-Par Annuity'!G22+'RBC3(iv)OM-Non Par Annuity'!G22+'RBC3(iv)OM-Investment Linked'!G22+'RBC3(iv)OM-General Fund'!G22</f>
        <v>#REF!</v>
      </c>
      <c r="H22" s="277" t="e">
        <f t="shared" si="1"/>
        <v>#REF!</v>
      </c>
      <c r="I22" s="76" t="e">
        <f t="shared" si="0"/>
        <v>#REF!</v>
      </c>
    </row>
    <row r="23" spans="1:9">
      <c r="A23" s="22"/>
      <c r="B23" s="23"/>
      <c r="C23" s="23" t="s">
        <v>313</v>
      </c>
      <c r="D23" s="277" t="e">
        <f>+#REF!+'RBC3(iv)WM-Non Par Ord Life'!D23+'RBC3(iv)WM-Par Annuity'!D23+'RBC3(iv)WM-Non Par Annuity'!D23+'RBC3(iv)WM-Investment Linked'!D23+'RBC3(iv)WM-General Fund'!D23+'RBC3(iv)SHF'!D23+'RBC3(iv)OM-Par Ord Life'!D23+'RBC3(iv)OM-Non Par Ord Life'!D23+'RBC3(iv)OM-Par Annuity'!D23+'RBC3(iv)OM-Non Par Annuity'!D23+'RBC3(iv)OM-Investment Linked'!D23+'RBC3(iv)OM-General Fund'!D23</f>
        <v>#REF!</v>
      </c>
      <c r="E23" s="277" t="e">
        <f>+#REF!+'RBC3(iv)WM-Non Par Ord Life'!E23+'RBC3(iv)WM-Par Annuity'!E23+'RBC3(iv)WM-Non Par Annuity'!E23+'RBC3(iv)WM-Investment Linked'!E23+'RBC3(iv)WM-General Fund'!E23+'RBC3(iv)SHF'!E23+'RBC3(iv)OM-Par Ord Life'!E23+'RBC3(iv)OM-Non Par Ord Life'!E23+'RBC3(iv)OM-Par Annuity'!E23+'RBC3(iv)OM-Non Par Annuity'!E23+'RBC3(iv)OM-Investment Linked'!E23+'RBC3(iv)OM-General Fund'!E23</f>
        <v>#REF!</v>
      </c>
      <c r="F23" s="277" t="e">
        <f>+#REF!+'RBC3(iv)WM-Non Par Ord Life'!F23+'RBC3(iv)WM-Par Annuity'!F23+'RBC3(iv)WM-Non Par Annuity'!F23+'RBC3(iv)WM-Investment Linked'!F23+'RBC3(iv)WM-General Fund'!F23+'RBC3(iv)SHF'!F23+'RBC3(iv)OM-Par Ord Life'!F23+'RBC3(iv)OM-Non Par Ord Life'!F23+'RBC3(iv)OM-Par Annuity'!F23+'RBC3(iv)OM-Non Par Annuity'!F23+'RBC3(iv)OM-Investment Linked'!F23+'RBC3(iv)OM-General Fund'!F23</f>
        <v>#REF!</v>
      </c>
      <c r="G23" s="277" t="e">
        <f>+#REF!+'RBC3(iv)WM-Non Par Ord Life'!G23+'RBC3(iv)WM-Par Annuity'!G23+'RBC3(iv)WM-Non Par Annuity'!G23+'RBC3(iv)WM-Investment Linked'!G23+'RBC3(iv)WM-General Fund'!G23+'RBC3(iv)SHF'!G23+'RBC3(iv)OM-Par Ord Life'!G23+'RBC3(iv)OM-Non Par Ord Life'!G23+'RBC3(iv)OM-Par Annuity'!G23+'RBC3(iv)OM-Non Par Annuity'!G23+'RBC3(iv)OM-Investment Linked'!G23+'RBC3(iv)OM-General Fund'!G23</f>
        <v>#REF!</v>
      </c>
      <c r="H23" s="277" t="e">
        <f t="shared" si="1"/>
        <v>#REF!</v>
      </c>
      <c r="I23" s="76" t="e">
        <f t="shared" si="0"/>
        <v>#REF!</v>
      </c>
    </row>
    <row r="24" spans="1:9" ht="16.5" customHeight="1">
      <c r="A24" s="22"/>
      <c r="B24" s="23" t="s">
        <v>373</v>
      </c>
      <c r="C24" s="25"/>
      <c r="D24" s="277" t="e">
        <f>+#REF!+'RBC3(iv)WM-Non Par Ord Life'!D24+'RBC3(iv)WM-Par Annuity'!D24+'RBC3(iv)WM-Non Par Annuity'!D24+'RBC3(iv)WM-Investment Linked'!D24+'RBC3(iv)WM-General Fund'!D24+'RBC3(iv)SHF'!D24+'RBC3(iv)OM-Par Ord Life'!D24+'RBC3(iv)OM-Non Par Ord Life'!D24+'RBC3(iv)OM-Par Annuity'!D24+'RBC3(iv)OM-Non Par Annuity'!D24+'RBC3(iv)OM-Investment Linked'!D24+'RBC3(iv)OM-General Fund'!D24</f>
        <v>#REF!</v>
      </c>
      <c r="E24" s="277" t="e">
        <f>+#REF!+'RBC3(iv)WM-Non Par Ord Life'!E24+'RBC3(iv)WM-Par Annuity'!E24+'RBC3(iv)WM-Non Par Annuity'!E24+'RBC3(iv)WM-Investment Linked'!E24+'RBC3(iv)WM-General Fund'!E24+'RBC3(iv)SHF'!E24+'RBC3(iv)OM-Par Ord Life'!E24+'RBC3(iv)OM-Non Par Ord Life'!E24+'RBC3(iv)OM-Par Annuity'!E24+'RBC3(iv)OM-Non Par Annuity'!E24+'RBC3(iv)OM-Investment Linked'!E24+'RBC3(iv)OM-General Fund'!E24</f>
        <v>#REF!</v>
      </c>
      <c r="F24" s="277" t="e">
        <f>+#REF!+'RBC3(iv)WM-Non Par Ord Life'!F24+'RBC3(iv)WM-Par Annuity'!F24+'RBC3(iv)WM-Non Par Annuity'!F24+'RBC3(iv)WM-Investment Linked'!F24+'RBC3(iv)WM-General Fund'!F24+'RBC3(iv)SHF'!F24+'RBC3(iv)OM-Par Ord Life'!F24+'RBC3(iv)OM-Non Par Ord Life'!F24+'RBC3(iv)OM-Par Annuity'!F24+'RBC3(iv)OM-Non Par Annuity'!F24+'RBC3(iv)OM-Investment Linked'!F24+'RBC3(iv)OM-General Fund'!F24</f>
        <v>#REF!</v>
      </c>
      <c r="G24" s="277" t="e">
        <f>+#REF!+'RBC3(iv)WM-Non Par Ord Life'!G24+'RBC3(iv)WM-Par Annuity'!G24+'RBC3(iv)WM-Non Par Annuity'!G24+'RBC3(iv)WM-Investment Linked'!G24+'RBC3(iv)WM-General Fund'!G24+'RBC3(iv)SHF'!G24+'RBC3(iv)OM-Par Ord Life'!G24+'RBC3(iv)OM-Non Par Ord Life'!G24+'RBC3(iv)OM-Par Annuity'!G24+'RBC3(iv)OM-Non Par Annuity'!G24+'RBC3(iv)OM-Investment Linked'!G24+'RBC3(iv)OM-General Fund'!G24</f>
        <v>#REF!</v>
      </c>
      <c r="H24" s="277" t="e">
        <f t="shared" si="1"/>
        <v>#REF!</v>
      </c>
      <c r="I24" s="76" t="e">
        <f t="shared" si="0"/>
        <v>#REF!</v>
      </c>
    </row>
    <row r="25" spans="1:9">
      <c r="A25" s="22"/>
      <c r="B25" s="23" t="s">
        <v>380</v>
      </c>
      <c r="C25" s="23"/>
      <c r="D25" s="277" t="e">
        <f>+#REF!+'RBC3(iv)WM-Non Par Ord Life'!D25+'RBC3(iv)WM-Par Annuity'!D25+'RBC3(iv)WM-Non Par Annuity'!D25+'RBC3(iv)WM-Investment Linked'!D25+'RBC3(iv)WM-General Fund'!D25+'RBC3(iv)SHF'!D25+'RBC3(iv)OM-Par Ord Life'!D25+'RBC3(iv)OM-Non Par Ord Life'!D25+'RBC3(iv)OM-Par Annuity'!D25+'RBC3(iv)OM-Non Par Annuity'!D25+'RBC3(iv)OM-Investment Linked'!D25+'RBC3(iv)OM-General Fund'!D25</f>
        <v>#REF!</v>
      </c>
      <c r="E25" s="277" t="e">
        <f>+#REF!+'RBC3(iv)WM-Non Par Ord Life'!E25+'RBC3(iv)WM-Par Annuity'!E25+'RBC3(iv)WM-Non Par Annuity'!E25+'RBC3(iv)WM-Investment Linked'!E25+'RBC3(iv)WM-General Fund'!E25+'RBC3(iv)SHF'!E25+'RBC3(iv)OM-Par Ord Life'!E25+'RBC3(iv)OM-Non Par Ord Life'!E25+'RBC3(iv)OM-Par Annuity'!E25+'RBC3(iv)OM-Non Par Annuity'!E25+'RBC3(iv)OM-Investment Linked'!E25+'RBC3(iv)OM-General Fund'!E25</f>
        <v>#REF!</v>
      </c>
      <c r="F25" s="277" t="e">
        <f>+#REF!+'RBC3(iv)WM-Non Par Ord Life'!F25+'RBC3(iv)WM-Par Annuity'!F25+'RBC3(iv)WM-Non Par Annuity'!F25+'RBC3(iv)WM-Investment Linked'!F25+'RBC3(iv)WM-General Fund'!F25+'RBC3(iv)SHF'!F25+'RBC3(iv)OM-Par Ord Life'!F25+'RBC3(iv)OM-Non Par Ord Life'!F25+'RBC3(iv)OM-Par Annuity'!F25+'RBC3(iv)OM-Non Par Annuity'!F25+'RBC3(iv)OM-Investment Linked'!F25+'RBC3(iv)OM-General Fund'!F25</f>
        <v>#REF!</v>
      </c>
      <c r="G25" s="277" t="e">
        <f>+#REF!+'RBC3(iv)WM-Non Par Ord Life'!G25+'RBC3(iv)WM-Par Annuity'!G25+'RBC3(iv)WM-Non Par Annuity'!G25+'RBC3(iv)WM-Investment Linked'!G25+'RBC3(iv)WM-General Fund'!G25+'RBC3(iv)SHF'!G25+'RBC3(iv)OM-Par Ord Life'!G25+'RBC3(iv)OM-Non Par Ord Life'!G25+'RBC3(iv)OM-Par Annuity'!G25+'RBC3(iv)OM-Non Par Annuity'!G25+'RBC3(iv)OM-Investment Linked'!G25+'RBC3(iv)OM-General Fund'!G25</f>
        <v>#REF!</v>
      </c>
      <c r="H25" s="277" t="e">
        <f t="shared" si="1"/>
        <v>#REF!</v>
      </c>
      <c r="I25" s="76" t="e">
        <f t="shared" si="0"/>
        <v>#REF!</v>
      </c>
    </row>
    <row r="26" spans="1:9">
      <c r="A26" s="22" t="s">
        <v>460</v>
      </c>
      <c r="B26" s="23"/>
      <c r="C26" s="23"/>
      <c r="D26" s="277" t="e">
        <f>+#REF!+'RBC3(iv)WM-Non Par Ord Life'!D26+'RBC3(iv)WM-Par Annuity'!D26+'RBC3(iv)WM-Non Par Annuity'!D26+'RBC3(iv)WM-Investment Linked'!D26+'RBC3(iv)WM-General Fund'!D26+'RBC3(iv)SHF'!D26+'RBC3(iv)OM-Par Ord Life'!D26+'RBC3(iv)OM-Non Par Ord Life'!D26+'RBC3(iv)OM-Par Annuity'!D26+'RBC3(iv)OM-Non Par Annuity'!D26+'RBC3(iv)OM-Investment Linked'!D26+'RBC3(iv)OM-General Fund'!D26</f>
        <v>#REF!</v>
      </c>
      <c r="E26" s="277" t="e">
        <f>+#REF!+'RBC3(iv)WM-Non Par Ord Life'!E26+'RBC3(iv)WM-Par Annuity'!E26+'RBC3(iv)WM-Non Par Annuity'!E26+'RBC3(iv)WM-Investment Linked'!E26+'RBC3(iv)WM-General Fund'!E26+'RBC3(iv)SHF'!E26+'RBC3(iv)OM-Par Ord Life'!E26+'RBC3(iv)OM-Non Par Ord Life'!E26+'RBC3(iv)OM-Par Annuity'!E26+'RBC3(iv)OM-Non Par Annuity'!E26+'RBC3(iv)OM-Investment Linked'!E26+'RBC3(iv)OM-General Fund'!E26</f>
        <v>#REF!</v>
      </c>
      <c r="F26" s="277" t="e">
        <f>+#REF!+'RBC3(iv)WM-Non Par Ord Life'!F26+'RBC3(iv)WM-Par Annuity'!F26+'RBC3(iv)WM-Non Par Annuity'!F26+'RBC3(iv)WM-Investment Linked'!F26+'RBC3(iv)WM-General Fund'!F26+'RBC3(iv)SHF'!F26+'RBC3(iv)OM-Par Ord Life'!F26+'RBC3(iv)OM-Non Par Ord Life'!F26+'RBC3(iv)OM-Par Annuity'!F26+'RBC3(iv)OM-Non Par Annuity'!F26+'RBC3(iv)OM-Investment Linked'!F26+'RBC3(iv)OM-General Fund'!F26</f>
        <v>#REF!</v>
      </c>
      <c r="G26" s="277" t="e">
        <f>+#REF!+'RBC3(iv)WM-Non Par Ord Life'!G26+'RBC3(iv)WM-Par Annuity'!G26+'RBC3(iv)WM-Non Par Annuity'!G26+'RBC3(iv)WM-Investment Linked'!G26+'RBC3(iv)WM-General Fund'!G26+'RBC3(iv)SHF'!G26+'RBC3(iv)OM-Par Ord Life'!G26+'RBC3(iv)OM-Non Par Ord Life'!G26+'RBC3(iv)OM-Par Annuity'!G26+'RBC3(iv)OM-Non Par Annuity'!G26+'RBC3(iv)OM-Investment Linked'!G26+'RBC3(iv)OM-General Fund'!G26</f>
        <v>#REF!</v>
      </c>
      <c r="H26" s="277" t="e">
        <f t="shared" si="1"/>
        <v>#REF!</v>
      </c>
      <c r="I26" s="76"/>
    </row>
    <row r="27" spans="1:9">
      <c r="A27" s="26" t="s">
        <v>273</v>
      </c>
      <c r="B27" s="23"/>
      <c r="C27" s="23"/>
      <c r="D27" s="77" t="e">
        <f>+D14+D26</f>
        <v>#REF!</v>
      </c>
      <c r="E27" s="77" t="e">
        <f>+E14+E26</f>
        <v>#REF!</v>
      </c>
      <c r="F27" s="77" t="e">
        <f>+F14+F26</f>
        <v>#REF!</v>
      </c>
      <c r="G27" s="77" t="e">
        <f>+G14+G26</f>
        <v>#REF!</v>
      </c>
      <c r="H27" s="76" t="e">
        <f>+H14+H26</f>
        <v>#REF!</v>
      </c>
      <c r="I27" s="76" t="e">
        <f>D27-H27</f>
        <v>#REF!</v>
      </c>
    </row>
    <row r="28" spans="1:9">
      <c r="A28" s="27"/>
      <c r="B28" s="28"/>
      <c r="C28" s="28"/>
      <c r="D28" s="29"/>
      <c r="E28" s="29"/>
      <c r="F28" s="29"/>
      <c r="G28" s="29"/>
      <c r="H28" s="1685"/>
      <c r="I28" s="1685"/>
    </row>
    <row r="29" spans="1:9">
      <c r="A29" s="28" t="s">
        <v>274</v>
      </c>
      <c r="B29" s="28"/>
      <c r="C29" s="28"/>
      <c r="D29" s="29"/>
      <c r="E29" s="30"/>
      <c r="F29" s="30"/>
      <c r="G29" s="30"/>
      <c r="H29" s="31"/>
      <c r="I29" s="30"/>
    </row>
    <row r="30" spans="1:9">
      <c r="B30" s="28" t="s">
        <v>275</v>
      </c>
      <c r="C30" s="28" t="s">
        <v>462</v>
      </c>
      <c r="D30" s="29"/>
      <c r="E30" s="30"/>
      <c r="F30" s="30"/>
      <c r="G30" s="30"/>
      <c r="H30" s="32"/>
      <c r="I30" s="30"/>
    </row>
    <row r="31" spans="1:9">
      <c r="B31" s="28" t="s">
        <v>276</v>
      </c>
      <c r="C31" s="28" t="s">
        <v>381</v>
      </c>
      <c r="D31" s="29"/>
      <c r="E31" s="30"/>
      <c r="F31" s="30"/>
      <c r="G31" s="30"/>
      <c r="H31" s="32"/>
      <c r="I31" s="30"/>
    </row>
    <row r="32" spans="1:9">
      <c r="B32" s="28" t="s">
        <v>277</v>
      </c>
      <c r="C32" s="28" t="s">
        <v>463</v>
      </c>
      <c r="D32" s="29"/>
      <c r="E32" s="30"/>
      <c r="F32" s="30"/>
      <c r="G32" s="30"/>
      <c r="H32" s="31"/>
      <c r="I32" s="30"/>
    </row>
    <row r="33" spans="1:9">
      <c r="F33" s="33"/>
      <c r="G33" s="33"/>
    </row>
    <row r="34" spans="1:9">
      <c r="A34" s="13" t="s">
        <v>374</v>
      </c>
    </row>
    <row r="35" spans="1:9">
      <c r="A35" s="13" t="s">
        <v>375</v>
      </c>
    </row>
    <row r="36" spans="1:9">
      <c r="A36" s="13" t="s">
        <v>376</v>
      </c>
    </row>
    <row r="37" spans="1:9">
      <c r="A37" s="34"/>
      <c r="B37" s="34"/>
      <c r="C37" s="34"/>
      <c r="D37" s="34"/>
      <c r="E37" s="34"/>
      <c r="F37" s="34"/>
      <c r="G37" s="34"/>
      <c r="H37" s="34"/>
      <c r="I37" s="34"/>
    </row>
  </sheetData>
  <mergeCells count="15">
    <mergeCell ref="E4:G4"/>
    <mergeCell ref="E5:G5"/>
    <mergeCell ref="B1:C1"/>
    <mergeCell ref="H1:I1"/>
    <mergeCell ref="E2:G2"/>
    <mergeCell ref="E3:G3"/>
    <mergeCell ref="H28:I28"/>
    <mergeCell ref="A9:I9"/>
    <mergeCell ref="A11:C13"/>
    <mergeCell ref="D11:D13"/>
    <mergeCell ref="E11:H11"/>
    <mergeCell ref="E12:E13"/>
    <mergeCell ref="F12:F13"/>
    <mergeCell ref="G12:G13"/>
    <mergeCell ref="H12:H13"/>
  </mergeCells>
  <phoneticPr fontId="12" type="noConversion"/>
  <printOptions horizontalCentered="1"/>
  <pageMargins left="0.74803149606299213" right="0.74803149606299213" top="0.98425196850393704" bottom="0.98425196850393704" header="0.51181102362204722" footer="0.51181102362204722"/>
  <pageSetup paperSize="9" scale="76" orientation="landscape" r:id="rId1"/>
  <headerFooter alignWithMargins="0">
    <oddHeader>&amp;L&amp;"Arial,Bold"Risk-Based Capital Framework - Parallel Run Reporting Forms</oddHeader>
    <oddFooter>&amp;C&amp;A</oddFooter>
  </headerFooter>
</worksheet>
</file>

<file path=xl/worksheets/sheet42.xml><?xml version="1.0" encoding="utf-8"?>
<worksheet xmlns="http://schemas.openxmlformats.org/spreadsheetml/2006/main" xmlns:r="http://schemas.openxmlformats.org/officeDocument/2006/relationships">
  <sheetPr codeName="Sheet27"/>
  <dimension ref="A1:V309"/>
  <sheetViews>
    <sheetView showGridLines="0" zoomScale="75" zoomScaleNormal="75" zoomScaleSheetLayoutView="75" workbookViewId="0">
      <selection activeCell="A6" sqref="A6:V6"/>
    </sheetView>
  </sheetViews>
  <sheetFormatPr defaultRowHeight="12.75"/>
  <cols>
    <col min="1" max="1" width="5.7109375" style="7" customWidth="1"/>
    <col min="2" max="2" width="33.85546875" style="7" customWidth="1"/>
    <col min="3" max="3" width="16.7109375" style="7" customWidth="1"/>
    <col min="4" max="4" width="12.140625" style="7" customWidth="1"/>
    <col min="5" max="5" width="12.42578125" style="7" customWidth="1"/>
    <col min="6" max="6" width="12.28515625" style="7" customWidth="1"/>
    <col min="7" max="7" width="11.5703125" style="7" customWidth="1"/>
    <col min="8" max="8" width="11.42578125" style="7" customWidth="1"/>
    <col min="9" max="10" width="11.7109375" style="7" customWidth="1"/>
    <col min="11" max="11" width="12.5703125" style="7" customWidth="1"/>
    <col min="12" max="12" width="12.7109375" style="7" customWidth="1"/>
    <col min="13" max="13" width="11.7109375" style="7" customWidth="1"/>
    <col min="14" max="14" width="13.42578125" style="7" customWidth="1"/>
    <col min="15" max="15" width="12" style="7" customWidth="1"/>
    <col min="16" max="16" width="12.140625" style="7" customWidth="1"/>
    <col min="17" max="18" width="14" style="7" customWidth="1"/>
    <col min="19" max="19" width="13.28515625" style="7" customWidth="1"/>
    <col min="20" max="20" width="11.85546875" style="7" customWidth="1"/>
    <col min="21" max="21" width="12.85546875" style="7" customWidth="1"/>
    <col min="22" max="22" width="13" style="7" customWidth="1"/>
    <col min="23" max="16384" width="9.140625" style="7"/>
  </cols>
  <sheetData>
    <row r="1" spans="1:22" ht="14.25" customHeight="1">
      <c r="A1" s="163" t="s">
        <v>84</v>
      </c>
      <c r="B1" s="1709" t="s">
        <v>207</v>
      </c>
      <c r="C1" s="1710"/>
      <c r="V1" s="295"/>
    </row>
    <row r="2" spans="1:22" ht="15">
      <c r="A2" s="1"/>
      <c r="B2" s="88" t="s">
        <v>421</v>
      </c>
      <c r="C2" s="8"/>
      <c r="D2" s="1752" t="e">
        <f>รายชื่อแบบฟอร์ม!#REF!</f>
        <v>#REF!</v>
      </c>
      <c r="E2" s="1753"/>
      <c r="F2" s="1753"/>
      <c r="G2" s="1753"/>
      <c r="H2" s="1753"/>
      <c r="I2" s="1754"/>
      <c r="J2" s="4"/>
      <c r="K2" s="4"/>
      <c r="L2" s="40"/>
      <c r="M2" s="41"/>
      <c r="N2" s="41"/>
      <c r="O2" s="1"/>
      <c r="P2" s="1"/>
      <c r="Q2" s="1"/>
      <c r="R2" s="1"/>
      <c r="S2" s="1"/>
      <c r="T2" s="1"/>
      <c r="U2" s="1"/>
    </row>
    <row r="3" spans="1:22" ht="15">
      <c r="A3" s="1"/>
      <c r="B3" s="3" t="s">
        <v>9</v>
      </c>
      <c r="C3" s="3"/>
      <c r="D3" s="1752" t="e">
        <f>'แบบฟอร์มที่ 1'!#REF!</f>
        <v>#REF!</v>
      </c>
      <c r="E3" s="1753"/>
      <c r="F3" s="1753"/>
      <c r="G3" s="1753"/>
      <c r="H3" s="1753"/>
      <c r="I3" s="1754"/>
      <c r="J3" s="4"/>
      <c r="K3" s="4"/>
      <c r="L3" s="40"/>
      <c r="M3" s="41"/>
      <c r="N3" s="41"/>
      <c r="O3" s="1"/>
      <c r="P3" s="1"/>
      <c r="Q3" s="1"/>
      <c r="R3" s="1"/>
      <c r="S3" s="1"/>
      <c r="T3" s="1"/>
      <c r="U3" s="1"/>
    </row>
    <row r="4" spans="1:22" ht="15">
      <c r="A4" s="1"/>
      <c r="B4" s="54" t="s">
        <v>402</v>
      </c>
      <c r="C4" s="54"/>
      <c r="D4" s="1755">
        <f>รายชื่อแบบฟอร์ม!C4</f>
        <v>0</v>
      </c>
      <c r="E4" s="1756"/>
      <c r="F4" s="1756"/>
      <c r="G4" s="1756"/>
      <c r="H4" s="1756"/>
      <c r="I4" s="1757"/>
      <c r="J4" s="4"/>
      <c r="K4" s="4"/>
      <c r="L4" s="40"/>
      <c r="M4" s="41"/>
      <c r="N4" s="41"/>
      <c r="O4" s="1"/>
      <c r="P4" s="1"/>
      <c r="Q4" s="1"/>
      <c r="R4" s="1"/>
      <c r="S4" s="1"/>
      <c r="T4" s="1"/>
      <c r="U4" s="1"/>
    </row>
    <row r="5" spans="1:22" ht="15">
      <c r="A5" s="1"/>
      <c r="B5" s="5"/>
      <c r="C5" s="5"/>
      <c r="D5" s="5"/>
      <c r="E5" s="5"/>
      <c r="F5" s="5"/>
      <c r="G5" s="5"/>
      <c r="H5" s="1"/>
      <c r="I5" s="1"/>
      <c r="J5" s="1"/>
      <c r="K5" s="1"/>
      <c r="L5" s="40"/>
      <c r="M5" s="41"/>
      <c r="N5" s="41"/>
      <c r="O5" s="1"/>
      <c r="P5" s="1"/>
      <c r="Q5" s="1"/>
      <c r="R5" s="1"/>
      <c r="S5" s="1"/>
      <c r="T5" s="1"/>
      <c r="U5" s="1"/>
    </row>
    <row r="6" spans="1:22">
      <c r="A6" s="1758" t="s">
        <v>81</v>
      </c>
      <c r="B6" s="1758"/>
      <c r="C6" s="1758"/>
      <c r="D6" s="1758"/>
      <c r="E6" s="1758"/>
      <c r="F6" s="1758"/>
      <c r="G6" s="1758"/>
      <c r="H6" s="1758"/>
      <c r="I6" s="1758"/>
      <c r="J6" s="1758"/>
      <c r="K6" s="1758"/>
      <c r="L6" s="1758"/>
      <c r="M6" s="1758"/>
      <c r="N6" s="1758"/>
      <c r="O6" s="1758"/>
      <c r="P6" s="1758"/>
      <c r="Q6" s="1758"/>
      <c r="R6" s="1758"/>
      <c r="S6" s="1758"/>
      <c r="T6" s="1758"/>
      <c r="U6" s="1758"/>
      <c r="V6" s="1758"/>
    </row>
    <row r="7" spans="1:22" ht="12.75" customHeight="1">
      <c r="A7" s="1746" t="s">
        <v>382</v>
      </c>
      <c r="B7" s="1749" t="s">
        <v>383</v>
      </c>
      <c r="C7" s="119"/>
      <c r="D7" s="1724" t="s">
        <v>384</v>
      </c>
      <c r="E7" s="1725"/>
      <c r="F7" s="1725"/>
      <c r="G7" s="1725"/>
      <c r="H7" s="1725"/>
      <c r="I7" s="1725"/>
      <c r="J7" s="1726"/>
      <c r="K7" s="1759" t="s">
        <v>385</v>
      </c>
      <c r="L7" s="1760"/>
      <c r="M7" s="1760"/>
      <c r="N7" s="1760"/>
      <c r="O7" s="1760"/>
      <c r="P7" s="1760"/>
      <c r="Q7" s="1760"/>
      <c r="R7" s="113"/>
      <c r="S7" s="1727" t="s">
        <v>5</v>
      </c>
      <c r="T7" s="1728"/>
      <c r="U7" s="1717" t="s">
        <v>75</v>
      </c>
      <c r="V7" s="1719" t="s">
        <v>85</v>
      </c>
    </row>
    <row r="8" spans="1:22" ht="12.75" customHeight="1">
      <c r="A8" s="1747"/>
      <c r="B8" s="1750"/>
      <c r="C8" s="120" t="s">
        <v>56</v>
      </c>
      <c r="D8" s="1724" t="s">
        <v>386</v>
      </c>
      <c r="E8" s="1726"/>
      <c r="F8" s="1724" t="s">
        <v>387</v>
      </c>
      <c r="G8" s="1726"/>
      <c r="H8" s="1717" t="s">
        <v>388</v>
      </c>
      <c r="I8" s="1717" t="s">
        <v>389</v>
      </c>
      <c r="J8" s="1717" t="s">
        <v>396</v>
      </c>
      <c r="K8" s="1722" t="s">
        <v>404</v>
      </c>
      <c r="L8" s="1722" t="s">
        <v>405</v>
      </c>
      <c r="M8" s="1722" t="s">
        <v>406</v>
      </c>
      <c r="N8" s="1722" t="s">
        <v>71</v>
      </c>
      <c r="O8" s="1722" t="s">
        <v>0</v>
      </c>
      <c r="P8" s="1722" t="s">
        <v>69</v>
      </c>
      <c r="Q8" s="1722" t="s">
        <v>19</v>
      </c>
      <c r="R8" s="1722" t="s">
        <v>70</v>
      </c>
      <c r="S8" s="1717" t="s">
        <v>21</v>
      </c>
      <c r="T8" s="1717" t="s">
        <v>6</v>
      </c>
      <c r="U8" s="1420"/>
      <c r="V8" s="1720"/>
    </row>
    <row r="9" spans="1:22" ht="43.5" customHeight="1">
      <c r="A9" s="1748"/>
      <c r="B9" s="1751"/>
      <c r="C9" s="109"/>
      <c r="D9" s="47" t="s">
        <v>390</v>
      </c>
      <c r="E9" s="47" t="s">
        <v>391</v>
      </c>
      <c r="F9" s="47" t="s">
        <v>390</v>
      </c>
      <c r="G9" s="47" t="s">
        <v>391</v>
      </c>
      <c r="H9" s="1718"/>
      <c r="I9" s="1718"/>
      <c r="J9" s="1718"/>
      <c r="K9" s="1723"/>
      <c r="L9" s="1723"/>
      <c r="M9" s="1723"/>
      <c r="N9" s="1723"/>
      <c r="O9" s="1723"/>
      <c r="P9" s="1723"/>
      <c r="Q9" s="1723"/>
      <c r="R9" s="1723"/>
      <c r="S9" s="1718"/>
      <c r="T9" s="1718"/>
      <c r="U9" s="1349"/>
      <c r="V9" s="1721"/>
    </row>
    <row r="10" spans="1:22" ht="36" customHeight="1">
      <c r="A10" s="73"/>
      <c r="B10" s="73"/>
      <c r="C10" s="73"/>
      <c r="D10" s="73"/>
      <c r="E10" s="70"/>
      <c r="F10" s="70"/>
      <c r="G10" s="70"/>
      <c r="H10" s="71"/>
      <c r="I10" s="71"/>
      <c r="J10" s="71"/>
      <c r="K10" s="68" t="s">
        <v>283</v>
      </c>
      <c r="L10" s="68" t="s">
        <v>284</v>
      </c>
      <c r="M10" s="68" t="s">
        <v>264</v>
      </c>
      <c r="N10" s="68" t="s">
        <v>265</v>
      </c>
      <c r="O10" s="68" t="s">
        <v>291</v>
      </c>
      <c r="P10" s="68" t="s">
        <v>292</v>
      </c>
      <c r="Q10" s="68" t="s">
        <v>403</v>
      </c>
      <c r="R10" s="68" t="s">
        <v>74</v>
      </c>
      <c r="S10" s="68" t="s">
        <v>260</v>
      </c>
      <c r="T10" s="68" t="s">
        <v>20</v>
      </c>
      <c r="U10" s="68" t="s">
        <v>72</v>
      </c>
      <c r="V10" s="139" t="s">
        <v>73</v>
      </c>
    </row>
    <row r="11" spans="1:22" ht="17.25" customHeight="1">
      <c r="A11" s="1740" t="s">
        <v>3</v>
      </c>
      <c r="B11" s="1741"/>
      <c r="C11" s="1741"/>
      <c r="D11" s="1741"/>
      <c r="E11" s="66"/>
      <c r="F11" s="66"/>
      <c r="G11" s="66"/>
      <c r="H11" s="67"/>
      <c r="I11" s="67"/>
      <c r="J11" s="67"/>
      <c r="K11" s="72"/>
      <c r="L11" s="72"/>
      <c r="M11" s="72"/>
      <c r="N11" s="72"/>
      <c r="O11" s="72"/>
      <c r="P11" s="72"/>
      <c r="Q11" s="72"/>
      <c r="R11" s="72"/>
      <c r="S11" s="72"/>
      <c r="T11" s="72"/>
      <c r="U11" s="72"/>
      <c r="V11" s="97"/>
    </row>
    <row r="12" spans="1:22" ht="16.5" customHeight="1">
      <c r="A12" s="1731" t="s">
        <v>12</v>
      </c>
      <c r="B12" s="1732"/>
      <c r="C12" s="110"/>
      <c r="D12" s="127"/>
      <c r="E12" s="127"/>
      <c r="F12" s="127"/>
      <c r="G12" s="127"/>
      <c r="H12" s="127"/>
      <c r="I12" s="127"/>
      <c r="J12" s="142"/>
      <c r="K12" s="127"/>
      <c r="L12" s="127"/>
      <c r="M12" s="127"/>
      <c r="N12" s="127"/>
      <c r="O12" s="127"/>
      <c r="P12" s="127"/>
      <c r="Q12" s="142"/>
      <c r="R12" s="142"/>
      <c r="S12" s="128"/>
      <c r="T12" s="128"/>
      <c r="U12" s="146"/>
      <c r="V12" s="141"/>
    </row>
    <row r="13" spans="1:22" s="101" customFormat="1" ht="15" customHeight="1">
      <c r="A13" s="131" t="s">
        <v>288</v>
      </c>
      <c r="B13" s="132" t="s">
        <v>14</v>
      </c>
      <c r="C13" s="122"/>
      <c r="D13" s="153"/>
      <c r="E13" s="153"/>
      <c r="F13" s="153"/>
      <c r="G13" s="153"/>
      <c r="H13" s="153"/>
      <c r="I13" s="153"/>
      <c r="J13" s="143"/>
      <c r="K13" s="153"/>
      <c r="L13" s="153"/>
      <c r="M13" s="153"/>
      <c r="N13" s="153"/>
      <c r="O13" s="153"/>
      <c r="P13" s="153"/>
      <c r="Q13" s="143"/>
      <c r="R13" s="143"/>
      <c r="S13" s="154"/>
      <c r="T13" s="154"/>
      <c r="U13" s="143"/>
      <c r="V13" s="155"/>
    </row>
    <row r="14" spans="1:22" ht="18" customHeight="1">
      <c r="A14" s="36" t="s">
        <v>260</v>
      </c>
      <c r="B14" s="278" t="s">
        <v>22</v>
      </c>
      <c r="C14" s="278"/>
      <c r="D14" s="87"/>
      <c r="E14" s="87"/>
      <c r="F14" s="87"/>
      <c r="G14" s="87"/>
      <c r="H14" s="87"/>
      <c r="I14" s="87"/>
      <c r="J14" s="143"/>
      <c r="K14" s="87"/>
      <c r="L14" s="87"/>
      <c r="M14" s="87"/>
      <c r="N14" s="87"/>
      <c r="O14" s="87"/>
      <c r="P14" s="87"/>
      <c r="Q14" s="143"/>
      <c r="R14" s="143"/>
      <c r="S14" s="79"/>
      <c r="T14" s="79"/>
      <c r="U14" s="143"/>
      <c r="V14" s="117"/>
    </row>
    <row r="15" spans="1:22" ht="18" customHeight="1">
      <c r="A15" s="36" t="s">
        <v>261</v>
      </c>
      <c r="B15" s="278" t="s">
        <v>23</v>
      </c>
      <c r="C15" s="278"/>
      <c r="D15" s="87"/>
      <c r="E15" s="87"/>
      <c r="F15" s="87"/>
      <c r="G15" s="87"/>
      <c r="H15" s="87"/>
      <c r="I15" s="87"/>
      <c r="J15" s="143"/>
      <c r="K15" s="87"/>
      <c r="L15" s="87"/>
      <c r="M15" s="87"/>
      <c r="N15" s="87"/>
      <c r="O15" s="87"/>
      <c r="P15" s="87"/>
      <c r="Q15" s="143"/>
      <c r="R15" s="143"/>
      <c r="S15" s="79"/>
      <c r="T15" s="79"/>
      <c r="U15" s="143"/>
      <c r="V15" s="117"/>
    </row>
    <row r="16" spans="1:22" ht="18" customHeight="1">
      <c r="A16" s="36" t="s">
        <v>262</v>
      </c>
      <c r="B16" s="278" t="s">
        <v>24</v>
      </c>
      <c r="C16" s="278"/>
      <c r="D16" s="87"/>
      <c r="E16" s="87"/>
      <c r="F16" s="87"/>
      <c r="G16" s="87"/>
      <c r="H16" s="87"/>
      <c r="I16" s="87"/>
      <c r="J16" s="143"/>
      <c r="K16" s="87"/>
      <c r="L16" s="87"/>
      <c r="M16" s="87"/>
      <c r="N16" s="87"/>
      <c r="O16" s="87"/>
      <c r="P16" s="87"/>
      <c r="Q16" s="143"/>
      <c r="R16" s="143"/>
      <c r="S16" s="79"/>
      <c r="T16" s="79"/>
      <c r="U16" s="143"/>
      <c r="V16" s="117"/>
    </row>
    <row r="17" spans="1:22" ht="18" customHeight="1">
      <c r="A17" s="36" t="s">
        <v>263</v>
      </c>
      <c r="B17" s="278" t="s">
        <v>25</v>
      </c>
      <c r="C17" s="278"/>
      <c r="D17" s="87"/>
      <c r="E17" s="87"/>
      <c r="F17" s="87"/>
      <c r="G17" s="87"/>
      <c r="H17" s="87"/>
      <c r="I17" s="87"/>
      <c r="J17" s="143"/>
      <c r="K17" s="87"/>
      <c r="L17" s="87"/>
      <c r="M17" s="87"/>
      <c r="N17" s="87"/>
      <c r="O17" s="87"/>
      <c r="P17" s="87"/>
      <c r="Q17" s="143"/>
      <c r="R17" s="143"/>
      <c r="S17" s="79"/>
      <c r="T17" s="79"/>
      <c r="U17" s="143"/>
      <c r="V17" s="117"/>
    </row>
    <row r="18" spans="1:22" ht="18" customHeight="1">
      <c r="A18" s="36" t="s">
        <v>266</v>
      </c>
      <c r="B18" s="278" t="s">
        <v>26</v>
      </c>
      <c r="C18" s="278"/>
      <c r="D18" s="87"/>
      <c r="E18" s="87"/>
      <c r="F18" s="87"/>
      <c r="G18" s="87"/>
      <c r="H18" s="87"/>
      <c r="I18" s="87"/>
      <c r="J18" s="143"/>
      <c r="K18" s="87"/>
      <c r="L18" s="87"/>
      <c r="M18" s="87"/>
      <c r="N18" s="87"/>
      <c r="O18" s="87"/>
      <c r="P18" s="87"/>
      <c r="Q18" s="143"/>
      <c r="R18" s="143"/>
      <c r="S18" s="79"/>
      <c r="T18" s="79"/>
      <c r="U18" s="143"/>
      <c r="V18" s="117"/>
    </row>
    <row r="19" spans="1:22" ht="18" customHeight="1">
      <c r="A19" s="36" t="s">
        <v>267</v>
      </c>
      <c r="B19" s="278" t="s">
        <v>27</v>
      </c>
      <c r="C19" s="278"/>
      <c r="D19" s="87"/>
      <c r="E19" s="87"/>
      <c r="F19" s="87"/>
      <c r="G19" s="87"/>
      <c r="H19" s="87"/>
      <c r="I19" s="87"/>
      <c r="J19" s="143"/>
      <c r="K19" s="87"/>
      <c r="L19" s="87"/>
      <c r="M19" s="87"/>
      <c r="N19" s="87"/>
      <c r="O19" s="87"/>
      <c r="P19" s="87"/>
      <c r="Q19" s="143"/>
      <c r="R19" s="143"/>
      <c r="S19" s="79"/>
      <c r="T19" s="79"/>
      <c r="U19" s="143"/>
      <c r="V19" s="117"/>
    </row>
    <row r="20" spans="1:22" ht="18" customHeight="1">
      <c r="A20" s="36" t="s">
        <v>268</v>
      </c>
      <c r="B20" s="278" t="s">
        <v>28</v>
      </c>
      <c r="C20" s="278"/>
      <c r="D20" s="87"/>
      <c r="E20" s="87"/>
      <c r="F20" s="87"/>
      <c r="G20" s="87"/>
      <c r="H20" s="87"/>
      <c r="I20" s="87"/>
      <c r="J20" s="143"/>
      <c r="K20" s="87"/>
      <c r="L20" s="87"/>
      <c r="M20" s="87"/>
      <c r="N20" s="87"/>
      <c r="O20" s="87"/>
      <c r="P20" s="87"/>
      <c r="Q20" s="143"/>
      <c r="R20" s="143"/>
      <c r="S20" s="79"/>
      <c r="T20" s="79"/>
      <c r="U20" s="143"/>
      <c r="V20" s="117"/>
    </row>
    <row r="21" spans="1:22" ht="18" customHeight="1">
      <c r="A21" s="36" t="s">
        <v>269</v>
      </c>
      <c r="B21" s="278" t="s">
        <v>29</v>
      </c>
      <c r="C21" s="278"/>
      <c r="D21" s="87"/>
      <c r="E21" s="87"/>
      <c r="F21" s="87"/>
      <c r="G21" s="87"/>
      <c r="H21" s="87"/>
      <c r="I21" s="87"/>
      <c r="J21" s="143"/>
      <c r="K21" s="87"/>
      <c r="L21" s="87"/>
      <c r="M21" s="87"/>
      <c r="N21" s="87"/>
      <c r="O21" s="87"/>
      <c r="P21" s="87"/>
      <c r="Q21" s="143"/>
      <c r="R21" s="143"/>
      <c r="S21" s="79"/>
      <c r="T21" s="79"/>
      <c r="U21" s="143"/>
      <c r="V21" s="117"/>
    </row>
    <row r="22" spans="1:22" ht="18" customHeight="1">
      <c r="A22" s="36" t="s">
        <v>270</v>
      </c>
      <c r="B22" s="278" t="s">
        <v>30</v>
      </c>
      <c r="C22" s="278"/>
      <c r="D22" s="87"/>
      <c r="E22" s="87"/>
      <c r="F22" s="87"/>
      <c r="G22" s="87"/>
      <c r="H22" s="87"/>
      <c r="I22" s="87"/>
      <c r="J22" s="143"/>
      <c r="K22" s="87"/>
      <c r="L22" s="87"/>
      <c r="M22" s="87"/>
      <c r="N22" s="87"/>
      <c r="O22" s="87"/>
      <c r="P22" s="87"/>
      <c r="Q22" s="143"/>
      <c r="R22" s="143"/>
      <c r="S22" s="79"/>
      <c r="T22" s="79"/>
      <c r="U22" s="143"/>
      <c r="V22" s="117"/>
    </row>
    <row r="23" spans="1:22" ht="18" customHeight="1">
      <c r="A23" s="36" t="s">
        <v>271</v>
      </c>
      <c r="B23" s="278" t="s">
        <v>31</v>
      </c>
      <c r="C23" s="278"/>
      <c r="D23" s="87"/>
      <c r="E23" s="87"/>
      <c r="F23" s="87"/>
      <c r="G23" s="87"/>
      <c r="H23" s="87"/>
      <c r="I23" s="87"/>
      <c r="J23" s="143"/>
      <c r="K23" s="87"/>
      <c r="L23" s="87"/>
      <c r="M23" s="87"/>
      <c r="N23" s="87"/>
      <c r="O23" s="87"/>
      <c r="P23" s="87"/>
      <c r="Q23" s="143"/>
      <c r="R23" s="143"/>
      <c r="S23" s="79"/>
      <c r="T23" s="79"/>
      <c r="U23" s="143"/>
      <c r="V23" s="117"/>
    </row>
    <row r="24" spans="1:22" ht="18" customHeight="1">
      <c r="A24" s="36" t="s">
        <v>272</v>
      </c>
      <c r="B24" s="278" t="s">
        <v>32</v>
      </c>
      <c r="C24" s="278"/>
      <c r="D24" s="87"/>
      <c r="E24" s="87"/>
      <c r="F24" s="87"/>
      <c r="G24" s="87"/>
      <c r="H24" s="87"/>
      <c r="I24" s="87"/>
      <c r="J24" s="143"/>
      <c r="K24" s="87"/>
      <c r="L24" s="87"/>
      <c r="M24" s="87"/>
      <c r="N24" s="87"/>
      <c r="O24" s="87"/>
      <c r="P24" s="87"/>
      <c r="Q24" s="143"/>
      <c r="R24" s="143"/>
      <c r="S24" s="79"/>
      <c r="T24" s="79"/>
      <c r="U24" s="143"/>
      <c r="V24" s="117"/>
    </row>
    <row r="25" spans="1:22" ht="18" customHeight="1">
      <c r="A25" s="36" t="s">
        <v>33</v>
      </c>
      <c r="B25" s="278" t="s">
        <v>34</v>
      </c>
      <c r="C25" s="278"/>
      <c r="D25" s="87"/>
      <c r="E25" s="87"/>
      <c r="F25" s="87"/>
      <c r="G25" s="87"/>
      <c r="H25" s="87"/>
      <c r="I25" s="87"/>
      <c r="J25" s="143"/>
      <c r="K25" s="87"/>
      <c r="L25" s="87"/>
      <c r="M25" s="87"/>
      <c r="N25" s="87"/>
      <c r="O25" s="87"/>
      <c r="P25" s="87"/>
      <c r="Q25" s="143"/>
      <c r="R25" s="143"/>
      <c r="S25" s="79"/>
      <c r="T25" s="79"/>
      <c r="U25" s="143"/>
      <c r="V25" s="117"/>
    </row>
    <row r="26" spans="1:22" ht="18" customHeight="1">
      <c r="A26" s="36" t="s">
        <v>35</v>
      </c>
      <c r="B26" s="278" t="s">
        <v>36</v>
      </c>
      <c r="C26" s="278"/>
      <c r="D26" s="87"/>
      <c r="E26" s="87"/>
      <c r="F26" s="87"/>
      <c r="G26" s="87"/>
      <c r="H26" s="87"/>
      <c r="I26" s="87"/>
      <c r="J26" s="143"/>
      <c r="K26" s="87"/>
      <c r="L26" s="87"/>
      <c r="M26" s="87"/>
      <c r="N26" s="87"/>
      <c r="O26" s="87"/>
      <c r="P26" s="87"/>
      <c r="Q26" s="143"/>
      <c r="R26" s="143"/>
      <c r="S26" s="79"/>
      <c r="T26" s="79"/>
      <c r="U26" s="143"/>
      <c r="V26" s="117"/>
    </row>
    <row r="27" spans="1:22" ht="18" customHeight="1">
      <c r="A27" s="36" t="s">
        <v>37</v>
      </c>
      <c r="B27" s="278" t="s">
        <v>47</v>
      </c>
      <c r="C27" s="278"/>
      <c r="D27" s="87"/>
      <c r="E27" s="87"/>
      <c r="F27" s="87"/>
      <c r="G27" s="87"/>
      <c r="H27" s="87"/>
      <c r="I27" s="87"/>
      <c r="J27" s="143"/>
      <c r="K27" s="87"/>
      <c r="L27" s="87"/>
      <c r="M27" s="87"/>
      <c r="N27" s="87"/>
      <c r="O27" s="87"/>
      <c r="P27" s="87"/>
      <c r="Q27" s="143"/>
      <c r="R27" s="143"/>
      <c r="S27" s="79"/>
      <c r="T27" s="79"/>
      <c r="U27" s="143"/>
      <c r="V27" s="117"/>
    </row>
    <row r="28" spans="1:22" ht="18" customHeight="1">
      <c r="A28" s="36" t="s">
        <v>48</v>
      </c>
      <c r="B28" s="278" t="s">
        <v>49</v>
      </c>
      <c r="C28" s="278"/>
      <c r="D28" s="87"/>
      <c r="E28" s="87"/>
      <c r="F28" s="87"/>
      <c r="G28" s="87"/>
      <c r="H28" s="87"/>
      <c r="I28" s="87"/>
      <c r="J28" s="143"/>
      <c r="K28" s="87"/>
      <c r="L28" s="87"/>
      <c r="M28" s="87"/>
      <c r="N28" s="87"/>
      <c r="O28" s="87"/>
      <c r="P28" s="87"/>
      <c r="Q28" s="143"/>
      <c r="R28" s="143"/>
      <c r="S28" s="79"/>
      <c r="T28" s="79"/>
      <c r="U28" s="143"/>
      <c r="V28" s="117"/>
    </row>
    <row r="29" spans="1:22" ht="18" customHeight="1">
      <c r="A29" s="36" t="s">
        <v>50</v>
      </c>
      <c r="B29" s="278" t="s">
        <v>51</v>
      </c>
      <c r="C29" s="278"/>
      <c r="D29" s="87"/>
      <c r="E29" s="87"/>
      <c r="F29" s="87"/>
      <c r="G29" s="87"/>
      <c r="H29" s="87"/>
      <c r="I29" s="87"/>
      <c r="J29" s="143"/>
      <c r="K29" s="87"/>
      <c r="L29" s="87"/>
      <c r="M29" s="87"/>
      <c r="N29" s="87"/>
      <c r="O29" s="87"/>
      <c r="P29" s="87"/>
      <c r="Q29" s="143"/>
      <c r="R29" s="143"/>
      <c r="S29" s="79"/>
      <c r="T29" s="79"/>
      <c r="U29" s="143"/>
      <c r="V29" s="117"/>
    </row>
    <row r="30" spans="1:22" ht="18" customHeight="1">
      <c r="A30" s="36" t="s">
        <v>52</v>
      </c>
      <c r="B30" s="278" t="s">
        <v>53</v>
      </c>
      <c r="C30" s="278"/>
      <c r="D30" s="87"/>
      <c r="E30" s="87"/>
      <c r="F30" s="87"/>
      <c r="G30" s="87"/>
      <c r="H30" s="87"/>
      <c r="I30" s="87"/>
      <c r="J30" s="143"/>
      <c r="K30" s="87"/>
      <c r="L30" s="87"/>
      <c r="M30" s="87"/>
      <c r="N30" s="87"/>
      <c r="O30" s="87"/>
      <c r="P30" s="87"/>
      <c r="Q30" s="143"/>
      <c r="R30" s="143"/>
      <c r="S30" s="79"/>
      <c r="T30" s="79"/>
      <c r="U30" s="143"/>
      <c r="V30" s="117"/>
    </row>
    <row r="31" spans="1:22" ht="18" customHeight="1">
      <c r="A31" s="36" t="s">
        <v>54</v>
      </c>
      <c r="B31" s="278" t="s">
        <v>55</v>
      </c>
      <c r="C31" s="278"/>
      <c r="D31" s="87"/>
      <c r="E31" s="87"/>
      <c r="F31" s="87"/>
      <c r="G31" s="87"/>
      <c r="H31" s="87"/>
      <c r="I31" s="87"/>
      <c r="J31" s="143"/>
      <c r="K31" s="87"/>
      <c r="L31" s="87"/>
      <c r="M31" s="87"/>
      <c r="N31" s="87"/>
      <c r="O31" s="87"/>
      <c r="P31" s="87"/>
      <c r="Q31" s="143"/>
      <c r="R31" s="143"/>
      <c r="S31" s="79"/>
      <c r="T31" s="79"/>
      <c r="U31" s="143"/>
      <c r="V31" s="117"/>
    </row>
    <row r="32" spans="1:22" s="101" customFormat="1" ht="18" customHeight="1" thickBot="1">
      <c r="A32" s="102"/>
      <c r="B32" s="103" t="s">
        <v>57</v>
      </c>
      <c r="C32" s="103"/>
      <c r="D32" s="81">
        <f t="shared" ref="D32:I32" si="0">SUM(D14:D31)</f>
        <v>0</v>
      </c>
      <c r="E32" s="81">
        <f t="shared" si="0"/>
        <v>0</v>
      </c>
      <c r="F32" s="81">
        <f t="shared" si="0"/>
        <v>0</v>
      </c>
      <c r="G32" s="81">
        <f t="shared" si="0"/>
        <v>0</v>
      </c>
      <c r="H32" s="81">
        <f t="shared" si="0"/>
        <v>0</v>
      </c>
      <c r="I32" s="81">
        <f t="shared" si="0"/>
        <v>0</v>
      </c>
      <c r="J32" s="156"/>
      <c r="K32" s="81">
        <f t="shared" ref="K32:P32" si="1">SUM(K14:K31)</f>
        <v>0</v>
      </c>
      <c r="L32" s="81">
        <f t="shared" si="1"/>
        <v>0</v>
      </c>
      <c r="M32" s="81">
        <f t="shared" si="1"/>
        <v>0</v>
      </c>
      <c r="N32" s="81">
        <f t="shared" si="1"/>
        <v>0</v>
      </c>
      <c r="O32" s="81">
        <f t="shared" si="1"/>
        <v>0</v>
      </c>
      <c r="P32" s="81">
        <f t="shared" si="1"/>
        <v>0</v>
      </c>
      <c r="Q32" s="156"/>
      <c r="R32" s="156"/>
      <c r="S32" s="81">
        <f>SUM(S14:S31)</f>
        <v>0</v>
      </c>
      <c r="T32" s="81">
        <f>SUM(T14:T31)</f>
        <v>0</v>
      </c>
      <c r="U32" s="156"/>
      <c r="V32" s="104">
        <f>SUM(V14:V31)</f>
        <v>0</v>
      </c>
    </row>
    <row r="33" spans="1:22" s="101" customFormat="1" ht="18" customHeight="1" thickTop="1">
      <c r="A33" s="131" t="s">
        <v>296</v>
      </c>
      <c r="B33" s="132" t="s">
        <v>15</v>
      </c>
      <c r="C33" s="122"/>
      <c r="D33" s="153"/>
      <c r="E33" s="153"/>
      <c r="F33" s="153"/>
      <c r="G33" s="153"/>
      <c r="H33" s="153"/>
      <c r="I33" s="153"/>
      <c r="J33" s="143"/>
      <c r="K33" s="153"/>
      <c r="L33" s="153"/>
      <c r="M33" s="153"/>
      <c r="N33" s="153"/>
      <c r="O33" s="153"/>
      <c r="P33" s="153"/>
      <c r="Q33" s="143"/>
      <c r="R33" s="143"/>
      <c r="S33" s="154"/>
      <c r="T33" s="154"/>
      <c r="U33" s="143"/>
      <c r="V33" s="155"/>
    </row>
    <row r="34" spans="1:22" ht="18" customHeight="1">
      <c r="A34" s="36" t="s">
        <v>260</v>
      </c>
      <c r="B34" s="278" t="s">
        <v>22</v>
      </c>
      <c r="C34" s="278"/>
      <c r="D34" s="87"/>
      <c r="E34" s="87"/>
      <c r="F34" s="87"/>
      <c r="G34" s="87"/>
      <c r="H34" s="87"/>
      <c r="I34" s="87"/>
      <c r="J34" s="143"/>
      <c r="K34" s="87"/>
      <c r="L34" s="87"/>
      <c r="M34" s="87"/>
      <c r="N34" s="87"/>
      <c r="O34" s="87"/>
      <c r="P34" s="87"/>
      <c r="Q34" s="143"/>
      <c r="R34" s="143"/>
      <c r="S34" s="79"/>
      <c r="T34" s="79"/>
      <c r="U34" s="143"/>
      <c r="V34" s="117"/>
    </row>
    <row r="35" spans="1:22" ht="18" customHeight="1">
      <c r="A35" s="36" t="s">
        <v>261</v>
      </c>
      <c r="B35" s="278" t="s">
        <v>23</v>
      </c>
      <c r="C35" s="278"/>
      <c r="D35" s="87"/>
      <c r="E35" s="87"/>
      <c r="F35" s="87"/>
      <c r="G35" s="87"/>
      <c r="H35" s="87"/>
      <c r="I35" s="87"/>
      <c r="J35" s="143"/>
      <c r="K35" s="87"/>
      <c r="L35" s="87"/>
      <c r="M35" s="87"/>
      <c r="N35" s="87"/>
      <c r="O35" s="87"/>
      <c r="P35" s="87"/>
      <c r="Q35" s="143"/>
      <c r="R35" s="143"/>
      <c r="S35" s="79"/>
      <c r="T35" s="79"/>
      <c r="U35" s="143"/>
      <c r="V35" s="117"/>
    </row>
    <row r="36" spans="1:22" ht="18" customHeight="1">
      <c r="A36" s="36" t="s">
        <v>262</v>
      </c>
      <c r="B36" s="278" t="s">
        <v>24</v>
      </c>
      <c r="C36" s="278"/>
      <c r="D36" s="87"/>
      <c r="E36" s="87"/>
      <c r="F36" s="87"/>
      <c r="G36" s="87"/>
      <c r="H36" s="87"/>
      <c r="I36" s="87"/>
      <c r="J36" s="143"/>
      <c r="K36" s="87"/>
      <c r="L36" s="87"/>
      <c r="M36" s="87"/>
      <c r="N36" s="87"/>
      <c r="O36" s="87"/>
      <c r="P36" s="87"/>
      <c r="Q36" s="143"/>
      <c r="R36" s="143"/>
      <c r="S36" s="79"/>
      <c r="T36" s="79"/>
      <c r="U36" s="143"/>
      <c r="V36" s="117"/>
    </row>
    <row r="37" spans="1:22" ht="18" customHeight="1">
      <c r="A37" s="36" t="s">
        <v>263</v>
      </c>
      <c r="B37" s="278" t="s">
        <v>25</v>
      </c>
      <c r="C37" s="278"/>
      <c r="D37" s="87"/>
      <c r="E37" s="87"/>
      <c r="F37" s="87"/>
      <c r="G37" s="87"/>
      <c r="H37" s="87"/>
      <c r="I37" s="87"/>
      <c r="J37" s="143"/>
      <c r="K37" s="87"/>
      <c r="L37" s="87"/>
      <c r="M37" s="87"/>
      <c r="N37" s="87"/>
      <c r="O37" s="87"/>
      <c r="P37" s="87"/>
      <c r="Q37" s="143"/>
      <c r="R37" s="143"/>
      <c r="S37" s="79"/>
      <c r="T37" s="79"/>
      <c r="U37" s="143"/>
      <c r="V37" s="117"/>
    </row>
    <row r="38" spans="1:22" ht="18" customHeight="1">
      <c r="A38" s="36" t="s">
        <v>266</v>
      </c>
      <c r="B38" s="278" t="s">
        <v>26</v>
      </c>
      <c r="C38" s="278"/>
      <c r="D38" s="87"/>
      <c r="E38" s="87"/>
      <c r="F38" s="87"/>
      <c r="G38" s="87"/>
      <c r="H38" s="87"/>
      <c r="I38" s="87"/>
      <c r="J38" s="143"/>
      <c r="K38" s="87"/>
      <c r="L38" s="87"/>
      <c r="M38" s="87"/>
      <c r="N38" s="87"/>
      <c r="O38" s="87"/>
      <c r="P38" s="87"/>
      <c r="Q38" s="143"/>
      <c r="R38" s="143"/>
      <c r="S38" s="79"/>
      <c r="T38" s="79"/>
      <c r="U38" s="143"/>
      <c r="V38" s="117"/>
    </row>
    <row r="39" spans="1:22" ht="18" customHeight="1">
      <c r="A39" s="36" t="s">
        <v>267</v>
      </c>
      <c r="B39" s="278" t="s">
        <v>27</v>
      </c>
      <c r="C39" s="278"/>
      <c r="D39" s="87"/>
      <c r="E39" s="87"/>
      <c r="F39" s="87"/>
      <c r="G39" s="87"/>
      <c r="H39" s="87"/>
      <c r="I39" s="87"/>
      <c r="J39" s="143"/>
      <c r="K39" s="87"/>
      <c r="L39" s="87"/>
      <c r="M39" s="87"/>
      <c r="N39" s="87"/>
      <c r="O39" s="87"/>
      <c r="P39" s="87"/>
      <c r="Q39" s="143"/>
      <c r="R39" s="143"/>
      <c r="S39" s="79"/>
      <c r="T39" s="79"/>
      <c r="U39" s="143"/>
      <c r="V39" s="117"/>
    </row>
    <row r="40" spans="1:22" ht="18" customHeight="1">
      <c r="A40" s="36" t="s">
        <v>268</v>
      </c>
      <c r="B40" s="278" t="s">
        <v>28</v>
      </c>
      <c r="C40" s="278"/>
      <c r="D40" s="87"/>
      <c r="E40" s="87"/>
      <c r="F40" s="87"/>
      <c r="G40" s="87"/>
      <c r="H40" s="87"/>
      <c r="I40" s="87"/>
      <c r="J40" s="143"/>
      <c r="K40" s="87"/>
      <c r="L40" s="87"/>
      <c r="M40" s="87"/>
      <c r="N40" s="87"/>
      <c r="O40" s="87"/>
      <c r="P40" s="87"/>
      <c r="Q40" s="143"/>
      <c r="R40" s="143"/>
      <c r="S40" s="79"/>
      <c r="T40" s="79"/>
      <c r="U40" s="143"/>
      <c r="V40" s="117"/>
    </row>
    <row r="41" spans="1:22" ht="18" customHeight="1">
      <c r="A41" s="36" t="s">
        <v>269</v>
      </c>
      <c r="B41" s="278" t="s">
        <v>29</v>
      </c>
      <c r="C41" s="278"/>
      <c r="D41" s="87"/>
      <c r="E41" s="87"/>
      <c r="F41" s="87"/>
      <c r="G41" s="87"/>
      <c r="H41" s="87"/>
      <c r="I41" s="87"/>
      <c r="J41" s="143"/>
      <c r="K41" s="87"/>
      <c r="L41" s="87"/>
      <c r="M41" s="87"/>
      <c r="N41" s="87"/>
      <c r="O41" s="87"/>
      <c r="P41" s="87"/>
      <c r="Q41" s="143"/>
      <c r="R41" s="143"/>
      <c r="S41" s="79"/>
      <c r="T41" s="79"/>
      <c r="U41" s="143"/>
      <c r="V41" s="117"/>
    </row>
    <row r="42" spans="1:22" ht="18" customHeight="1">
      <c r="A42" s="36" t="s">
        <v>270</v>
      </c>
      <c r="B42" s="278" t="s">
        <v>30</v>
      </c>
      <c r="C42" s="278"/>
      <c r="D42" s="87"/>
      <c r="E42" s="87"/>
      <c r="F42" s="87"/>
      <c r="G42" s="87"/>
      <c r="H42" s="87"/>
      <c r="I42" s="87"/>
      <c r="J42" s="143"/>
      <c r="K42" s="87"/>
      <c r="L42" s="87"/>
      <c r="M42" s="87"/>
      <c r="N42" s="87"/>
      <c r="O42" s="87"/>
      <c r="P42" s="87"/>
      <c r="Q42" s="143"/>
      <c r="R42" s="143"/>
      <c r="S42" s="79"/>
      <c r="T42" s="79"/>
      <c r="U42" s="143"/>
      <c r="V42" s="117"/>
    </row>
    <row r="43" spans="1:22" ht="18" customHeight="1">
      <c r="A43" s="36" t="s">
        <v>271</v>
      </c>
      <c r="B43" s="278" t="s">
        <v>31</v>
      </c>
      <c r="C43" s="278"/>
      <c r="D43" s="87"/>
      <c r="E43" s="87"/>
      <c r="F43" s="87"/>
      <c r="G43" s="87"/>
      <c r="H43" s="87"/>
      <c r="I43" s="87"/>
      <c r="J43" s="143"/>
      <c r="K43" s="87"/>
      <c r="L43" s="87"/>
      <c r="M43" s="87"/>
      <c r="N43" s="87"/>
      <c r="O43" s="87"/>
      <c r="P43" s="87"/>
      <c r="Q43" s="143"/>
      <c r="R43" s="143"/>
      <c r="S43" s="79"/>
      <c r="T43" s="79"/>
      <c r="U43" s="143"/>
      <c r="V43" s="117"/>
    </row>
    <row r="44" spans="1:22" ht="18" customHeight="1">
      <c r="A44" s="36" t="s">
        <v>272</v>
      </c>
      <c r="B44" s="278" t="s">
        <v>32</v>
      </c>
      <c r="C44" s="278"/>
      <c r="D44" s="87"/>
      <c r="E44" s="87"/>
      <c r="F44" s="87"/>
      <c r="G44" s="87"/>
      <c r="H44" s="87"/>
      <c r="I44" s="87"/>
      <c r="J44" s="143"/>
      <c r="K44" s="87"/>
      <c r="L44" s="87"/>
      <c r="M44" s="87"/>
      <c r="N44" s="87"/>
      <c r="O44" s="87"/>
      <c r="P44" s="87"/>
      <c r="Q44" s="143"/>
      <c r="R44" s="143"/>
      <c r="S44" s="79"/>
      <c r="T44" s="79"/>
      <c r="U44" s="143"/>
      <c r="V44" s="117"/>
    </row>
    <row r="45" spans="1:22" ht="18" customHeight="1">
      <c r="A45" s="36" t="s">
        <v>33</v>
      </c>
      <c r="B45" s="278" t="s">
        <v>34</v>
      </c>
      <c r="C45" s="278"/>
      <c r="D45" s="87"/>
      <c r="E45" s="87"/>
      <c r="F45" s="87"/>
      <c r="G45" s="87"/>
      <c r="H45" s="87"/>
      <c r="I45" s="87"/>
      <c r="J45" s="143"/>
      <c r="K45" s="87"/>
      <c r="L45" s="87"/>
      <c r="M45" s="87"/>
      <c r="N45" s="87"/>
      <c r="O45" s="87"/>
      <c r="P45" s="87"/>
      <c r="Q45" s="143"/>
      <c r="R45" s="143"/>
      <c r="S45" s="79"/>
      <c r="T45" s="79"/>
      <c r="U45" s="143"/>
      <c r="V45" s="117"/>
    </row>
    <row r="46" spans="1:22" ht="18" customHeight="1">
      <c r="A46" s="36" t="s">
        <v>35</v>
      </c>
      <c r="B46" s="278" t="s">
        <v>36</v>
      </c>
      <c r="C46" s="278"/>
      <c r="D46" s="87"/>
      <c r="E46" s="87"/>
      <c r="F46" s="87"/>
      <c r="G46" s="87"/>
      <c r="H46" s="87"/>
      <c r="I46" s="87"/>
      <c r="J46" s="143"/>
      <c r="K46" s="87"/>
      <c r="L46" s="87"/>
      <c r="M46" s="87"/>
      <c r="N46" s="87"/>
      <c r="O46" s="87"/>
      <c r="P46" s="87"/>
      <c r="Q46" s="143"/>
      <c r="R46" s="143"/>
      <c r="S46" s="79"/>
      <c r="T46" s="79"/>
      <c r="U46" s="143"/>
      <c r="V46" s="117"/>
    </row>
    <row r="47" spans="1:22" ht="18" customHeight="1">
      <c r="A47" s="36" t="s">
        <v>37</v>
      </c>
      <c r="B47" s="278" t="s">
        <v>47</v>
      </c>
      <c r="C47" s="278"/>
      <c r="D47" s="87"/>
      <c r="E47" s="87"/>
      <c r="F47" s="87"/>
      <c r="G47" s="87"/>
      <c r="H47" s="87"/>
      <c r="I47" s="87"/>
      <c r="J47" s="143"/>
      <c r="K47" s="87"/>
      <c r="L47" s="87"/>
      <c r="M47" s="87"/>
      <c r="N47" s="87"/>
      <c r="O47" s="87"/>
      <c r="P47" s="87"/>
      <c r="Q47" s="143"/>
      <c r="R47" s="143"/>
      <c r="S47" s="79"/>
      <c r="T47" s="79"/>
      <c r="U47" s="143"/>
      <c r="V47" s="117"/>
    </row>
    <row r="48" spans="1:22" ht="18" customHeight="1">
      <c r="A48" s="36" t="s">
        <v>48</v>
      </c>
      <c r="B48" s="278" t="s">
        <v>49</v>
      </c>
      <c r="C48" s="278"/>
      <c r="D48" s="87"/>
      <c r="E48" s="87"/>
      <c r="F48" s="87"/>
      <c r="G48" s="87"/>
      <c r="H48" s="87"/>
      <c r="I48" s="87"/>
      <c r="J48" s="143"/>
      <c r="K48" s="87"/>
      <c r="L48" s="87"/>
      <c r="M48" s="87"/>
      <c r="N48" s="87"/>
      <c r="O48" s="87"/>
      <c r="P48" s="87"/>
      <c r="Q48" s="143"/>
      <c r="R48" s="143"/>
      <c r="S48" s="79"/>
      <c r="T48" s="79"/>
      <c r="U48" s="143"/>
      <c r="V48" s="117"/>
    </row>
    <row r="49" spans="1:22" ht="18" customHeight="1">
      <c r="A49" s="36" t="s">
        <v>50</v>
      </c>
      <c r="B49" s="278" t="s">
        <v>51</v>
      </c>
      <c r="C49" s="278"/>
      <c r="D49" s="87"/>
      <c r="E49" s="87"/>
      <c r="F49" s="87"/>
      <c r="G49" s="87"/>
      <c r="H49" s="87"/>
      <c r="I49" s="87"/>
      <c r="J49" s="143"/>
      <c r="K49" s="87"/>
      <c r="L49" s="87"/>
      <c r="M49" s="87"/>
      <c r="N49" s="87"/>
      <c r="O49" s="87"/>
      <c r="P49" s="87"/>
      <c r="Q49" s="143"/>
      <c r="R49" s="143"/>
      <c r="S49" s="79"/>
      <c r="T49" s="79"/>
      <c r="U49" s="143"/>
      <c r="V49" s="117"/>
    </row>
    <row r="50" spans="1:22" ht="18" customHeight="1">
      <c r="A50" s="36" t="s">
        <v>52</v>
      </c>
      <c r="B50" s="278" t="s">
        <v>53</v>
      </c>
      <c r="C50" s="278"/>
      <c r="D50" s="87"/>
      <c r="E50" s="87"/>
      <c r="F50" s="87"/>
      <c r="G50" s="87"/>
      <c r="H50" s="87"/>
      <c r="I50" s="87"/>
      <c r="J50" s="143"/>
      <c r="K50" s="87"/>
      <c r="L50" s="87"/>
      <c r="M50" s="87"/>
      <c r="N50" s="87"/>
      <c r="O50" s="87"/>
      <c r="P50" s="87"/>
      <c r="Q50" s="143"/>
      <c r="R50" s="143"/>
      <c r="S50" s="79"/>
      <c r="T50" s="79"/>
      <c r="U50" s="143"/>
      <c r="V50" s="117"/>
    </row>
    <row r="51" spans="1:22" ht="18" customHeight="1">
      <c r="A51" s="36" t="s">
        <v>54</v>
      </c>
      <c r="B51" s="278" t="s">
        <v>55</v>
      </c>
      <c r="C51" s="278"/>
      <c r="D51" s="87"/>
      <c r="E51" s="87"/>
      <c r="F51" s="87"/>
      <c r="G51" s="87"/>
      <c r="H51" s="87"/>
      <c r="I51" s="87"/>
      <c r="J51" s="143"/>
      <c r="K51" s="87"/>
      <c r="L51" s="87"/>
      <c r="M51" s="87"/>
      <c r="N51" s="87"/>
      <c r="O51" s="87"/>
      <c r="P51" s="87"/>
      <c r="Q51" s="143"/>
      <c r="R51" s="143"/>
      <c r="S51" s="79"/>
      <c r="T51" s="79"/>
      <c r="U51" s="143"/>
      <c r="V51" s="117"/>
    </row>
    <row r="52" spans="1:22" s="101" customFormat="1" ht="18" customHeight="1" thickBot="1">
      <c r="A52" s="133"/>
      <c r="B52" s="134" t="s">
        <v>57</v>
      </c>
      <c r="C52" s="103"/>
      <c r="D52" s="81">
        <f t="shared" ref="D52:I52" si="2">SUM(D34:D51)</f>
        <v>0</v>
      </c>
      <c r="E52" s="81">
        <f t="shared" si="2"/>
        <v>0</v>
      </c>
      <c r="F52" s="81">
        <f t="shared" si="2"/>
        <v>0</v>
      </c>
      <c r="G52" s="81">
        <f t="shared" si="2"/>
        <v>0</v>
      </c>
      <c r="H52" s="81">
        <f t="shared" si="2"/>
        <v>0</v>
      </c>
      <c r="I52" s="81">
        <f t="shared" si="2"/>
        <v>0</v>
      </c>
      <c r="J52" s="156"/>
      <c r="K52" s="81">
        <f t="shared" ref="K52:P52" si="3">SUM(K34:K51)</f>
        <v>0</v>
      </c>
      <c r="L52" s="81">
        <f t="shared" si="3"/>
        <v>0</v>
      </c>
      <c r="M52" s="81">
        <f t="shared" si="3"/>
        <v>0</v>
      </c>
      <c r="N52" s="81">
        <f t="shared" si="3"/>
        <v>0</v>
      </c>
      <c r="O52" s="81">
        <f t="shared" si="3"/>
        <v>0</v>
      </c>
      <c r="P52" s="81">
        <f t="shared" si="3"/>
        <v>0</v>
      </c>
      <c r="Q52" s="156"/>
      <c r="R52" s="156"/>
      <c r="S52" s="81">
        <f>SUM(S34:S51)</f>
        <v>0</v>
      </c>
      <c r="T52" s="81">
        <f>SUM(T34:T51)</f>
        <v>0</v>
      </c>
      <c r="U52" s="156"/>
      <c r="V52" s="104">
        <f>SUM(V34:V51)</f>
        <v>0</v>
      </c>
    </row>
    <row r="53" spans="1:22" s="101" customFormat="1" ht="18" customHeight="1" thickTop="1" thickBot="1">
      <c r="A53" s="135"/>
      <c r="B53" s="136" t="s">
        <v>82</v>
      </c>
      <c r="C53" s="124"/>
      <c r="D53" s="125">
        <f t="shared" ref="D53:I53" si="4">D32+D52</f>
        <v>0</v>
      </c>
      <c r="E53" s="125">
        <f t="shared" si="4"/>
        <v>0</v>
      </c>
      <c r="F53" s="125">
        <f t="shared" si="4"/>
        <v>0</v>
      </c>
      <c r="G53" s="125">
        <f t="shared" si="4"/>
        <v>0</v>
      </c>
      <c r="H53" s="125">
        <f t="shared" si="4"/>
        <v>0</v>
      </c>
      <c r="I53" s="125">
        <f t="shared" si="4"/>
        <v>0</v>
      </c>
      <c r="J53" s="152"/>
      <c r="K53" s="125">
        <f t="shared" ref="K53:P53" si="5">K32+K52</f>
        <v>0</v>
      </c>
      <c r="L53" s="125">
        <f t="shared" si="5"/>
        <v>0</v>
      </c>
      <c r="M53" s="125">
        <f t="shared" si="5"/>
        <v>0</v>
      </c>
      <c r="N53" s="125">
        <f t="shared" si="5"/>
        <v>0</v>
      </c>
      <c r="O53" s="125">
        <f t="shared" si="5"/>
        <v>0</v>
      </c>
      <c r="P53" s="125">
        <f t="shared" si="5"/>
        <v>0</v>
      </c>
      <c r="Q53" s="152"/>
      <c r="R53" s="125">
        <f>P53+Q53</f>
        <v>0</v>
      </c>
      <c r="S53" s="125">
        <f>S32+S52</f>
        <v>0</v>
      </c>
      <c r="T53" s="125">
        <f>T32+T52</f>
        <v>0</v>
      </c>
      <c r="U53" s="126">
        <f>R53-S53</f>
        <v>0</v>
      </c>
      <c r="V53" s="140">
        <f>V32+V52</f>
        <v>0</v>
      </c>
    </row>
    <row r="54" spans="1:22" ht="15.95" customHeight="1" thickTop="1">
      <c r="A54" s="1731" t="s">
        <v>13</v>
      </c>
      <c r="B54" s="1732"/>
      <c r="C54" s="110"/>
      <c r="D54" s="80"/>
      <c r="E54" s="80"/>
      <c r="F54" s="80"/>
      <c r="G54" s="80"/>
      <c r="H54" s="80"/>
      <c r="I54" s="80"/>
      <c r="J54" s="143"/>
      <c r="K54" s="80"/>
      <c r="L54" s="80"/>
      <c r="M54" s="80"/>
      <c r="N54" s="80"/>
      <c r="O54" s="80"/>
      <c r="P54" s="80"/>
      <c r="Q54" s="143"/>
      <c r="R54" s="143"/>
      <c r="S54" s="84"/>
      <c r="T54" s="84"/>
      <c r="U54" s="147"/>
      <c r="V54" s="118"/>
    </row>
    <row r="55" spans="1:22" s="101" customFormat="1" ht="15.95" customHeight="1">
      <c r="A55" s="131" t="s">
        <v>297</v>
      </c>
      <c r="B55" s="132" t="s">
        <v>14</v>
      </c>
      <c r="C55" s="122"/>
      <c r="D55" s="153"/>
      <c r="E55" s="153"/>
      <c r="F55" s="153"/>
      <c r="G55" s="153"/>
      <c r="H55" s="153"/>
      <c r="I55" s="153"/>
      <c r="J55" s="143"/>
      <c r="K55" s="153"/>
      <c r="L55" s="153"/>
      <c r="M55" s="153"/>
      <c r="N55" s="153"/>
      <c r="O55" s="153"/>
      <c r="P55" s="153"/>
      <c r="Q55" s="143"/>
      <c r="R55" s="143"/>
      <c r="S55" s="154"/>
      <c r="T55" s="154"/>
      <c r="U55" s="143"/>
      <c r="V55" s="155"/>
    </row>
    <row r="56" spans="1:22" ht="15.95" customHeight="1">
      <c r="A56" s="36" t="s">
        <v>260</v>
      </c>
      <c r="B56" s="278" t="s">
        <v>22</v>
      </c>
      <c r="C56" s="278"/>
      <c r="D56" s="87"/>
      <c r="E56" s="87"/>
      <c r="F56" s="87"/>
      <c r="G56" s="87"/>
      <c r="H56" s="87"/>
      <c r="I56" s="87"/>
      <c r="J56" s="143"/>
      <c r="K56" s="87"/>
      <c r="L56" s="87"/>
      <c r="M56" s="87"/>
      <c r="N56" s="87"/>
      <c r="O56" s="87"/>
      <c r="P56" s="87"/>
      <c r="Q56" s="143"/>
      <c r="R56" s="143"/>
      <c r="S56" s="79"/>
      <c r="T56" s="79"/>
      <c r="U56" s="143"/>
      <c r="V56" s="117"/>
    </row>
    <row r="57" spans="1:22" ht="15.95" customHeight="1">
      <c r="A57" s="36" t="s">
        <v>261</v>
      </c>
      <c r="B57" s="278" t="s">
        <v>23</v>
      </c>
      <c r="C57" s="278"/>
      <c r="D57" s="87"/>
      <c r="E57" s="87"/>
      <c r="F57" s="87"/>
      <c r="G57" s="87"/>
      <c r="H57" s="87"/>
      <c r="I57" s="87"/>
      <c r="J57" s="143"/>
      <c r="K57" s="87"/>
      <c r="L57" s="87"/>
      <c r="M57" s="87"/>
      <c r="N57" s="87"/>
      <c r="O57" s="87"/>
      <c r="P57" s="87"/>
      <c r="Q57" s="143"/>
      <c r="R57" s="143"/>
      <c r="S57" s="79"/>
      <c r="T57" s="79"/>
      <c r="U57" s="143"/>
      <c r="V57" s="117"/>
    </row>
    <row r="58" spans="1:22" ht="15.95" customHeight="1">
      <c r="A58" s="36" t="s">
        <v>262</v>
      </c>
      <c r="B58" s="278" t="s">
        <v>24</v>
      </c>
      <c r="C58" s="278"/>
      <c r="D58" s="87"/>
      <c r="E58" s="87"/>
      <c r="F58" s="87"/>
      <c r="G58" s="87"/>
      <c r="H58" s="87"/>
      <c r="I58" s="87"/>
      <c r="J58" s="143"/>
      <c r="K58" s="87"/>
      <c r="L58" s="87"/>
      <c r="M58" s="87"/>
      <c r="N58" s="87"/>
      <c r="O58" s="87"/>
      <c r="P58" s="87"/>
      <c r="Q58" s="143"/>
      <c r="R58" s="143"/>
      <c r="S58" s="79"/>
      <c r="T58" s="79"/>
      <c r="U58" s="143"/>
      <c r="V58" s="117"/>
    </row>
    <row r="59" spans="1:22" ht="15.95" customHeight="1">
      <c r="A59" s="36" t="s">
        <v>263</v>
      </c>
      <c r="B59" s="278" t="s">
        <v>25</v>
      </c>
      <c r="C59" s="278"/>
      <c r="D59" s="87"/>
      <c r="E59" s="87"/>
      <c r="F59" s="87"/>
      <c r="G59" s="87"/>
      <c r="H59" s="87"/>
      <c r="I59" s="87"/>
      <c r="J59" s="143"/>
      <c r="K59" s="87"/>
      <c r="L59" s="87"/>
      <c r="M59" s="87"/>
      <c r="N59" s="87"/>
      <c r="O59" s="87"/>
      <c r="P59" s="87"/>
      <c r="Q59" s="143"/>
      <c r="R59" s="143"/>
      <c r="S59" s="79"/>
      <c r="T59" s="79"/>
      <c r="U59" s="143"/>
      <c r="V59" s="117"/>
    </row>
    <row r="60" spans="1:22" ht="15.95" customHeight="1">
      <c r="A60" s="36" t="s">
        <v>266</v>
      </c>
      <c r="B60" s="278" t="s">
        <v>26</v>
      </c>
      <c r="C60" s="278"/>
      <c r="D60" s="87"/>
      <c r="E60" s="87"/>
      <c r="F60" s="87"/>
      <c r="G60" s="87"/>
      <c r="H60" s="87"/>
      <c r="I60" s="87"/>
      <c r="J60" s="143"/>
      <c r="K60" s="87"/>
      <c r="L60" s="87"/>
      <c r="M60" s="87"/>
      <c r="N60" s="87"/>
      <c r="O60" s="87"/>
      <c r="P60" s="87"/>
      <c r="Q60" s="143"/>
      <c r="R60" s="143"/>
      <c r="S60" s="79"/>
      <c r="T60" s="79"/>
      <c r="U60" s="143"/>
      <c r="V60" s="117"/>
    </row>
    <row r="61" spans="1:22" ht="15.95" customHeight="1">
      <c r="A61" s="36" t="s">
        <v>267</v>
      </c>
      <c r="B61" s="278" t="s">
        <v>27</v>
      </c>
      <c r="C61" s="278"/>
      <c r="D61" s="87"/>
      <c r="E61" s="87"/>
      <c r="F61" s="87"/>
      <c r="G61" s="87"/>
      <c r="H61" s="87"/>
      <c r="I61" s="87"/>
      <c r="J61" s="143"/>
      <c r="K61" s="87"/>
      <c r="L61" s="87"/>
      <c r="M61" s="87"/>
      <c r="N61" s="87"/>
      <c r="O61" s="87"/>
      <c r="P61" s="87"/>
      <c r="Q61" s="143"/>
      <c r="R61" s="143"/>
      <c r="S61" s="79"/>
      <c r="T61" s="79"/>
      <c r="U61" s="143"/>
      <c r="V61" s="117"/>
    </row>
    <row r="62" spans="1:22" ht="15.95" customHeight="1">
      <c r="A62" s="36" t="s">
        <v>268</v>
      </c>
      <c r="B62" s="278" t="s">
        <v>28</v>
      </c>
      <c r="C62" s="278"/>
      <c r="D62" s="87"/>
      <c r="E62" s="87"/>
      <c r="F62" s="87"/>
      <c r="G62" s="87"/>
      <c r="H62" s="87"/>
      <c r="I62" s="87"/>
      <c r="J62" s="143"/>
      <c r="K62" s="87"/>
      <c r="L62" s="87"/>
      <c r="M62" s="87"/>
      <c r="N62" s="87"/>
      <c r="O62" s="87"/>
      <c r="P62" s="87"/>
      <c r="Q62" s="143"/>
      <c r="R62" s="143"/>
      <c r="S62" s="79"/>
      <c r="T62" s="79"/>
      <c r="U62" s="143"/>
      <c r="V62" s="117"/>
    </row>
    <row r="63" spans="1:22" ht="15.95" customHeight="1">
      <c r="A63" s="36" t="s">
        <v>269</v>
      </c>
      <c r="B63" s="278" t="s">
        <v>29</v>
      </c>
      <c r="C63" s="278"/>
      <c r="D63" s="87"/>
      <c r="E63" s="87"/>
      <c r="F63" s="87"/>
      <c r="G63" s="87"/>
      <c r="H63" s="87"/>
      <c r="I63" s="87"/>
      <c r="J63" s="143"/>
      <c r="K63" s="87"/>
      <c r="L63" s="87"/>
      <c r="M63" s="87"/>
      <c r="N63" s="87"/>
      <c r="O63" s="87"/>
      <c r="P63" s="87"/>
      <c r="Q63" s="143"/>
      <c r="R63" s="143"/>
      <c r="S63" s="79"/>
      <c r="T63" s="79"/>
      <c r="U63" s="143"/>
      <c r="V63" s="117"/>
    </row>
    <row r="64" spans="1:22" ht="15.95" customHeight="1">
      <c r="A64" s="36" t="s">
        <v>270</v>
      </c>
      <c r="B64" s="278" t="s">
        <v>30</v>
      </c>
      <c r="C64" s="278"/>
      <c r="D64" s="87"/>
      <c r="E64" s="87"/>
      <c r="F64" s="87"/>
      <c r="G64" s="87"/>
      <c r="H64" s="87"/>
      <c r="I64" s="87"/>
      <c r="J64" s="143"/>
      <c r="K64" s="87"/>
      <c r="L64" s="87"/>
      <c r="M64" s="87"/>
      <c r="N64" s="87"/>
      <c r="O64" s="87"/>
      <c r="P64" s="87"/>
      <c r="Q64" s="143"/>
      <c r="R64" s="143"/>
      <c r="S64" s="79"/>
      <c r="T64" s="79"/>
      <c r="U64" s="143"/>
      <c r="V64" s="117"/>
    </row>
    <row r="65" spans="1:22" ht="15.95" customHeight="1">
      <c r="A65" s="36" t="s">
        <v>271</v>
      </c>
      <c r="B65" s="278" t="s">
        <v>31</v>
      </c>
      <c r="C65" s="278"/>
      <c r="D65" s="87"/>
      <c r="E65" s="87"/>
      <c r="F65" s="87"/>
      <c r="G65" s="87"/>
      <c r="H65" s="87"/>
      <c r="I65" s="87"/>
      <c r="J65" s="143"/>
      <c r="K65" s="87"/>
      <c r="L65" s="87"/>
      <c r="M65" s="87"/>
      <c r="N65" s="87"/>
      <c r="O65" s="87"/>
      <c r="P65" s="87"/>
      <c r="Q65" s="143"/>
      <c r="R65" s="143"/>
      <c r="S65" s="79"/>
      <c r="T65" s="79"/>
      <c r="U65" s="143"/>
      <c r="V65" s="117"/>
    </row>
    <row r="66" spans="1:22" ht="15.95" customHeight="1">
      <c r="A66" s="36" t="s">
        <v>272</v>
      </c>
      <c r="B66" s="278" t="s">
        <v>32</v>
      </c>
      <c r="C66" s="278"/>
      <c r="D66" s="87"/>
      <c r="E66" s="87"/>
      <c r="F66" s="87"/>
      <c r="G66" s="87"/>
      <c r="H66" s="87"/>
      <c r="I66" s="87"/>
      <c r="J66" s="143"/>
      <c r="K66" s="87"/>
      <c r="L66" s="87"/>
      <c r="M66" s="87"/>
      <c r="N66" s="87"/>
      <c r="O66" s="87"/>
      <c r="P66" s="87"/>
      <c r="Q66" s="143"/>
      <c r="R66" s="143"/>
      <c r="S66" s="79"/>
      <c r="T66" s="79"/>
      <c r="U66" s="143"/>
      <c r="V66" s="117"/>
    </row>
    <row r="67" spans="1:22" ht="15.95" customHeight="1">
      <c r="A67" s="36" t="s">
        <v>33</v>
      </c>
      <c r="B67" s="278" t="s">
        <v>34</v>
      </c>
      <c r="C67" s="278"/>
      <c r="D67" s="87"/>
      <c r="E67" s="87"/>
      <c r="F67" s="87"/>
      <c r="G67" s="87"/>
      <c r="H67" s="87"/>
      <c r="I67" s="87"/>
      <c r="J67" s="143"/>
      <c r="K67" s="87"/>
      <c r="L67" s="87"/>
      <c r="M67" s="87"/>
      <c r="N67" s="87"/>
      <c r="O67" s="87"/>
      <c r="P67" s="87"/>
      <c r="Q67" s="143"/>
      <c r="R67" s="143"/>
      <c r="S67" s="79"/>
      <c r="T67" s="79"/>
      <c r="U67" s="143"/>
      <c r="V67" s="117"/>
    </row>
    <row r="68" spans="1:22" ht="15.95" customHeight="1">
      <c r="A68" s="36" t="s">
        <v>35</v>
      </c>
      <c r="B68" s="278" t="s">
        <v>36</v>
      </c>
      <c r="C68" s="278"/>
      <c r="D68" s="87"/>
      <c r="E68" s="87"/>
      <c r="F68" s="87"/>
      <c r="G68" s="87"/>
      <c r="H68" s="87"/>
      <c r="I68" s="87"/>
      <c r="J68" s="143"/>
      <c r="K68" s="87"/>
      <c r="L68" s="87"/>
      <c r="M68" s="87"/>
      <c r="N68" s="87"/>
      <c r="O68" s="87"/>
      <c r="P68" s="87"/>
      <c r="Q68" s="143"/>
      <c r="R68" s="143"/>
      <c r="S68" s="79"/>
      <c r="T68" s="79"/>
      <c r="U68" s="143"/>
      <c r="V68" s="117"/>
    </row>
    <row r="69" spans="1:22" ht="15.95" customHeight="1">
      <c r="A69" s="36" t="s">
        <v>37</v>
      </c>
      <c r="B69" s="278" t="s">
        <v>47</v>
      </c>
      <c r="C69" s="278"/>
      <c r="D69" s="87"/>
      <c r="E69" s="87"/>
      <c r="F69" s="87"/>
      <c r="G69" s="87"/>
      <c r="H69" s="87"/>
      <c r="I69" s="87"/>
      <c r="J69" s="143"/>
      <c r="K69" s="87"/>
      <c r="L69" s="87"/>
      <c r="M69" s="87"/>
      <c r="N69" s="87"/>
      <c r="O69" s="87"/>
      <c r="P69" s="87"/>
      <c r="Q69" s="143"/>
      <c r="R69" s="143"/>
      <c r="S69" s="79"/>
      <c r="T69" s="79"/>
      <c r="U69" s="143"/>
      <c r="V69" s="117"/>
    </row>
    <row r="70" spans="1:22" ht="15.95" customHeight="1">
      <c r="A70" s="36" t="s">
        <v>48</v>
      </c>
      <c r="B70" s="278" t="s">
        <v>49</v>
      </c>
      <c r="C70" s="278"/>
      <c r="D70" s="87"/>
      <c r="E70" s="87"/>
      <c r="F70" s="87"/>
      <c r="G70" s="87"/>
      <c r="H70" s="87"/>
      <c r="I70" s="87"/>
      <c r="J70" s="143"/>
      <c r="K70" s="87"/>
      <c r="L70" s="87"/>
      <c r="M70" s="87"/>
      <c r="N70" s="87"/>
      <c r="O70" s="87"/>
      <c r="P70" s="87"/>
      <c r="Q70" s="143"/>
      <c r="R70" s="143"/>
      <c r="S70" s="79"/>
      <c r="T70" s="79"/>
      <c r="U70" s="143"/>
      <c r="V70" s="117"/>
    </row>
    <row r="71" spans="1:22" ht="15.95" customHeight="1">
      <c r="A71" s="36" t="s">
        <v>50</v>
      </c>
      <c r="B71" s="278" t="s">
        <v>51</v>
      </c>
      <c r="C71" s="278"/>
      <c r="D71" s="87"/>
      <c r="E71" s="87"/>
      <c r="F71" s="87"/>
      <c r="G71" s="87"/>
      <c r="H71" s="87"/>
      <c r="I71" s="87"/>
      <c r="J71" s="143"/>
      <c r="K71" s="87"/>
      <c r="L71" s="87"/>
      <c r="M71" s="87"/>
      <c r="N71" s="87"/>
      <c r="O71" s="87"/>
      <c r="P71" s="87"/>
      <c r="Q71" s="143"/>
      <c r="R71" s="143"/>
      <c r="S71" s="79"/>
      <c r="T71" s="79"/>
      <c r="U71" s="143"/>
      <c r="V71" s="117"/>
    </row>
    <row r="72" spans="1:22" ht="15.95" customHeight="1">
      <c r="A72" s="36" t="s">
        <v>52</v>
      </c>
      <c r="B72" s="278" t="s">
        <v>53</v>
      </c>
      <c r="C72" s="278"/>
      <c r="D72" s="87"/>
      <c r="E72" s="87"/>
      <c r="F72" s="87"/>
      <c r="G72" s="87"/>
      <c r="H72" s="87"/>
      <c r="I72" s="87"/>
      <c r="J72" s="143"/>
      <c r="K72" s="87"/>
      <c r="L72" s="87"/>
      <c r="M72" s="87"/>
      <c r="N72" s="87"/>
      <c r="O72" s="87"/>
      <c r="P72" s="87"/>
      <c r="Q72" s="143"/>
      <c r="R72" s="143"/>
      <c r="S72" s="79"/>
      <c r="T72" s="79"/>
      <c r="U72" s="143"/>
      <c r="V72" s="117"/>
    </row>
    <row r="73" spans="1:22" ht="15.95" customHeight="1">
      <c r="A73" s="36" t="s">
        <v>54</v>
      </c>
      <c r="B73" s="278" t="s">
        <v>55</v>
      </c>
      <c r="C73" s="278"/>
      <c r="D73" s="87"/>
      <c r="E73" s="87"/>
      <c r="F73" s="87"/>
      <c r="G73" s="87"/>
      <c r="H73" s="87"/>
      <c r="I73" s="87"/>
      <c r="J73" s="143"/>
      <c r="K73" s="87"/>
      <c r="L73" s="87"/>
      <c r="M73" s="87"/>
      <c r="N73" s="87"/>
      <c r="O73" s="87"/>
      <c r="P73" s="87"/>
      <c r="Q73" s="143"/>
      <c r="R73" s="143"/>
      <c r="S73" s="79"/>
      <c r="T73" s="79"/>
      <c r="U73" s="143"/>
      <c r="V73" s="117"/>
    </row>
    <row r="74" spans="1:22" s="101" customFormat="1" ht="15.95" customHeight="1" thickBot="1">
      <c r="A74" s="102"/>
      <c r="B74" s="134" t="s">
        <v>57</v>
      </c>
      <c r="C74" s="103"/>
      <c r="D74" s="81">
        <f t="shared" ref="D74:I74" si="6">SUM(D56:D73)</f>
        <v>0</v>
      </c>
      <c r="E74" s="81">
        <f t="shared" si="6"/>
        <v>0</v>
      </c>
      <c r="F74" s="81">
        <f t="shared" si="6"/>
        <v>0</v>
      </c>
      <c r="G74" s="81">
        <f t="shared" si="6"/>
        <v>0</v>
      </c>
      <c r="H74" s="81">
        <f t="shared" si="6"/>
        <v>0</v>
      </c>
      <c r="I74" s="81">
        <f t="shared" si="6"/>
        <v>0</v>
      </c>
      <c r="J74" s="156"/>
      <c r="K74" s="81">
        <f t="shared" ref="K74:P74" si="7">SUM(K56:K73)</f>
        <v>0</v>
      </c>
      <c r="L74" s="81">
        <f t="shared" si="7"/>
        <v>0</v>
      </c>
      <c r="M74" s="81">
        <f t="shared" si="7"/>
        <v>0</v>
      </c>
      <c r="N74" s="81">
        <f t="shared" si="7"/>
        <v>0</v>
      </c>
      <c r="O74" s="81">
        <f t="shared" si="7"/>
        <v>0</v>
      </c>
      <c r="P74" s="81">
        <f t="shared" si="7"/>
        <v>0</v>
      </c>
      <c r="Q74" s="156"/>
      <c r="R74" s="156"/>
      <c r="S74" s="81">
        <f>SUM(S56:S73)</f>
        <v>0</v>
      </c>
      <c r="T74" s="81">
        <f>SUM(T56:T73)</f>
        <v>0</v>
      </c>
      <c r="U74" s="156"/>
      <c r="V74" s="104">
        <f>SUM(V56:V73)</f>
        <v>0</v>
      </c>
    </row>
    <row r="75" spans="1:22" s="101" customFormat="1" ht="15.95" customHeight="1" thickTop="1">
      <c r="A75" s="131" t="s">
        <v>298</v>
      </c>
      <c r="B75" s="132" t="s">
        <v>15</v>
      </c>
      <c r="C75" s="122"/>
      <c r="D75" s="153"/>
      <c r="E75" s="153"/>
      <c r="F75" s="153"/>
      <c r="G75" s="153"/>
      <c r="H75" s="153"/>
      <c r="I75" s="153"/>
      <c r="J75" s="143"/>
      <c r="K75" s="153"/>
      <c r="L75" s="153"/>
      <c r="M75" s="153"/>
      <c r="N75" s="153"/>
      <c r="O75" s="153"/>
      <c r="P75" s="153"/>
      <c r="Q75" s="143"/>
      <c r="R75" s="143"/>
      <c r="S75" s="154"/>
      <c r="T75" s="154"/>
      <c r="U75" s="143"/>
      <c r="V75" s="155"/>
    </row>
    <row r="76" spans="1:22" ht="15.95" customHeight="1">
      <c r="A76" s="36" t="s">
        <v>260</v>
      </c>
      <c r="B76" s="278" t="s">
        <v>22</v>
      </c>
      <c r="C76" s="278"/>
      <c r="D76" s="87"/>
      <c r="E76" s="87"/>
      <c r="F76" s="87"/>
      <c r="G76" s="87"/>
      <c r="H76" s="87"/>
      <c r="I76" s="87"/>
      <c r="J76" s="143"/>
      <c r="K76" s="87"/>
      <c r="L76" s="87"/>
      <c r="M76" s="87"/>
      <c r="N76" s="87"/>
      <c r="O76" s="87"/>
      <c r="P76" s="87"/>
      <c r="Q76" s="143"/>
      <c r="R76" s="143"/>
      <c r="S76" s="79"/>
      <c r="T76" s="79"/>
      <c r="U76" s="143"/>
      <c r="V76" s="117"/>
    </row>
    <row r="77" spans="1:22" ht="15.95" customHeight="1">
      <c r="A77" s="36" t="s">
        <v>261</v>
      </c>
      <c r="B77" s="278" t="s">
        <v>23</v>
      </c>
      <c r="C77" s="278"/>
      <c r="D77" s="87"/>
      <c r="E77" s="87"/>
      <c r="F77" s="87"/>
      <c r="G77" s="87"/>
      <c r="H77" s="87"/>
      <c r="I77" s="87"/>
      <c r="J77" s="143"/>
      <c r="K77" s="87"/>
      <c r="L77" s="87"/>
      <c r="M77" s="87"/>
      <c r="N77" s="87"/>
      <c r="O77" s="87"/>
      <c r="P77" s="87"/>
      <c r="Q77" s="143"/>
      <c r="R77" s="143"/>
      <c r="S77" s="79"/>
      <c r="T77" s="79"/>
      <c r="U77" s="143"/>
      <c r="V77" s="117"/>
    </row>
    <row r="78" spans="1:22" ht="15.95" customHeight="1">
      <c r="A78" s="36" t="s">
        <v>262</v>
      </c>
      <c r="B78" s="278" t="s">
        <v>24</v>
      </c>
      <c r="C78" s="278"/>
      <c r="D78" s="87"/>
      <c r="E78" s="87"/>
      <c r="F78" s="87"/>
      <c r="G78" s="87"/>
      <c r="H78" s="87"/>
      <c r="I78" s="87"/>
      <c r="J78" s="143"/>
      <c r="K78" s="87"/>
      <c r="L78" s="87"/>
      <c r="M78" s="87"/>
      <c r="N78" s="87"/>
      <c r="O78" s="87"/>
      <c r="P78" s="87"/>
      <c r="Q78" s="143"/>
      <c r="R78" s="143"/>
      <c r="S78" s="79"/>
      <c r="T78" s="79"/>
      <c r="U78" s="143"/>
      <c r="V78" s="117"/>
    </row>
    <row r="79" spans="1:22" ht="15.95" customHeight="1">
      <c r="A79" s="36" t="s">
        <v>263</v>
      </c>
      <c r="B79" s="278" t="s">
        <v>25</v>
      </c>
      <c r="C79" s="278"/>
      <c r="D79" s="87"/>
      <c r="E79" s="87"/>
      <c r="F79" s="87"/>
      <c r="G79" s="87"/>
      <c r="H79" s="87"/>
      <c r="I79" s="87"/>
      <c r="J79" s="143"/>
      <c r="K79" s="87"/>
      <c r="L79" s="87"/>
      <c r="M79" s="87"/>
      <c r="N79" s="87"/>
      <c r="O79" s="87"/>
      <c r="P79" s="87"/>
      <c r="Q79" s="143"/>
      <c r="R79" s="143"/>
      <c r="S79" s="79"/>
      <c r="T79" s="79"/>
      <c r="U79" s="143"/>
      <c r="V79" s="117"/>
    </row>
    <row r="80" spans="1:22" ht="15.95" customHeight="1">
      <c r="A80" s="36" t="s">
        <v>266</v>
      </c>
      <c r="B80" s="278" t="s">
        <v>26</v>
      </c>
      <c r="C80" s="278"/>
      <c r="D80" s="87"/>
      <c r="E80" s="87"/>
      <c r="F80" s="87"/>
      <c r="G80" s="87"/>
      <c r="H80" s="87"/>
      <c r="I80" s="87"/>
      <c r="J80" s="143"/>
      <c r="K80" s="87"/>
      <c r="L80" s="87"/>
      <c r="M80" s="87"/>
      <c r="N80" s="87"/>
      <c r="O80" s="87"/>
      <c r="P80" s="87"/>
      <c r="Q80" s="143"/>
      <c r="R80" s="143"/>
      <c r="S80" s="79"/>
      <c r="T80" s="79"/>
      <c r="U80" s="143"/>
      <c r="V80" s="117"/>
    </row>
    <row r="81" spans="1:22" ht="15.95" customHeight="1">
      <c r="A81" s="36" t="s">
        <v>267</v>
      </c>
      <c r="B81" s="278" t="s">
        <v>27</v>
      </c>
      <c r="C81" s="278"/>
      <c r="D81" s="87"/>
      <c r="E81" s="87"/>
      <c r="F81" s="87"/>
      <c r="G81" s="87"/>
      <c r="H81" s="87"/>
      <c r="I81" s="87"/>
      <c r="J81" s="143"/>
      <c r="K81" s="87"/>
      <c r="L81" s="87"/>
      <c r="M81" s="87"/>
      <c r="N81" s="87"/>
      <c r="O81" s="87"/>
      <c r="P81" s="87"/>
      <c r="Q81" s="143"/>
      <c r="R81" s="143"/>
      <c r="S81" s="79"/>
      <c r="T81" s="79"/>
      <c r="U81" s="143"/>
      <c r="V81" s="117"/>
    </row>
    <row r="82" spans="1:22" ht="15.95" customHeight="1">
      <c r="A82" s="36" t="s">
        <v>268</v>
      </c>
      <c r="B82" s="278" t="s">
        <v>28</v>
      </c>
      <c r="C82" s="278"/>
      <c r="D82" s="87"/>
      <c r="E82" s="87"/>
      <c r="F82" s="87"/>
      <c r="G82" s="87"/>
      <c r="H82" s="87"/>
      <c r="I82" s="87"/>
      <c r="J82" s="143"/>
      <c r="K82" s="87"/>
      <c r="L82" s="87"/>
      <c r="M82" s="87"/>
      <c r="N82" s="87"/>
      <c r="O82" s="87"/>
      <c r="P82" s="87"/>
      <c r="Q82" s="143"/>
      <c r="R82" s="143"/>
      <c r="S82" s="79"/>
      <c r="T82" s="79"/>
      <c r="U82" s="143"/>
      <c r="V82" s="117"/>
    </row>
    <row r="83" spans="1:22" ht="15.95" customHeight="1">
      <c r="A83" s="36" t="s">
        <v>269</v>
      </c>
      <c r="B83" s="278" t="s">
        <v>29</v>
      </c>
      <c r="C83" s="278"/>
      <c r="D83" s="87"/>
      <c r="E83" s="87"/>
      <c r="F83" s="87"/>
      <c r="G83" s="87"/>
      <c r="H83" s="87"/>
      <c r="I83" s="87"/>
      <c r="J83" s="143"/>
      <c r="K83" s="87"/>
      <c r="L83" s="87"/>
      <c r="M83" s="87"/>
      <c r="N83" s="87"/>
      <c r="O83" s="87"/>
      <c r="P83" s="87"/>
      <c r="Q83" s="143"/>
      <c r="R83" s="143"/>
      <c r="S83" s="79"/>
      <c r="T83" s="79"/>
      <c r="U83" s="143"/>
      <c r="V83" s="117"/>
    </row>
    <row r="84" spans="1:22" ht="15.95" customHeight="1">
      <c r="A84" s="36" t="s">
        <v>270</v>
      </c>
      <c r="B84" s="278" t="s">
        <v>30</v>
      </c>
      <c r="C84" s="278"/>
      <c r="D84" s="87"/>
      <c r="E84" s="87"/>
      <c r="F84" s="87"/>
      <c r="G84" s="87"/>
      <c r="H84" s="87"/>
      <c r="I84" s="87"/>
      <c r="J84" s="143"/>
      <c r="K84" s="87"/>
      <c r="L84" s="87"/>
      <c r="M84" s="87"/>
      <c r="N84" s="87"/>
      <c r="O84" s="87"/>
      <c r="P84" s="87"/>
      <c r="Q84" s="143"/>
      <c r="R84" s="143"/>
      <c r="S84" s="79"/>
      <c r="T84" s="79"/>
      <c r="U84" s="143"/>
      <c r="V84" s="117"/>
    </row>
    <row r="85" spans="1:22" ht="15.95" customHeight="1">
      <c r="A85" s="36" t="s">
        <v>271</v>
      </c>
      <c r="B85" s="278" t="s">
        <v>31</v>
      </c>
      <c r="C85" s="278"/>
      <c r="D85" s="87"/>
      <c r="E85" s="87"/>
      <c r="F85" s="87"/>
      <c r="G85" s="87"/>
      <c r="H85" s="87"/>
      <c r="I85" s="87"/>
      <c r="J85" s="143"/>
      <c r="K85" s="87"/>
      <c r="L85" s="87"/>
      <c r="M85" s="87"/>
      <c r="N85" s="87"/>
      <c r="O85" s="87"/>
      <c r="P85" s="87"/>
      <c r="Q85" s="143"/>
      <c r="R85" s="143"/>
      <c r="S85" s="79"/>
      <c r="T85" s="79"/>
      <c r="U85" s="143"/>
      <c r="V85" s="117"/>
    </row>
    <row r="86" spans="1:22" ht="15.95" customHeight="1">
      <c r="A86" s="36" t="s">
        <v>272</v>
      </c>
      <c r="B86" s="278" t="s">
        <v>32</v>
      </c>
      <c r="C86" s="278"/>
      <c r="D86" s="87"/>
      <c r="E86" s="87"/>
      <c r="F86" s="87"/>
      <c r="G86" s="87"/>
      <c r="H86" s="87"/>
      <c r="I86" s="87"/>
      <c r="J86" s="143"/>
      <c r="K86" s="87"/>
      <c r="L86" s="87"/>
      <c r="M86" s="87"/>
      <c r="N86" s="87"/>
      <c r="O86" s="87"/>
      <c r="P86" s="87"/>
      <c r="Q86" s="143"/>
      <c r="R86" s="143"/>
      <c r="S86" s="79"/>
      <c r="T86" s="79"/>
      <c r="U86" s="143"/>
      <c r="V86" s="117"/>
    </row>
    <row r="87" spans="1:22" ht="15.95" customHeight="1">
      <c r="A87" s="36" t="s">
        <v>33</v>
      </c>
      <c r="B87" s="278" t="s">
        <v>34</v>
      </c>
      <c r="C87" s="278"/>
      <c r="D87" s="87"/>
      <c r="E87" s="87"/>
      <c r="F87" s="87"/>
      <c r="G87" s="87"/>
      <c r="H87" s="87"/>
      <c r="I87" s="87"/>
      <c r="J87" s="143"/>
      <c r="K87" s="87"/>
      <c r="L87" s="87"/>
      <c r="M87" s="87"/>
      <c r="N87" s="87"/>
      <c r="O87" s="87"/>
      <c r="P87" s="87"/>
      <c r="Q87" s="143"/>
      <c r="R87" s="143"/>
      <c r="S87" s="79"/>
      <c r="T87" s="79"/>
      <c r="U87" s="143"/>
      <c r="V87" s="117"/>
    </row>
    <row r="88" spans="1:22" ht="15.95" customHeight="1">
      <c r="A88" s="36" t="s">
        <v>35</v>
      </c>
      <c r="B88" s="278" t="s">
        <v>36</v>
      </c>
      <c r="C88" s="278"/>
      <c r="D88" s="87"/>
      <c r="E88" s="87"/>
      <c r="F88" s="87"/>
      <c r="G88" s="87"/>
      <c r="H88" s="87"/>
      <c r="I88" s="87"/>
      <c r="J88" s="143"/>
      <c r="K88" s="87"/>
      <c r="L88" s="87"/>
      <c r="M88" s="87"/>
      <c r="N88" s="87"/>
      <c r="O88" s="87"/>
      <c r="P88" s="87"/>
      <c r="Q88" s="143"/>
      <c r="R88" s="143"/>
      <c r="S88" s="79"/>
      <c r="T88" s="79"/>
      <c r="U88" s="143"/>
      <c r="V88" s="117"/>
    </row>
    <row r="89" spans="1:22" ht="15.95" customHeight="1">
      <c r="A89" s="36" t="s">
        <v>37</v>
      </c>
      <c r="B89" s="278" t="s">
        <v>47</v>
      </c>
      <c r="C89" s="278"/>
      <c r="D89" s="87"/>
      <c r="E89" s="87"/>
      <c r="F89" s="87"/>
      <c r="G89" s="87"/>
      <c r="H89" s="87"/>
      <c r="I89" s="87"/>
      <c r="J89" s="143"/>
      <c r="K89" s="87"/>
      <c r="L89" s="87"/>
      <c r="M89" s="87"/>
      <c r="N89" s="87"/>
      <c r="O89" s="87"/>
      <c r="P89" s="87"/>
      <c r="Q89" s="143"/>
      <c r="R89" s="143"/>
      <c r="S89" s="79"/>
      <c r="T89" s="79"/>
      <c r="U89" s="143"/>
      <c r="V89" s="117"/>
    </row>
    <row r="90" spans="1:22" ht="15.95" customHeight="1">
      <c r="A90" s="36" t="s">
        <v>48</v>
      </c>
      <c r="B90" s="278" t="s">
        <v>49</v>
      </c>
      <c r="C90" s="278"/>
      <c r="D90" s="87"/>
      <c r="E90" s="87"/>
      <c r="F90" s="87"/>
      <c r="G90" s="87"/>
      <c r="H90" s="87"/>
      <c r="I90" s="87"/>
      <c r="J90" s="143"/>
      <c r="K90" s="87"/>
      <c r="L90" s="87"/>
      <c r="M90" s="87"/>
      <c r="N90" s="87"/>
      <c r="O90" s="87"/>
      <c r="P90" s="87"/>
      <c r="Q90" s="143"/>
      <c r="R90" s="143"/>
      <c r="S90" s="79"/>
      <c r="T90" s="79"/>
      <c r="U90" s="143"/>
      <c r="V90" s="117"/>
    </row>
    <row r="91" spans="1:22" ht="15.95" customHeight="1">
      <c r="A91" s="36" t="s">
        <v>50</v>
      </c>
      <c r="B91" s="278" t="s">
        <v>51</v>
      </c>
      <c r="C91" s="278"/>
      <c r="D91" s="87"/>
      <c r="E91" s="87"/>
      <c r="F91" s="87"/>
      <c r="G91" s="87"/>
      <c r="H91" s="87"/>
      <c r="I91" s="87"/>
      <c r="J91" s="143"/>
      <c r="K91" s="87"/>
      <c r="L91" s="87"/>
      <c r="M91" s="87"/>
      <c r="N91" s="87"/>
      <c r="O91" s="87"/>
      <c r="P91" s="87"/>
      <c r="Q91" s="143"/>
      <c r="R91" s="143"/>
      <c r="S91" s="79"/>
      <c r="T91" s="79"/>
      <c r="U91" s="143"/>
      <c r="V91" s="117"/>
    </row>
    <row r="92" spans="1:22" ht="15.95" customHeight="1">
      <c r="A92" s="36" t="s">
        <v>52</v>
      </c>
      <c r="B92" s="278" t="s">
        <v>53</v>
      </c>
      <c r="C92" s="278"/>
      <c r="D92" s="87"/>
      <c r="E92" s="87"/>
      <c r="F92" s="87"/>
      <c r="G92" s="87"/>
      <c r="H92" s="87"/>
      <c r="I92" s="87"/>
      <c r="J92" s="143"/>
      <c r="K92" s="87"/>
      <c r="L92" s="87"/>
      <c r="M92" s="87"/>
      <c r="N92" s="87"/>
      <c r="O92" s="87"/>
      <c r="P92" s="87"/>
      <c r="Q92" s="143"/>
      <c r="R92" s="143"/>
      <c r="S92" s="79"/>
      <c r="T92" s="79"/>
      <c r="U92" s="143"/>
      <c r="V92" s="117"/>
    </row>
    <row r="93" spans="1:22" ht="15.95" customHeight="1">
      <c r="A93" s="36" t="s">
        <v>54</v>
      </c>
      <c r="B93" s="278" t="s">
        <v>55</v>
      </c>
      <c r="C93" s="278"/>
      <c r="D93" s="87"/>
      <c r="E93" s="87"/>
      <c r="F93" s="87"/>
      <c r="G93" s="87"/>
      <c r="H93" s="87"/>
      <c r="I93" s="87"/>
      <c r="J93" s="143"/>
      <c r="K93" s="87"/>
      <c r="L93" s="87"/>
      <c r="M93" s="87"/>
      <c r="N93" s="87"/>
      <c r="O93" s="87"/>
      <c r="P93" s="87"/>
      <c r="Q93" s="143"/>
      <c r="R93" s="143"/>
      <c r="S93" s="79"/>
      <c r="T93" s="79"/>
      <c r="U93" s="143"/>
      <c r="V93" s="117"/>
    </row>
    <row r="94" spans="1:22" s="101" customFormat="1" ht="15.95" customHeight="1" thickBot="1">
      <c r="A94" s="102"/>
      <c r="B94" s="134" t="s">
        <v>57</v>
      </c>
      <c r="C94" s="103"/>
      <c r="D94" s="81">
        <f t="shared" ref="D94:I94" si="8">SUM(D76:D93)</f>
        <v>0</v>
      </c>
      <c r="E94" s="81">
        <f t="shared" si="8"/>
        <v>0</v>
      </c>
      <c r="F94" s="81">
        <f t="shared" si="8"/>
        <v>0</v>
      </c>
      <c r="G94" s="81">
        <f t="shared" si="8"/>
        <v>0</v>
      </c>
      <c r="H94" s="81">
        <f t="shared" si="8"/>
        <v>0</v>
      </c>
      <c r="I94" s="81">
        <f t="shared" si="8"/>
        <v>0</v>
      </c>
      <c r="J94" s="156"/>
      <c r="K94" s="81">
        <f t="shared" ref="K94:P94" si="9">SUM(K76:K93)</f>
        <v>0</v>
      </c>
      <c r="L94" s="81">
        <f t="shared" si="9"/>
        <v>0</v>
      </c>
      <c r="M94" s="81">
        <f t="shared" si="9"/>
        <v>0</v>
      </c>
      <c r="N94" s="81">
        <f t="shared" si="9"/>
        <v>0</v>
      </c>
      <c r="O94" s="81">
        <f t="shared" si="9"/>
        <v>0</v>
      </c>
      <c r="P94" s="81">
        <f t="shared" si="9"/>
        <v>0</v>
      </c>
      <c r="Q94" s="156"/>
      <c r="R94" s="156"/>
      <c r="S94" s="81">
        <f>SUM(S76:S93)</f>
        <v>0</v>
      </c>
      <c r="T94" s="81">
        <f>SUM(T76:T93)</f>
        <v>0</v>
      </c>
      <c r="U94" s="156"/>
      <c r="V94" s="104">
        <f>SUM(V76:V93)</f>
        <v>0</v>
      </c>
    </row>
    <row r="95" spans="1:22" s="101" customFormat="1" ht="15.95" customHeight="1" thickTop="1" thickBot="1">
      <c r="A95" s="123"/>
      <c r="B95" s="1734" t="s">
        <v>83</v>
      </c>
      <c r="C95" s="1735"/>
      <c r="D95" s="125">
        <f t="shared" ref="D95:I95" si="10">D74+D94</f>
        <v>0</v>
      </c>
      <c r="E95" s="125">
        <f t="shared" si="10"/>
        <v>0</v>
      </c>
      <c r="F95" s="125">
        <f t="shared" si="10"/>
        <v>0</v>
      </c>
      <c r="G95" s="125">
        <f t="shared" si="10"/>
        <v>0</v>
      </c>
      <c r="H95" s="125">
        <f t="shared" si="10"/>
        <v>0</v>
      </c>
      <c r="I95" s="125">
        <f t="shared" si="10"/>
        <v>0</v>
      </c>
      <c r="J95" s="152"/>
      <c r="K95" s="125">
        <f t="shared" ref="K95:P95" si="11">K74+K94</f>
        <v>0</v>
      </c>
      <c r="L95" s="125">
        <f t="shared" si="11"/>
        <v>0</v>
      </c>
      <c r="M95" s="125">
        <f t="shared" si="11"/>
        <v>0</v>
      </c>
      <c r="N95" s="125">
        <f t="shared" si="11"/>
        <v>0</v>
      </c>
      <c r="O95" s="125">
        <f t="shared" si="11"/>
        <v>0</v>
      </c>
      <c r="P95" s="125">
        <f t="shared" si="11"/>
        <v>0</v>
      </c>
      <c r="Q95" s="152"/>
      <c r="R95" s="125">
        <f>P95+Q95</f>
        <v>0</v>
      </c>
      <c r="S95" s="125">
        <f>S74+S94</f>
        <v>0</v>
      </c>
      <c r="T95" s="125">
        <f>T74+T94</f>
        <v>0</v>
      </c>
      <c r="U95" s="126">
        <f>R95-S95</f>
        <v>0</v>
      </c>
      <c r="V95" s="140">
        <f>V74+V94</f>
        <v>0</v>
      </c>
    </row>
    <row r="96" spans="1:22" ht="15.95" customHeight="1" thickTop="1">
      <c r="A96" s="1731" t="s">
        <v>12</v>
      </c>
      <c r="B96" s="1732"/>
      <c r="C96" s="110"/>
      <c r="D96" s="80"/>
      <c r="E96" s="78"/>
      <c r="F96" s="78"/>
      <c r="G96" s="78"/>
      <c r="H96" s="78"/>
      <c r="I96" s="78"/>
      <c r="J96" s="144"/>
      <c r="K96" s="78"/>
      <c r="L96" s="78"/>
      <c r="M96" s="78"/>
      <c r="N96" s="78"/>
      <c r="O96" s="78"/>
      <c r="P96" s="78"/>
      <c r="Q96" s="144"/>
      <c r="R96" s="144"/>
      <c r="S96" s="83"/>
      <c r="T96" s="83"/>
      <c r="U96" s="148"/>
      <c r="V96" s="99"/>
    </row>
    <row r="97" spans="1:22" s="101" customFormat="1" ht="15.95" customHeight="1">
      <c r="A97" s="131" t="s">
        <v>299</v>
      </c>
      <c r="B97" s="132" t="s">
        <v>16</v>
      </c>
      <c r="C97" s="122"/>
      <c r="D97" s="153"/>
      <c r="E97" s="153"/>
      <c r="F97" s="153"/>
      <c r="G97" s="153"/>
      <c r="H97" s="153"/>
      <c r="I97" s="153"/>
      <c r="J97" s="143"/>
      <c r="K97" s="153"/>
      <c r="L97" s="153"/>
      <c r="M97" s="153"/>
      <c r="N97" s="153"/>
      <c r="O97" s="153"/>
      <c r="P97" s="153"/>
      <c r="Q97" s="143"/>
      <c r="R97" s="143"/>
      <c r="S97" s="154"/>
      <c r="T97" s="154"/>
      <c r="U97" s="143"/>
      <c r="V97" s="155"/>
    </row>
    <row r="98" spans="1:22" ht="15.95" customHeight="1">
      <c r="A98" s="95" t="s">
        <v>260</v>
      </c>
      <c r="B98" s="74" t="s">
        <v>58</v>
      </c>
      <c r="C98" s="279"/>
      <c r="D98" s="87"/>
      <c r="E98" s="87"/>
      <c r="F98" s="87"/>
      <c r="G98" s="87"/>
      <c r="H98" s="87"/>
      <c r="I98" s="87"/>
      <c r="J98" s="143"/>
      <c r="K98" s="87"/>
      <c r="L98" s="87"/>
      <c r="M98" s="87"/>
      <c r="N98" s="87"/>
      <c r="O98" s="87"/>
      <c r="P98" s="87"/>
      <c r="Q98" s="143"/>
      <c r="R98" s="143"/>
      <c r="S98" s="79"/>
      <c r="T98" s="79"/>
      <c r="U98" s="143"/>
      <c r="V98" s="117"/>
    </row>
    <row r="99" spans="1:22" ht="15.95" customHeight="1">
      <c r="A99" s="95" t="s">
        <v>261</v>
      </c>
      <c r="B99" s="74" t="s">
        <v>59</v>
      </c>
      <c r="C99" s="280"/>
      <c r="D99" s="87"/>
      <c r="E99" s="87"/>
      <c r="F99" s="87"/>
      <c r="G99" s="87"/>
      <c r="H99" s="87"/>
      <c r="I99" s="87"/>
      <c r="J99" s="143"/>
      <c r="K99" s="87"/>
      <c r="L99" s="87"/>
      <c r="M99" s="87"/>
      <c r="N99" s="87"/>
      <c r="O99" s="87"/>
      <c r="P99" s="87"/>
      <c r="Q99" s="143"/>
      <c r="R99" s="143"/>
      <c r="S99" s="79"/>
      <c r="T99" s="79"/>
      <c r="U99" s="143"/>
      <c r="V99" s="117"/>
    </row>
    <row r="100" spans="1:22" s="101" customFormat="1" ht="15.95" customHeight="1" thickBot="1">
      <c r="A100" s="102"/>
      <c r="B100" s="134" t="s">
        <v>57</v>
      </c>
      <c r="C100" s="103"/>
      <c r="D100" s="81">
        <f t="shared" ref="D100:I100" si="12">SUM(D98:D99)</f>
        <v>0</v>
      </c>
      <c r="E100" s="81">
        <f t="shared" si="12"/>
        <v>0</v>
      </c>
      <c r="F100" s="81">
        <f t="shared" si="12"/>
        <v>0</v>
      </c>
      <c r="G100" s="81">
        <f t="shared" si="12"/>
        <v>0</v>
      </c>
      <c r="H100" s="81">
        <f t="shared" si="12"/>
        <v>0</v>
      </c>
      <c r="I100" s="81">
        <f t="shared" si="12"/>
        <v>0</v>
      </c>
      <c r="J100" s="156"/>
      <c r="K100" s="81">
        <f t="shared" ref="K100:P100" si="13">SUM(K98:K99)</f>
        <v>0</v>
      </c>
      <c r="L100" s="81">
        <f t="shared" si="13"/>
        <v>0</v>
      </c>
      <c r="M100" s="81">
        <f t="shared" si="13"/>
        <v>0</v>
      </c>
      <c r="N100" s="81">
        <f t="shared" si="13"/>
        <v>0</v>
      </c>
      <c r="O100" s="81">
        <f t="shared" si="13"/>
        <v>0</v>
      </c>
      <c r="P100" s="81">
        <f t="shared" si="13"/>
        <v>0</v>
      </c>
      <c r="Q100" s="156"/>
      <c r="R100" s="156"/>
      <c r="S100" s="81">
        <f>SUM(S98:S99)</f>
        <v>0</v>
      </c>
      <c r="T100" s="81">
        <f>SUM(T98:T99)</f>
        <v>0</v>
      </c>
      <c r="U100" s="156"/>
      <c r="V100" s="104">
        <f>SUM(V98:V99)</f>
        <v>0</v>
      </c>
    </row>
    <row r="101" spans="1:22" s="101" customFormat="1" ht="15.95" customHeight="1" thickTop="1">
      <c r="A101" s="131" t="s">
        <v>300</v>
      </c>
      <c r="B101" s="132" t="s">
        <v>17</v>
      </c>
      <c r="C101" s="122"/>
      <c r="D101" s="153"/>
      <c r="E101" s="153"/>
      <c r="F101" s="153"/>
      <c r="G101" s="153"/>
      <c r="H101" s="153"/>
      <c r="I101" s="153"/>
      <c r="J101" s="143"/>
      <c r="K101" s="153"/>
      <c r="L101" s="153"/>
      <c r="M101" s="153"/>
      <c r="N101" s="153"/>
      <c r="O101" s="153"/>
      <c r="P101" s="153"/>
      <c r="Q101" s="153"/>
      <c r="R101" s="153"/>
      <c r="S101" s="154"/>
      <c r="T101" s="154"/>
      <c r="U101" s="153"/>
      <c r="V101" s="155"/>
    </row>
    <row r="102" spans="1:22" ht="15.95" customHeight="1">
      <c r="A102" s="95" t="s">
        <v>260</v>
      </c>
      <c r="B102" s="74" t="s">
        <v>58</v>
      </c>
      <c r="C102" s="279"/>
      <c r="D102" s="87"/>
      <c r="E102" s="87"/>
      <c r="F102" s="87"/>
      <c r="G102" s="87"/>
      <c r="H102" s="87"/>
      <c r="I102" s="87"/>
      <c r="J102" s="143"/>
      <c r="K102" s="87"/>
      <c r="L102" s="87"/>
      <c r="M102" s="87"/>
      <c r="N102" s="87"/>
      <c r="O102" s="87"/>
      <c r="P102" s="87"/>
      <c r="Q102" s="143"/>
      <c r="R102" s="143"/>
      <c r="S102" s="79"/>
      <c r="T102" s="79"/>
      <c r="U102" s="143"/>
      <c r="V102" s="117"/>
    </row>
    <row r="103" spans="1:22" ht="15.95" customHeight="1">
      <c r="A103" s="95" t="s">
        <v>261</v>
      </c>
      <c r="B103" s="74" t="s">
        <v>59</v>
      </c>
      <c r="C103" s="280"/>
      <c r="D103" s="87"/>
      <c r="E103" s="87"/>
      <c r="F103" s="87"/>
      <c r="G103" s="87"/>
      <c r="H103" s="87"/>
      <c r="I103" s="87"/>
      <c r="J103" s="143"/>
      <c r="K103" s="87"/>
      <c r="L103" s="87"/>
      <c r="M103" s="87"/>
      <c r="N103" s="87"/>
      <c r="O103" s="87"/>
      <c r="P103" s="87"/>
      <c r="Q103" s="143"/>
      <c r="R103" s="143"/>
      <c r="S103" s="79"/>
      <c r="T103" s="79"/>
      <c r="U103" s="143"/>
      <c r="V103" s="117"/>
    </row>
    <row r="104" spans="1:22" s="101" customFormat="1" ht="15.95" customHeight="1" thickBot="1">
      <c r="A104" s="102"/>
      <c r="B104" s="134" t="s">
        <v>57</v>
      </c>
      <c r="C104" s="103"/>
      <c r="D104" s="81">
        <f t="shared" ref="D104:I104" si="14">SUM(D102:D103)</f>
        <v>0</v>
      </c>
      <c r="E104" s="81">
        <f t="shared" si="14"/>
        <v>0</v>
      </c>
      <c r="F104" s="81">
        <f t="shared" si="14"/>
        <v>0</v>
      </c>
      <c r="G104" s="81">
        <f t="shared" si="14"/>
        <v>0</v>
      </c>
      <c r="H104" s="81">
        <f t="shared" si="14"/>
        <v>0</v>
      </c>
      <c r="I104" s="81">
        <f t="shared" si="14"/>
        <v>0</v>
      </c>
      <c r="J104" s="156"/>
      <c r="K104" s="81">
        <f t="shared" ref="K104:P104" si="15">SUM(K102:K103)</f>
        <v>0</v>
      </c>
      <c r="L104" s="81">
        <f t="shared" si="15"/>
        <v>0</v>
      </c>
      <c r="M104" s="81">
        <f t="shared" si="15"/>
        <v>0</v>
      </c>
      <c r="N104" s="81">
        <f t="shared" si="15"/>
        <v>0</v>
      </c>
      <c r="O104" s="81">
        <f t="shared" si="15"/>
        <v>0</v>
      </c>
      <c r="P104" s="81">
        <f t="shared" si="15"/>
        <v>0</v>
      </c>
      <c r="Q104" s="156"/>
      <c r="R104" s="156"/>
      <c r="S104" s="81">
        <f>SUM(S102:S103)</f>
        <v>0</v>
      </c>
      <c r="T104" s="81">
        <f>SUM(T102:T103)</f>
        <v>0</v>
      </c>
      <c r="U104" s="156"/>
      <c r="V104" s="104">
        <f>SUM(V102:V103)</f>
        <v>0</v>
      </c>
    </row>
    <row r="105" spans="1:22" s="101" customFormat="1" ht="15.95" customHeight="1" thickTop="1" thickBot="1">
      <c r="A105" s="102"/>
      <c r="B105" s="134" t="s">
        <v>60</v>
      </c>
      <c r="C105" s="103"/>
      <c r="D105" s="81">
        <f t="shared" ref="D105:I105" si="16">D100+D104</f>
        <v>0</v>
      </c>
      <c r="E105" s="81">
        <f t="shared" si="16"/>
        <v>0</v>
      </c>
      <c r="F105" s="81">
        <f t="shared" si="16"/>
        <v>0</v>
      </c>
      <c r="G105" s="81">
        <f t="shared" si="16"/>
        <v>0</v>
      </c>
      <c r="H105" s="81">
        <f t="shared" si="16"/>
        <v>0</v>
      </c>
      <c r="I105" s="81">
        <f t="shared" si="16"/>
        <v>0</v>
      </c>
      <c r="J105" s="151"/>
      <c r="K105" s="81">
        <f t="shared" ref="K105:P105" si="17">K100+K104</f>
        <v>0</v>
      </c>
      <c r="L105" s="81">
        <f t="shared" si="17"/>
        <v>0</v>
      </c>
      <c r="M105" s="81">
        <f t="shared" si="17"/>
        <v>0</v>
      </c>
      <c r="N105" s="81">
        <f t="shared" si="17"/>
        <v>0</v>
      </c>
      <c r="O105" s="81">
        <f t="shared" si="17"/>
        <v>0</v>
      </c>
      <c r="P105" s="81">
        <f t="shared" si="17"/>
        <v>0</v>
      </c>
      <c r="Q105" s="151"/>
      <c r="R105" s="125">
        <f>P105+Q105</f>
        <v>0</v>
      </c>
      <c r="S105" s="81">
        <f>S100+S104</f>
        <v>0</v>
      </c>
      <c r="T105" s="81">
        <f>T100+T104</f>
        <v>0</v>
      </c>
      <c r="U105" s="115">
        <f>R105-S105</f>
        <v>0</v>
      </c>
      <c r="V105" s="104">
        <f>V100+V104</f>
        <v>0</v>
      </c>
    </row>
    <row r="106" spans="1:22" ht="15.95" customHeight="1" thickTop="1">
      <c r="A106" s="1731" t="s">
        <v>13</v>
      </c>
      <c r="B106" s="1732"/>
      <c r="C106" s="110"/>
      <c r="D106" s="80"/>
      <c r="E106" s="80"/>
      <c r="F106" s="80"/>
      <c r="G106" s="80"/>
      <c r="H106" s="80"/>
      <c r="I106" s="80"/>
      <c r="J106" s="143"/>
      <c r="K106" s="80"/>
      <c r="L106" s="80"/>
      <c r="M106" s="80"/>
      <c r="N106" s="80"/>
      <c r="O106" s="80"/>
      <c r="P106" s="80"/>
      <c r="Q106" s="143"/>
      <c r="R106" s="143"/>
      <c r="S106" s="84"/>
      <c r="T106" s="84"/>
      <c r="U106" s="147"/>
      <c r="V106" s="118"/>
    </row>
    <row r="107" spans="1:22" s="101" customFormat="1" ht="15.95" customHeight="1">
      <c r="A107" s="131" t="s">
        <v>392</v>
      </c>
      <c r="B107" s="132" t="s">
        <v>16</v>
      </c>
      <c r="C107" s="122"/>
      <c r="D107" s="153"/>
      <c r="E107" s="153"/>
      <c r="F107" s="153"/>
      <c r="G107" s="153"/>
      <c r="H107" s="153"/>
      <c r="I107" s="153"/>
      <c r="J107" s="143"/>
      <c r="K107" s="153"/>
      <c r="L107" s="153"/>
      <c r="M107" s="153"/>
      <c r="N107" s="153"/>
      <c r="O107" s="153"/>
      <c r="P107" s="153"/>
      <c r="Q107" s="143"/>
      <c r="R107" s="143"/>
      <c r="S107" s="154"/>
      <c r="T107" s="154"/>
      <c r="U107" s="143"/>
      <c r="V107" s="155"/>
    </row>
    <row r="108" spans="1:22" ht="15.95" customHeight="1">
      <c r="A108" s="95" t="s">
        <v>260</v>
      </c>
      <c r="B108" s="74" t="s">
        <v>58</v>
      </c>
      <c r="C108" s="279"/>
      <c r="D108" s="87"/>
      <c r="E108" s="87"/>
      <c r="F108" s="87"/>
      <c r="G108" s="87"/>
      <c r="H108" s="87"/>
      <c r="I108" s="87"/>
      <c r="J108" s="143"/>
      <c r="K108" s="87"/>
      <c r="L108" s="87"/>
      <c r="M108" s="87"/>
      <c r="N108" s="87"/>
      <c r="O108" s="87"/>
      <c r="P108" s="87"/>
      <c r="Q108" s="143"/>
      <c r="R108" s="143"/>
      <c r="S108" s="79"/>
      <c r="T108" s="79"/>
      <c r="U108" s="143"/>
      <c r="V108" s="117"/>
    </row>
    <row r="109" spans="1:22" ht="15.95" customHeight="1">
      <c r="A109" s="95" t="s">
        <v>261</v>
      </c>
      <c r="B109" s="74" t="s">
        <v>59</v>
      </c>
      <c r="C109" s="280"/>
      <c r="D109" s="87"/>
      <c r="E109" s="87"/>
      <c r="F109" s="87"/>
      <c r="G109" s="87"/>
      <c r="H109" s="87"/>
      <c r="I109" s="87"/>
      <c r="J109" s="143"/>
      <c r="K109" s="87"/>
      <c r="L109" s="87"/>
      <c r="M109" s="87"/>
      <c r="N109" s="87"/>
      <c r="O109" s="87"/>
      <c r="P109" s="87"/>
      <c r="Q109" s="143"/>
      <c r="R109" s="143"/>
      <c r="S109" s="79"/>
      <c r="T109" s="79"/>
      <c r="U109" s="143"/>
      <c r="V109" s="117"/>
    </row>
    <row r="110" spans="1:22" s="101" customFormat="1" ht="15.95" customHeight="1" thickBot="1">
      <c r="A110" s="102"/>
      <c r="B110" s="134" t="s">
        <v>57</v>
      </c>
      <c r="C110" s="103"/>
      <c r="D110" s="81">
        <f t="shared" ref="D110:I110" si="18">SUM(D108:D109)</f>
        <v>0</v>
      </c>
      <c r="E110" s="81">
        <f t="shared" si="18"/>
        <v>0</v>
      </c>
      <c r="F110" s="81">
        <f t="shared" si="18"/>
        <v>0</v>
      </c>
      <c r="G110" s="81">
        <f t="shared" si="18"/>
        <v>0</v>
      </c>
      <c r="H110" s="81">
        <f t="shared" si="18"/>
        <v>0</v>
      </c>
      <c r="I110" s="81">
        <f t="shared" si="18"/>
        <v>0</v>
      </c>
      <c r="J110" s="156"/>
      <c r="K110" s="81">
        <f t="shared" ref="K110:P110" si="19">SUM(K108:K109)</f>
        <v>0</v>
      </c>
      <c r="L110" s="81">
        <f t="shared" si="19"/>
        <v>0</v>
      </c>
      <c r="M110" s="81">
        <f t="shared" si="19"/>
        <v>0</v>
      </c>
      <c r="N110" s="81">
        <f t="shared" si="19"/>
        <v>0</v>
      </c>
      <c r="O110" s="81">
        <f t="shared" si="19"/>
        <v>0</v>
      </c>
      <c r="P110" s="81">
        <f t="shared" si="19"/>
        <v>0</v>
      </c>
      <c r="Q110" s="156"/>
      <c r="R110" s="156"/>
      <c r="S110" s="81">
        <f>SUM(S108:S109)</f>
        <v>0</v>
      </c>
      <c r="T110" s="81">
        <f>SUM(T108:T109)</f>
        <v>0</v>
      </c>
      <c r="U110" s="156"/>
      <c r="V110" s="104">
        <f>SUM(V108:V109)</f>
        <v>0</v>
      </c>
    </row>
    <row r="111" spans="1:22" s="101" customFormat="1" ht="15.95" customHeight="1" thickTop="1">
      <c r="A111" s="131" t="s">
        <v>393</v>
      </c>
      <c r="B111" s="132" t="s">
        <v>17</v>
      </c>
      <c r="C111" s="122"/>
      <c r="D111" s="153"/>
      <c r="E111" s="153"/>
      <c r="F111" s="153"/>
      <c r="G111" s="153"/>
      <c r="H111" s="153"/>
      <c r="I111" s="153"/>
      <c r="J111" s="143"/>
      <c r="K111" s="153"/>
      <c r="L111" s="153"/>
      <c r="M111" s="153"/>
      <c r="N111" s="153"/>
      <c r="O111" s="153"/>
      <c r="P111" s="153"/>
      <c r="Q111" s="143"/>
      <c r="R111" s="143"/>
      <c r="S111" s="154"/>
      <c r="T111" s="154"/>
      <c r="U111" s="143"/>
      <c r="V111" s="155"/>
    </row>
    <row r="112" spans="1:22" ht="15.95" customHeight="1">
      <c r="A112" s="95" t="s">
        <v>260</v>
      </c>
      <c r="B112" s="74" t="s">
        <v>58</v>
      </c>
      <c r="C112" s="279"/>
      <c r="D112" s="87"/>
      <c r="E112" s="87"/>
      <c r="F112" s="87"/>
      <c r="G112" s="87"/>
      <c r="H112" s="87"/>
      <c r="I112" s="87"/>
      <c r="J112" s="143"/>
      <c r="K112" s="87"/>
      <c r="L112" s="87"/>
      <c r="M112" s="87"/>
      <c r="N112" s="87"/>
      <c r="O112" s="87"/>
      <c r="P112" s="87"/>
      <c r="Q112" s="143"/>
      <c r="R112" s="143"/>
      <c r="S112" s="79"/>
      <c r="T112" s="79"/>
      <c r="U112" s="143"/>
      <c r="V112" s="117"/>
    </row>
    <row r="113" spans="1:22" ht="15.95" customHeight="1">
      <c r="A113" s="95" t="s">
        <v>261</v>
      </c>
      <c r="B113" s="74" t="s">
        <v>59</v>
      </c>
      <c r="C113" s="280"/>
      <c r="D113" s="87"/>
      <c r="E113" s="87"/>
      <c r="F113" s="87"/>
      <c r="G113" s="87"/>
      <c r="H113" s="87"/>
      <c r="I113" s="87"/>
      <c r="J113" s="143"/>
      <c r="K113" s="87"/>
      <c r="L113" s="87"/>
      <c r="M113" s="87"/>
      <c r="N113" s="87"/>
      <c r="O113" s="87"/>
      <c r="P113" s="87"/>
      <c r="Q113" s="143"/>
      <c r="R113" s="143"/>
      <c r="S113" s="79"/>
      <c r="T113" s="79"/>
      <c r="U113" s="143"/>
      <c r="V113" s="117"/>
    </row>
    <row r="114" spans="1:22" s="101" customFormat="1" ht="15.95" customHeight="1" thickBot="1">
      <c r="A114" s="102"/>
      <c r="B114" s="134" t="s">
        <v>57</v>
      </c>
      <c r="C114" s="103"/>
      <c r="D114" s="81">
        <f t="shared" ref="D114:I114" si="20">SUM(D112:D113)</f>
        <v>0</v>
      </c>
      <c r="E114" s="81">
        <f t="shared" si="20"/>
        <v>0</v>
      </c>
      <c r="F114" s="81">
        <f t="shared" si="20"/>
        <v>0</v>
      </c>
      <c r="G114" s="81">
        <f t="shared" si="20"/>
        <v>0</v>
      </c>
      <c r="H114" s="81">
        <f t="shared" si="20"/>
        <v>0</v>
      </c>
      <c r="I114" s="81">
        <f t="shared" si="20"/>
        <v>0</v>
      </c>
      <c r="J114" s="156"/>
      <c r="K114" s="81">
        <f t="shared" ref="K114:P114" si="21">SUM(K112:K113)</f>
        <v>0</v>
      </c>
      <c r="L114" s="81">
        <f t="shared" si="21"/>
        <v>0</v>
      </c>
      <c r="M114" s="81">
        <f t="shared" si="21"/>
        <v>0</v>
      </c>
      <c r="N114" s="81">
        <f t="shared" si="21"/>
        <v>0</v>
      </c>
      <c r="O114" s="81">
        <f t="shared" si="21"/>
        <v>0</v>
      </c>
      <c r="P114" s="81">
        <f t="shared" si="21"/>
        <v>0</v>
      </c>
      <c r="Q114" s="156"/>
      <c r="R114" s="156"/>
      <c r="S114" s="81">
        <f>SUM(S112:S113)</f>
        <v>0</v>
      </c>
      <c r="T114" s="81">
        <f>SUM(T112:T113)</f>
        <v>0</v>
      </c>
      <c r="U114" s="156"/>
      <c r="V114" s="104">
        <f>SUM(V112:V113)</f>
        <v>0</v>
      </c>
    </row>
    <row r="115" spans="1:22" s="101" customFormat="1" ht="15.95" customHeight="1" thickTop="1" thickBot="1">
      <c r="A115" s="102"/>
      <c r="B115" s="134" t="s">
        <v>61</v>
      </c>
      <c r="C115" s="103"/>
      <c r="D115" s="81">
        <f t="shared" ref="D115:I115" si="22">D110+D114</f>
        <v>0</v>
      </c>
      <c r="E115" s="81">
        <f t="shared" si="22"/>
        <v>0</v>
      </c>
      <c r="F115" s="81">
        <f t="shared" si="22"/>
        <v>0</v>
      </c>
      <c r="G115" s="81">
        <f t="shared" si="22"/>
        <v>0</v>
      </c>
      <c r="H115" s="81">
        <f t="shared" si="22"/>
        <v>0</v>
      </c>
      <c r="I115" s="81">
        <f t="shared" si="22"/>
        <v>0</v>
      </c>
      <c r="J115" s="151"/>
      <c r="K115" s="81">
        <f t="shared" ref="K115:P115" si="23">K110+K114</f>
        <v>0</v>
      </c>
      <c r="L115" s="81">
        <f t="shared" si="23"/>
        <v>0</v>
      </c>
      <c r="M115" s="81">
        <f t="shared" si="23"/>
        <v>0</v>
      </c>
      <c r="N115" s="81">
        <f t="shared" si="23"/>
        <v>0</v>
      </c>
      <c r="O115" s="81">
        <f t="shared" si="23"/>
        <v>0</v>
      </c>
      <c r="P115" s="81">
        <f t="shared" si="23"/>
        <v>0</v>
      </c>
      <c r="Q115" s="151"/>
      <c r="R115" s="125">
        <f>P115+Q115</f>
        <v>0</v>
      </c>
      <c r="S115" s="81">
        <f>S110+S114</f>
        <v>0</v>
      </c>
      <c r="T115" s="81">
        <f>T110+T114</f>
        <v>0</v>
      </c>
      <c r="U115" s="115">
        <f>R115-S115</f>
        <v>0</v>
      </c>
      <c r="V115" s="104">
        <f>V110+V114</f>
        <v>0</v>
      </c>
    </row>
    <row r="116" spans="1:22" s="96" customFormat="1" ht="18" customHeight="1" thickTop="1">
      <c r="A116" s="1731" t="s">
        <v>18</v>
      </c>
      <c r="B116" s="1733"/>
      <c r="C116" s="111"/>
      <c r="D116" s="80"/>
      <c r="E116" s="80"/>
      <c r="F116" s="80"/>
      <c r="G116" s="80"/>
      <c r="H116" s="80"/>
      <c r="I116" s="80"/>
      <c r="J116" s="143"/>
      <c r="K116" s="80"/>
      <c r="L116" s="80"/>
      <c r="M116" s="80"/>
      <c r="N116" s="80"/>
      <c r="O116" s="80"/>
      <c r="P116" s="80"/>
      <c r="Q116" s="143"/>
      <c r="R116" s="143"/>
      <c r="S116" s="84"/>
      <c r="T116" s="84"/>
      <c r="U116" s="147"/>
      <c r="V116" s="118"/>
    </row>
    <row r="117" spans="1:22" s="101" customFormat="1" ht="18" customHeight="1">
      <c r="A117" s="131" t="s">
        <v>394</v>
      </c>
      <c r="B117" s="1744" t="s">
        <v>62</v>
      </c>
      <c r="C117" s="1745"/>
      <c r="D117" s="153"/>
      <c r="E117" s="153"/>
      <c r="F117" s="153"/>
      <c r="G117" s="153"/>
      <c r="H117" s="153"/>
      <c r="I117" s="153"/>
      <c r="J117" s="143"/>
      <c r="K117" s="153"/>
      <c r="L117" s="153"/>
      <c r="M117" s="153"/>
      <c r="N117" s="153"/>
      <c r="O117" s="153"/>
      <c r="P117" s="153"/>
      <c r="Q117" s="143"/>
      <c r="R117" s="143"/>
      <c r="S117" s="154"/>
      <c r="T117" s="154"/>
      <c r="U117" s="143"/>
      <c r="V117" s="155"/>
    </row>
    <row r="118" spans="1:22" ht="18" customHeight="1">
      <c r="A118" s="36" t="s">
        <v>260</v>
      </c>
      <c r="B118" s="278" t="s">
        <v>22</v>
      </c>
      <c r="C118" s="278"/>
      <c r="D118" s="87"/>
      <c r="E118" s="87"/>
      <c r="F118" s="87"/>
      <c r="G118" s="87"/>
      <c r="H118" s="87"/>
      <c r="I118" s="87"/>
      <c r="J118" s="143"/>
      <c r="K118" s="87"/>
      <c r="L118" s="87"/>
      <c r="M118" s="87"/>
      <c r="N118" s="87"/>
      <c r="O118" s="87"/>
      <c r="P118" s="87"/>
      <c r="Q118" s="143"/>
      <c r="R118" s="143"/>
      <c r="S118" s="79"/>
      <c r="T118" s="79"/>
      <c r="U118" s="143"/>
      <c r="V118" s="117"/>
    </row>
    <row r="119" spans="1:22" ht="18" customHeight="1">
      <c r="A119" s="36" t="s">
        <v>261</v>
      </c>
      <c r="B119" s="278" t="s">
        <v>23</v>
      </c>
      <c r="C119" s="278"/>
      <c r="D119" s="87"/>
      <c r="E119" s="87"/>
      <c r="F119" s="87"/>
      <c r="G119" s="87"/>
      <c r="H119" s="87"/>
      <c r="I119" s="87"/>
      <c r="J119" s="143"/>
      <c r="K119" s="87"/>
      <c r="L119" s="87"/>
      <c r="M119" s="87"/>
      <c r="N119" s="87"/>
      <c r="O119" s="87"/>
      <c r="P119" s="87"/>
      <c r="Q119" s="143"/>
      <c r="R119" s="143"/>
      <c r="S119" s="79"/>
      <c r="T119" s="79"/>
      <c r="U119" s="143"/>
      <c r="V119" s="117"/>
    </row>
    <row r="120" spans="1:22" ht="18" customHeight="1">
      <c r="A120" s="36" t="s">
        <v>262</v>
      </c>
      <c r="B120" s="278" t="s">
        <v>24</v>
      </c>
      <c r="C120" s="278"/>
      <c r="D120" s="87"/>
      <c r="E120" s="87"/>
      <c r="F120" s="87"/>
      <c r="G120" s="87"/>
      <c r="H120" s="87"/>
      <c r="I120" s="87"/>
      <c r="J120" s="143"/>
      <c r="K120" s="87"/>
      <c r="L120" s="87"/>
      <c r="M120" s="87"/>
      <c r="N120" s="87"/>
      <c r="O120" s="87"/>
      <c r="P120" s="87"/>
      <c r="Q120" s="143"/>
      <c r="R120" s="143"/>
      <c r="S120" s="79"/>
      <c r="T120" s="79"/>
      <c r="U120" s="143"/>
      <c r="V120" s="117"/>
    </row>
    <row r="121" spans="1:22" ht="18" customHeight="1">
      <c r="A121" s="36" t="s">
        <v>263</v>
      </c>
      <c r="B121" s="278" t="s">
        <v>25</v>
      </c>
      <c r="C121" s="278"/>
      <c r="D121" s="87"/>
      <c r="E121" s="87"/>
      <c r="F121" s="87"/>
      <c r="G121" s="87"/>
      <c r="H121" s="87"/>
      <c r="I121" s="87"/>
      <c r="J121" s="143"/>
      <c r="K121" s="87"/>
      <c r="L121" s="87"/>
      <c r="M121" s="87"/>
      <c r="N121" s="87"/>
      <c r="O121" s="87"/>
      <c r="P121" s="87"/>
      <c r="Q121" s="143"/>
      <c r="R121" s="143"/>
      <c r="S121" s="79"/>
      <c r="T121" s="79"/>
      <c r="U121" s="143"/>
      <c r="V121" s="117"/>
    </row>
    <row r="122" spans="1:22" ht="18" customHeight="1">
      <c r="A122" s="36" t="s">
        <v>266</v>
      </c>
      <c r="B122" s="278" t="s">
        <v>26</v>
      </c>
      <c r="C122" s="278"/>
      <c r="D122" s="87"/>
      <c r="E122" s="87"/>
      <c r="F122" s="87"/>
      <c r="G122" s="87"/>
      <c r="H122" s="87"/>
      <c r="I122" s="87"/>
      <c r="J122" s="143"/>
      <c r="K122" s="87"/>
      <c r="L122" s="87"/>
      <c r="M122" s="87"/>
      <c r="N122" s="87"/>
      <c r="O122" s="87"/>
      <c r="P122" s="87"/>
      <c r="Q122" s="143"/>
      <c r="R122" s="143"/>
      <c r="S122" s="79"/>
      <c r="T122" s="79"/>
      <c r="U122" s="143"/>
      <c r="V122" s="117"/>
    </row>
    <row r="123" spans="1:22" ht="18" customHeight="1">
      <c r="A123" s="36" t="s">
        <v>267</v>
      </c>
      <c r="B123" s="278" t="s">
        <v>27</v>
      </c>
      <c r="C123" s="278"/>
      <c r="D123" s="87"/>
      <c r="E123" s="87"/>
      <c r="F123" s="87"/>
      <c r="G123" s="87"/>
      <c r="H123" s="87"/>
      <c r="I123" s="87"/>
      <c r="J123" s="143"/>
      <c r="K123" s="87"/>
      <c r="L123" s="87"/>
      <c r="M123" s="87"/>
      <c r="N123" s="87"/>
      <c r="O123" s="87"/>
      <c r="P123" s="87"/>
      <c r="Q123" s="143"/>
      <c r="R123" s="143"/>
      <c r="S123" s="79"/>
      <c r="T123" s="79"/>
      <c r="U123" s="143"/>
      <c r="V123" s="117"/>
    </row>
    <row r="124" spans="1:22" ht="18" customHeight="1">
      <c r="A124" s="36" t="s">
        <v>268</v>
      </c>
      <c r="B124" s="278" t="s">
        <v>28</v>
      </c>
      <c r="C124" s="278"/>
      <c r="D124" s="87"/>
      <c r="E124" s="87"/>
      <c r="F124" s="87"/>
      <c r="G124" s="87"/>
      <c r="H124" s="87"/>
      <c r="I124" s="87"/>
      <c r="J124" s="143"/>
      <c r="K124" s="87"/>
      <c r="L124" s="87"/>
      <c r="M124" s="87"/>
      <c r="N124" s="87"/>
      <c r="O124" s="87"/>
      <c r="P124" s="87"/>
      <c r="Q124" s="143"/>
      <c r="R124" s="143"/>
      <c r="S124" s="79"/>
      <c r="T124" s="79"/>
      <c r="U124" s="143"/>
      <c r="V124" s="117"/>
    </row>
    <row r="125" spans="1:22" ht="18" customHeight="1">
      <c r="A125" s="36" t="s">
        <v>269</v>
      </c>
      <c r="B125" s="278" t="s">
        <v>29</v>
      </c>
      <c r="C125" s="278"/>
      <c r="D125" s="87"/>
      <c r="E125" s="87"/>
      <c r="F125" s="87"/>
      <c r="G125" s="87"/>
      <c r="H125" s="87"/>
      <c r="I125" s="87"/>
      <c r="J125" s="143"/>
      <c r="K125" s="87"/>
      <c r="L125" s="87"/>
      <c r="M125" s="87"/>
      <c r="N125" s="87"/>
      <c r="O125" s="87"/>
      <c r="P125" s="87"/>
      <c r="Q125" s="143"/>
      <c r="R125" s="143"/>
      <c r="S125" s="79"/>
      <c r="T125" s="79"/>
      <c r="U125" s="143"/>
      <c r="V125" s="117"/>
    </row>
    <row r="126" spans="1:22" ht="18" customHeight="1">
      <c r="A126" s="36" t="s">
        <v>270</v>
      </c>
      <c r="B126" s="278" t="s">
        <v>30</v>
      </c>
      <c r="C126" s="278"/>
      <c r="D126" s="87"/>
      <c r="E126" s="87"/>
      <c r="F126" s="87"/>
      <c r="G126" s="87"/>
      <c r="H126" s="87"/>
      <c r="I126" s="87"/>
      <c r="J126" s="143"/>
      <c r="K126" s="87"/>
      <c r="L126" s="87"/>
      <c r="M126" s="87"/>
      <c r="N126" s="87"/>
      <c r="O126" s="87"/>
      <c r="P126" s="87"/>
      <c r="Q126" s="143"/>
      <c r="R126" s="143"/>
      <c r="S126" s="79"/>
      <c r="T126" s="79"/>
      <c r="U126" s="143"/>
      <c r="V126" s="117"/>
    </row>
    <row r="127" spans="1:22" ht="18" customHeight="1">
      <c r="A127" s="36" t="s">
        <v>271</v>
      </c>
      <c r="B127" s="278" t="s">
        <v>31</v>
      </c>
      <c r="C127" s="278"/>
      <c r="D127" s="87"/>
      <c r="E127" s="87"/>
      <c r="F127" s="87"/>
      <c r="G127" s="87"/>
      <c r="H127" s="87"/>
      <c r="I127" s="87"/>
      <c r="J127" s="143"/>
      <c r="K127" s="87"/>
      <c r="L127" s="87"/>
      <c r="M127" s="87"/>
      <c r="N127" s="87"/>
      <c r="O127" s="87"/>
      <c r="P127" s="87"/>
      <c r="Q127" s="143"/>
      <c r="R127" s="143"/>
      <c r="S127" s="79"/>
      <c r="T127" s="79"/>
      <c r="U127" s="143"/>
      <c r="V127" s="117"/>
    </row>
    <row r="128" spans="1:22" ht="18" customHeight="1">
      <c r="A128" s="36" t="s">
        <v>272</v>
      </c>
      <c r="B128" s="278" t="s">
        <v>32</v>
      </c>
      <c r="C128" s="278"/>
      <c r="D128" s="87"/>
      <c r="E128" s="87"/>
      <c r="F128" s="87"/>
      <c r="G128" s="87"/>
      <c r="H128" s="87"/>
      <c r="I128" s="87"/>
      <c r="J128" s="143"/>
      <c r="K128" s="87"/>
      <c r="L128" s="87"/>
      <c r="M128" s="87"/>
      <c r="N128" s="87"/>
      <c r="O128" s="87"/>
      <c r="P128" s="87"/>
      <c r="Q128" s="143"/>
      <c r="R128" s="143"/>
      <c r="S128" s="79"/>
      <c r="T128" s="79"/>
      <c r="U128" s="143"/>
      <c r="V128" s="117"/>
    </row>
    <row r="129" spans="1:22" ht="18" customHeight="1">
      <c r="A129" s="36" t="s">
        <v>33</v>
      </c>
      <c r="B129" s="278" t="s">
        <v>34</v>
      </c>
      <c r="C129" s="278"/>
      <c r="D129" s="87"/>
      <c r="E129" s="87"/>
      <c r="F129" s="87"/>
      <c r="G129" s="87"/>
      <c r="H129" s="87"/>
      <c r="I129" s="87"/>
      <c r="J129" s="143"/>
      <c r="K129" s="87"/>
      <c r="L129" s="87"/>
      <c r="M129" s="87"/>
      <c r="N129" s="87"/>
      <c r="O129" s="87"/>
      <c r="P129" s="87"/>
      <c r="Q129" s="143"/>
      <c r="R129" s="143"/>
      <c r="S129" s="79"/>
      <c r="T129" s="79"/>
      <c r="U129" s="143"/>
      <c r="V129" s="117"/>
    </row>
    <row r="130" spans="1:22" ht="18" customHeight="1">
      <c r="A130" s="36" t="s">
        <v>35</v>
      </c>
      <c r="B130" s="278" t="s">
        <v>36</v>
      </c>
      <c r="C130" s="278"/>
      <c r="D130" s="87"/>
      <c r="E130" s="87"/>
      <c r="F130" s="87"/>
      <c r="G130" s="87"/>
      <c r="H130" s="87"/>
      <c r="I130" s="87"/>
      <c r="J130" s="143"/>
      <c r="K130" s="87"/>
      <c r="L130" s="87"/>
      <c r="M130" s="87"/>
      <c r="N130" s="87"/>
      <c r="O130" s="87"/>
      <c r="P130" s="87"/>
      <c r="Q130" s="143"/>
      <c r="R130" s="143"/>
      <c r="S130" s="79"/>
      <c r="T130" s="79"/>
      <c r="U130" s="143"/>
      <c r="V130" s="117"/>
    </row>
    <row r="131" spans="1:22" ht="18" customHeight="1">
      <c r="A131" s="36" t="s">
        <v>37</v>
      </c>
      <c r="B131" s="278" t="s">
        <v>47</v>
      </c>
      <c r="C131" s="278"/>
      <c r="D131" s="87"/>
      <c r="E131" s="87"/>
      <c r="F131" s="87"/>
      <c r="G131" s="87"/>
      <c r="H131" s="87"/>
      <c r="I131" s="87"/>
      <c r="J131" s="143"/>
      <c r="K131" s="87"/>
      <c r="L131" s="87"/>
      <c r="M131" s="87"/>
      <c r="N131" s="87"/>
      <c r="O131" s="87"/>
      <c r="P131" s="87"/>
      <c r="Q131" s="143"/>
      <c r="R131" s="143"/>
      <c r="S131" s="79"/>
      <c r="T131" s="79"/>
      <c r="U131" s="143"/>
      <c r="V131" s="117"/>
    </row>
    <row r="132" spans="1:22" ht="18" customHeight="1">
      <c r="A132" s="36" t="s">
        <v>48</v>
      </c>
      <c r="B132" s="278" t="s">
        <v>49</v>
      </c>
      <c r="C132" s="278"/>
      <c r="D132" s="87"/>
      <c r="E132" s="87"/>
      <c r="F132" s="87"/>
      <c r="G132" s="87"/>
      <c r="H132" s="87"/>
      <c r="I132" s="87"/>
      <c r="J132" s="143"/>
      <c r="K132" s="87"/>
      <c r="L132" s="87"/>
      <c r="M132" s="87"/>
      <c r="N132" s="87"/>
      <c r="O132" s="87"/>
      <c r="P132" s="87"/>
      <c r="Q132" s="143"/>
      <c r="R132" s="143"/>
      <c r="S132" s="79"/>
      <c r="T132" s="79"/>
      <c r="U132" s="143"/>
      <c r="V132" s="117"/>
    </row>
    <row r="133" spans="1:22" ht="18" customHeight="1">
      <c r="A133" s="36" t="s">
        <v>50</v>
      </c>
      <c r="B133" s="278" t="s">
        <v>51</v>
      </c>
      <c r="C133" s="278"/>
      <c r="D133" s="87"/>
      <c r="E133" s="87"/>
      <c r="F133" s="87"/>
      <c r="G133" s="87"/>
      <c r="H133" s="87"/>
      <c r="I133" s="87"/>
      <c r="J133" s="143"/>
      <c r="K133" s="87"/>
      <c r="L133" s="87"/>
      <c r="M133" s="87"/>
      <c r="N133" s="87"/>
      <c r="O133" s="87"/>
      <c r="P133" s="87"/>
      <c r="Q133" s="143"/>
      <c r="R133" s="143"/>
      <c r="S133" s="79"/>
      <c r="T133" s="79"/>
      <c r="U133" s="143"/>
      <c r="V133" s="117"/>
    </row>
    <row r="134" spans="1:22" ht="18" customHeight="1">
      <c r="A134" s="36" t="s">
        <v>52</v>
      </c>
      <c r="B134" s="278" t="s">
        <v>53</v>
      </c>
      <c r="C134" s="278"/>
      <c r="D134" s="87"/>
      <c r="E134" s="87"/>
      <c r="F134" s="87"/>
      <c r="G134" s="87"/>
      <c r="H134" s="87"/>
      <c r="I134" s="87"/>
      <c r="J134" s="143"/>
      <c r="K134" s="87"/>
      <c r="L134" s="87"/>
      <c r="M134" s="87"/>
      <c r="N134" s="87"/>
      <c r="O134" s="87"/>
      <c r="P134" s="87"/>
      <c r="Q134" s="143"/>
      <c r="R134" s="143"/>
      <c r="S134" s="79"/>
      <c r="T134" s="79"/>
      <c r="U134" s="143"/>
      <c r="V134" s="117"/>
    </row>
    <row r="135" spans="1:22" ht="18" customHeight="1">
      <c r="A135" s="36" t="s">
        <v>54</v>
      </c>
      <c r="B135" s="278" t="s">
        <v>55</v>
      </c>
      <c r="C135" s="278"/>
      <c r="D135" s="87"/>
      <c r="E135" s="87"/>
      <c r="F135" s="87"/>
      <c r="G135" s="87"/>
      <c r="H135" s="87"/>
      <c r="I135" s="87"/>
      <c r="J135" s="143"/>
      <c r="K135" s="87"/>
      <c r="L135" s="87"/>
      <c r="M135" s="87"/>
      <c r="N135" s="87"/>
      <c r="O135" s="87"/>
      <c r="P135" s="87"/>
      <c r="Q135" s="143"/>
      <c r="R135" s="143"/>
      <c r="S135" s="79"/>
      <c r="T135" s="79"/>
      <c r="U135" s="143"/>
      <c r="V135" s="117"/>
    </row>
    <row r="136" spans="1:22" s="101" customFormat="1" ht="18" customHeight="1" thickBot="1">
      <c r="A136" s="102"/>
      <c r="B136" s="134" t="s">
        <v>57</v>
      </c>
      <c r="C136" s="103"/>
      <c r="D136" s="81">
        <f t="shared" ref="D136:I136" si="24">SUM(D118:D135)</f>
        <v>0</v>
      </c>
      <c r="E136" s="81">
        <f t="shared" si="24"/>
        <v>0</v>
      </c>
      <c r="F136" s="81">
        <f t="shared" si="24"/>
        <v>0</v>
      </c>
      <c r="G136" s="81">
        <f t="shared" si="24"/>
        <v>0</v>
      </c>
      <c r="H136" s="81">
        <f t="shared" si="24"/>
        <v>0</v>
      </c>
      <c r="I136" s="81">
        <f t="shared" si="24"/>
        <v>0</v>
      </c>
      <c r="J136" s="156"/>
      <c r="K136" s="81">
        <f t="shared" ref="K136:P136" si="25">SUM(K118:K135)</f>
        <v>0</v>
      </c>
      <c r="L136" s="81">
        <f t="shared" si="25"/>
        <v>0</v>
      </c>
      <c r="M136" s="81">
        <f t="shared" si="25"/>
        <v>0</v>
      </c>
      <c r="N136" s="81">
        <f t="shared" si="25"/>
        <v>0</v>
      </c>
      <c r="O136" s="81">
        <f t="shared" si="25"/>
        <v>0</v>
      </c>
      <c r="P136" s="81">
        <f t="shared" si="25"/>
        <v>0</v>
      </c>
      <c r="Q136" s="156"/>
      <c r="R136" s="156"/>
      <c r="S136" s="81">
        <f>SUM(S118:S135)</f>
        <v>0</v>
      </c>
      <c r="T136" s="81">
        <f>SUM(T118:T135)</f>
        <v>0</v>
      </c>
      <c r="U136" s="156"/>
      <c r="V136" s="104">
        <f>SUM(V118:V135)</f>
        <v>0</v>
      </c>
    </row>
    <row r="137" spans="1:22" s="101" customFormat="1" ht="18" customHeight="1" thickTop="1">
      <c r="A137" s="137" t="s">
        <v>395</v>
      </c>
      <c r="B137" s="1742" t="s">
        <v>63</v>
      </c>
      <c r="C137" s="1743"/>
      <c r="D137" s="153"/>
      <c r="E137" s="153"/>
      <c r="F137" s="153"/>
      <c r="G137" s="153"/>
      <c r="H137" s="153"/>
      <c r="I137" s="153"/>
      <c r="J137" s="143"/>
      <c r="K137" s="153"/>
      <c r="L137" s="153"/>
      <c r="M137" s="153"/>
      <c r="N137" s="153"/>
      <c r="O137" s="153"/>
      <c r="P137" s="153"/>
      <c r="Q137" s="143"/>
      <c r="R137" s="143"/>
      <c r="S137" s="154"/>
      <c r="T137" s="154"/>
      <c r="U137" s="143"/>
      <c r="V137" s="155"/>
    </row>
    <row r="138" spans="1:22" ht="18" customHeight="1">
      <c r="A138" s="36" t="s">
        <v>260</v>
      </c>
      <c r="B138" s="278" t="s">
        <v>22</v>
      </c>
      <c r="C138" s="278"/>
      <c r="D138" s="87"/>
      <c r="E138" s="87"/>
      <c r="F138" s="87"/>
      <c r="G138" s="87"/>
      <c r="H138" s="87"/>
      <c r="I138" s="87"/>
      <c r="J138" s="143"/>
      <c r="K138" s="87"/>
      <c r="L138" s="87"/>
      <c r="M138" s="87"/>
      <c r="N138" s="87"/>
      <c r="O138" s="87"/>
      <c r="P138" s="87"/>
      <c r="Q138" s="143"/>
      <c r="R138" s="143"/>
      <c r="S138" s="79"/>
      <c r="T138" s="79"/>
      <c r="U138" s="143"/>
      <c r="V138" s="117"/>
    </row>
    <row r="139" spans="1:22" ht="18" customHeight="1">
      <c r="A139" s="36" t="s">
        <v>261</v>
      </c>
      <c r="B139" s="278" t="s">
        <v>23</v>
      </c>
      <c r="C139" s="278"/>
      <c r="D139" s="87"/>
      <c r="E139" s="87"/>
      <c r="F139" s="87"/>
      <c r="G139" s="87"/>
      <c r="H139" s="87"/>
      <c r="I139" s="87"/>
      <c r="J139" s="143"/>
      <c r="K139" s="87"/>
      <c r="L139" s="87"/>
      <c r="M139" s="87"/>
      <c r="N139" s="87"/>
      <c r="O139" s="87"/>
      <c r="P139" s="87"/>
      <c r="Q139" s="143"/>
      <c r="R139" s="143"/>
      <c r="S139" s="79"/>
      <c r="T139" s="79"/>
      <c r="U139" s="143"/>
      <c r="V139" s="117"/>
    </row>
    <row r="140" spans="1:22" ht="18" customHeight="1">
      <c r="A140" s="36" t="s">
        <v>262</v>
      </c>
      <c r="B140" s="278" t="s">
        <v>24</v>
      </c>
      <c r="C140" s="278"/>
      <c r="D140" s="87"/>
      <c r="E140" s="87"/>
      <c r="F140" s="87"/>
      <c r="G140" s="87"/>
      <c r="H140" s="87"/>
      <c r="I140" s="87"/>
      <c r="J140" s="143"/>
      <c r="K140" s="87"/>
      <c r="L140" s="87"/>
      <c r="M140" s="87"/>
      <c r="N140" s="87"/>
      <c r="O140" s="87"/>
      <c r="P140" s="87"/>
      <c r="Q140" s="143"/>
      <c r="R140" s="143"/>
      <c r="S140" s="79"/>
      <c r="T140" s="79"/>
      <c r="U140" s="143"/>
      <c r="V140" s="117"/>
    </row>
    <row r="141" spans="1:22" ht="18" customHeight="1">
      <c r="A141" s="36" t="s">
        <v>263</v>
      </c>
      <c r="B141" s="278" t="s">
        <v>25</v>
      </c>
      <c r="C141" s="278"/>
      <c r="D141" s="87"/>
      <c r="E141" s="87"/>
      <c r="F141" s="87"/>
      <c r="G141" s="87"/>
      <c r="H141" s="87"/>
      <c r="I141" s="87"/>
      <c r="J141" s="143"/>
      <c r="K141" s="87"/>
      <c r="L141" s="87"/>
      <c r="M141" s="87"/>
      <c r="N141" s="87"/>
      <c r="O141" s="87"/>
      <c r="P141" s="87"/>
      <c r="Q141" s="143"/>
      <c r="R141" s="143"/>
      <c r="S141" s="79"/>
      <c r="T141" s="79"/>
      <c r="U141" s="143"/>
      <c r="V141" s="117"/>
    </row>
    <row r="142" spans="1:22" ht="18" customHeight="1">
      <c r="A142" s="36" t="s">
        <v>266</v>
      </c>
      <c r="B142" s="278" t="s">
        <v>26</v>
      </c>
      <c r="C142" s="278"/>
      <c r="D142" s="87"/>
      <c r="E142" s="87"/>
      <c r="F142" s="87"/>
      <c r="G142" s="87"/>
      <c r="H142" s="87"/>
      <c r="I142" s="87"/>
      <c r="J142" s="143"/>
      <c r="K142" s="87"/>
      <c r="L142" s="87"/>
      <c r="M142" s="87"/>
      <c r="N142" s="87"/>
      <c r="O142" s="87"/>
      <c r="P142" s="87"/>
      <c r="Q142" s="143"/>
      <c r="R142" s="143"/>
      <c r="S142" s="79"/>
      <c r="T142" s="79"/>
      <c r="U142" s="143"/>
      <c r="V142" s="117"/>
    </row>
    <row r="143" spans="1:22" ht="18" customHeight="1">
      <c r="A143" s="36" t="s">
        <v>267</v>
      </c>
      <c r="B143" s="278" t="s">
        <v>27</v>
      </c>
      <c r="C143" s="278"/>
      <c r="D143" s="87"/>
      <c r="E143" s="87"/>
      <c r="F143" s="87"/>
      <c r="G143" s="87"/>
      <c r="H143" s="87"/>
      <c r="I143" s="87"/>
      <c r="J143" s="143"/>
      <c r="K143" s="87"/>
      <c r="L143" s="87"/>
      <c r="M143" s="87"/>
      <c r="N143" s="87"/>
      <c r="O143" s="87"/>
      <c r="P143" s="87"/>
      <c r="Q143" s="143"/>
      <c r="R143" s="143"/>
      <c r="S143" s="79"/>
      <c r="T143" s="79"/>
      <c r="U143" s="143"/>
      <c r="V143" s="117"/>
    </row>
    <row r="144" spans="1:22" ht="18" customHeight="1">
      <c r="A144" s="36" t="s">
        <v>268</v>
      </c>
      <c r="B144" s="278" t="s">
        <v>28</v>
      </c>
      <c r="C144" s="278"/>
      <c r="D144" s="87"/>
      <c r="E144" s="87"/>
      <c r="F144" s="87"/>
      <c r="G144" s="87"/>
      <c r="H144" s="87"/>
      <c r="I144" s="87"/>
      <c r="J144" s="143"/>
      <c r="K144" s="87"/>
      <c r="L144" s="87"/>
      <c r="M144" s="87"/>
      <c r="N144" s="87"/>
      <c r="O144" s="87"/>
      <c r="P144" s="87"/>
      <c r="Q144" s="143"/>
      <c r="R144" s="143"/>
      <c r="S144" s="79"/>
      <c r="T144" s="79"/>
      <c r="U144" s="143"/>
      <c r="V144" s="117"/>
    </row>
    <row r="145" spans="1:22" ht="18" customHeight="1">
      <c r="A145" s="36" t="s">
        <v>269</v>
      </c>
      <c r="B145" s="278" t="s">
        <v>29</v>
      </c>
      <c r="C145" s="278"/>
      <c r="D145" s="87"/>
      <c r="E145" s="87"/>
      <c r="F145" s="87"/>
      <c r="G145" s="87"/>
      <c r="H145" s="87"/>
      <c r="I145" s="87"/>
      <c r="J145" s="143"/>
      <c r="K145" s="87"/>
      <c r="L145" s="87"/>
      <c r="M145" s="87"/>
      <c r="N145" s="87"/>
      <c r="O145" s="87"/>
      <c r="P145" s="87"/>
      <c r="Q145" s="143"/>
      <c r="R145" s="143"/>
      <c r="S145" s="79"/>
      <c r="T145" s="79"/>
      <c r="U145" s="143"/>
      <c r="V145" s="117"/>
    </row>
    <row r="146" spans="1:22" ht="18" customHeight="1">
      <c r="A146" s="36" t="s">
        <v>270</v>
      </c>
      <c r="B146" s="278" t="s">
        <v>30</v>
      </c>
      <c r="C146" s="278"/>
      <c r="D146" s="87"/>
      <c r="E146" s="87"/>
      <c r="F146" s="87"/>
      <c r="G146" s="87"/>
      <c r="H146" s="87"/>
      <c r="I146" s="87"/>
      <c r="J146" s="143"/>
      <c r="K146" s="87"/>
      <c r="L146" s="87"/>
      <c r="M146" s="87"/>
      <c r="N146" s="87"/>
      <c r="O146" s="87"/>
      <c r="P146" s="87"/>
      <c r="Q146" s="143"/>
      <c r="R146" s="143"/>
      <c r="S146" s="79"/>
      <c r="T146" s="79"/>
      <c r="U146" s="143"/>
      <c r="V146" s="117"/>
    </row>
    <row r="147" spans="1:22" ht="18" customHeight="1">
      <c r="A147" s="36" t="s">
        <v>271</v>
      </c>
      <c r="B147" s="278" t="s">
        <v>31</v>
      </c>
      <c r="C147" s="278"/>
      <c r="D147" s="87"/>
      <c r="E147" s="87"/>
      <c r="F147" s="87"/>
      <c r="G147" s="87"/>
      <c r="H147" s="87"/>
      <c r="I147" s="87"/>
      <c r="J147" s="143"/>
      <c r="K147" s="87"/>
      <c r="L147" s="87"/>
      <c r="M147" s="87"/>
      <c r="N147" s="87"/>
      <c r="O147" s="87"/>
      <c r="P147" s="87"/>
      <c r="Q147" s="143"/>
      <c r="R147" s="143"/>
      <c r="S147" s="79"/>
      <c r="T147" s="79"/>
      <c r="U147" s="143"/>
      <c r="V147" s="117"/>
    </row>
    <row r="148" spans="1:22" ht="18" customHeight="1">
      <c r="A148" s="36" t="s">
        <v>272</v>
      </c>
      <c r="B148" s="278" t="s">
        <v>32</v>
      </c>
      <c r="C148" s="278"/>
      <c r="D148" s="87"/>
      <c r="E148" s="87"/>
      <c r="F148" s="87"/>
      <c r="G148" s="87"/>
      <c r="H148" s="87"/>
      <c r="I148" s="87"/>
      <c r="J148" s="143"/>
      <c r="K148" s="87"/>
      <c r="L148" s="87"/>
      <c r="M148" s="87"/>
      <c r="N148" s="87"/>
      <c r="O148" s="87"/>
      <c r="P148" s="87"/>
      <c r="Q148" s="143"/>
      <c r="R148" s="143"/>
      <c r="S148" s="79"/>
      <c r="T148" s="79"/>
      <c r="U148" s="143"/>
      <c r="V148" s="117"/>
    </row>
    <row r="149" spans="1:22" ht="18" customHeight="1">
      <c r="A149" s="36" t="s">
        <v>33</v>
      </c>
      <c r="B149" s="278" t="s">
        <v>34</v>
      </c>
      <c r="C149" s="278"/>
      <c r="D149" s="87"/>
      <c r="E149" s="87"/>
      <c r="F149" s="87"/>
      <c r="G149" s="87"/>
      <c r="H149" s="87"/>
      <c r="I149" s="87"/>
      <c r="J149" s="143"/>
      <c r="K149" s="87"/>
      <c r="L149" s="87"/>
      <c r="M149" s="87"/>
      <c r="N149" s="87"/>
      <c r="O149" s="87"/>
      <c r="P149" s="87"/>
      <c r="Q149" s="143"/>
      <c r="R149" s="143"/>
      <c r="S149" s="79"/>
      <c r="T149" s="79"/>
      <c r="U149" s="143"/>
      <c r="V149" s="117"/>
    </row>
    <row r="150" spans="1:22" ht="18" customHeight="1">
      <c r="A150" s="36" t="s">
        <v>35</v>
      </c>
      <c r="B150" s="278" t="s">
        <v>36</v>
      </c>
      <c r="C150" s="278"/>
      <c r="D150" s="87"/>
      <c r="E150" s="87"/>
      <c r="F150" s="87"/>
      <c r="G150" s="87"/>
      <c r="H150" s="87"/>
      <c r="I150" s="87"/>
      <c r="J150" s="143"/>
      <c r="K150" s="87"/>
      <c r="L150" s="87"/>
      <c r="M150" s="87"/>
      <c r="N150" s="87"/>
      <c r="O150" s="87"/>
      <c r="P150" s="87"/>
      <c r="Q150" s="143"/>
      <c r="R150" s="143"/>
      <c r="S150" s="79"/>
      <c r="T150" s="79"/>
      <c r="U150" s="143"/>
      <c r="V150" s="117"/>
    </row>
    <row r="151" spans="1:22" ht="18" customHeight="1">
      <c r="A151" s="36" t="s">
        <v>37</v>
      </c>
      <c r="B151" s="278" t="s">
        <v>47</v>
      </c>
      <c r="C151" s="278"/>
      <c r="D151" s="87"/>
      <c r="E151" s="87"/>
      <c r="F151" s="87"/>
      <c r="G151" s="87"/>
      <c r="H151" s="87"/>
      <c r="I151" s="87"/>
      <c r="J151" s="143"/>
      <c r="K151" s="87"/>
      <c r="L151" s="87"/>
      <c r="M151" s="87"/>
      <c r="N151" s="87"/>
      <c r="O151" s="87"/>
      <c r="P151" s="87"/>
      <c r="Q151" s="143"/>
      <c r="R151" s="143"/>
      <c r="S151" s="79"/>
      <c r="T151" s="79"/>
      <c r="U151" s="143"/>
      <c r="V151" s="117"/>
    </row>
    <row r="152" spans="1:22" ht="18" customHeight="1">
      <c r="A152" s="36" t="s">
        <v>48</v>
      </c>
      <c r="B152" s="278" t="s">
        <v>49</v>
      </c>
      <c r="C152" s="278"/>
      <c r="D152" s="87"/>
      <c r="E152" s="87"/>
      <c r="F152" s="87"/>
      <c r="G152" s="87"/>
      <c r="H152" s="87"/>
      <c r="I152" s="87"/>
      <c r="J152" s="143"/>
      <c r="K152" s="87"/>
      <c r="L152" s="87"/>
      <c r="M152" s="87"/>
      <c r="N152" s="87"/>
      <c r="O152" s="87"/>
      <c r="P152" s="87"/>
      <c r="Q152" s="143"/>
      <c r="R152" s="143"/>
      <c r="S152" s="79"/>
      <c r="T152" s="79"/>
      <c r="U152" s="143"/>
      <c r="V152" s="117"/>
    </row>
    <row r="153" spans="1:22" ht="18" customHeight="1">
      <c r="A153" s="36" t="s">
        <v>50</v>
      </c>
      <c r="B153" s="278" t="s">
        <v>51</v>
      </c>
      <c r="C153" s="278"/>
      <c r="D153" s="87"/>
      <c r="E153" s="87"/>
      <c r="F153" s="87"/>
      <c r="G153" s="87"/>
      <c r="H153" s="87"/>
      <c r="I153" s="87"/>
      <c r="J153" s="143"/>
      <c r="K153" s="87"/>
      <c r="L153" s="87"/>
      <c r="M153" s="87"/>
      <c r="N153" s="87"/>
      <c r="O153" s="87"/>
      <c r="P153" s="87"/>
      <c r="Q153" s="143"/>
      <c r="R153" s="143"/>
      <c r="S153" s="79"/>
      <c r="T153" s="79"/>
      <c r="U153" s="143"/>
      <c r="V153" s="117"/>
    </row>
    <row r="154" spans="1:22" ht="18" customHeight="1">
      <c r="A154" s="36" t="s">
        <v>52</v>
      </c>
      <c r="B154" s="278" t="s">
        <v>53</v>
      </c>
      <c r="C154" s="278"/>
      <c r="D154" s="87"/>
      <c r="E154" s="87"/>
      <c r="F154" s="87"/>
      <c r="G154" s="87"/>
      <c r="H154" s="87"/>
      <c r="I154" s="87"/>
      <c r="J154" s="143"/>
      <c r="K154" s="87"/>
      <c r="L154" s="87"/>
      <c r="M154" s="87"/>
      <c r="N154" s="87"/>
      <c r="O154" s="87"/>
      <c r="P154" s="87"/>
      <c r="Q154" s="143"/>
      <c r="R154" s="143"/>
      <c r="S154" s="79"/>
      <c r="T154" s="79"/>
      <c r="U154" s="143"/>
      <c r="V154" s="117"/>
    </row>
    <row r="155" spans="1:22" ht="18" customHeight="1">
      <c r="A155" s="36" t="s">
        <v>54</v>
      </c>
      <c r="B155" s="278" t="s">
        <v>55</v>
      </c>
      <c r="C155" s="278"/>
      <c r="D155" s="87"/>
      <c r="E155" s="87"/>
      <c r="F155" s="87"/>
      <c r="G155" s="87"/>
      <c r="H155" s="87"/>
      <c r="I155" s="87"/>
      <c r="J155" s="143"/>
      <c r="K155" s="87"/>
      <c r="L155" s="87"/>
      <c r="M155" s="87"/>
      <c r="N155" s="87"/>
      <c r="O155" s="87"/>
      <c r="P155" s="87"/>
      <c r="Q155" s="143"/>
      <c r="R155" s="143"/>
      <c r="S155" s="79"/>
      <c r="T155" s="79"/>
      <c r="U155" s="143"/>
      <c r="V155" s="117"/>
    </row>
    <row r="156" spans="1:22" s="101" customFormat="1" ht="18" customHeight="1" thickBot="1">
      <c r="A156" s="102"/>
      <c r="B156" s="134" t="s">
        <v>57</v>
      </c>
      <c r="C156" s="103"/>
      <c r="D156" s="81">
        <f t="shared" ref="D156:I156" si="26">SUM(D138:D155)</f>
        <v>0</v>
      </c>
      <c r="E156" s="81">
        <f t="shared" si="26"/>
        <v>0</v>
      </c>
      <c r="F156" s="81">
        <f t="shared" si="26"/>
        <v>0</v>
      </c>
      <c r="G156" s="81">
        <f t="shared" si="26"/>
        <v>0</v>
      </c>
      <c r="H156" s="81">
        <f t="shared" si="26"/>
        <v>0</v>
      </c>
      <c r="I156" s="81">
        <f t="shared" si="26"/>
        <v>0</v>
      </c>
      <c r="J156" s="156"/>
      <c r="K156" s="81">
        <f t="shared" ref="K156:P156" si="27">SUM(K138:K155)</f>
        <v>0</v>
      </c>
      <c r="L156" s="81">
        <f t="shared" si="27"/>
        <v>0</v>
      </c>
      <c r="M156" s="81">
        <f t="shared" si="27"/>
        <v>0</v>
      </c>
      <c r="N156" s="81">
        <f t="shared" si="27"/>
        <v>0</v>
      </c>
      <c r="O156" s="81">
        <f t="shared" si="27"/>
        <v>0</v>
      </c>
      <c r="P156" s="81">
        <f t="shared" si="27"/>
        <v>0</v>
      </c>
      <c r="Q156" s="156"/>
      <c r="R156" s="156"/>
      <c r="S156" s="81">
        <f>SUM(S138:S155)</f>
        <v>0</v>
      </c>
      <c r="T156" s="81">
        <f>SUM(T138:T155)</f>
        <v>0</v>
      </c>
      <c r="U156" s="156"/>
      <c r="V156" s="104">
        <f>SUM(V138:V155)</f>
        <v>0</v>
      </c>
    </row>
    <row r="157" spans="1:22" s="101" customFormat="1" ht="18" customHeight="1" thickTop="1" thickBot="1">
      <c r="A157" s="102"/>
      <c r="B157" s="134" t="s">
        <v>64</v>
      </c>
      <c r="C157" s="103"/>
      <c r="D157" s="81">
        <f t="shared" ref="D157:I157" si="28">D136+D156</f>
        <v>0</v>
      </c>
      <c r="E157" s="81">
        <f t="shared" si="28"/>
        <v>0</v>
      </c>
      <c r="F157" s="81">
        <f t="shared" si="28"/>
        <v>0</v>
      </c>
      <c r="G157" s="81">
        <f t="shared" si="28"/>
        <v>0</v>
      </c>
      <c r="H157" s="81">
        <f t="shared" si="28"/>
        <v>0</v>
      </c>
      <c r="I157" s="81">
        <f t="shared" si="28"/>
        <v>0</v>
      </c>
      <c r="J157" s="151"/>
      <c r="K157" s="81">
        <f t="shared" ref="K157:P157" si="29">K136+K156</f>
        <v>0</v>
      </c>
      <c r="L157" s="81">
        <f t="shared" si="29"/>
        <v>0</v>
      </c>
      <c r="M157" s="81">
        <f t="shared" si="29"/>
        <v>0</v>
      </c>
      <c r="N157" s="81">
        <f t="shared" si="29"/>
        <v>0</v>
      </c>
      <c r="O157" s="81">
        <f t="shared" si="29"/>
        <v>0</v>
      </c>
      <c r="P157" s="81">
        <f t="shared" si="29"/>
        <v>0</v>
      </c>
      <c r="Q157" s="151"/>
      <c r="R157" s="125">
        <f>P157+Q157</f>
        <v>0</v>
      </c>
      <c r="S157" s="81">
        <f>S136+S156</f>
        <v>0</v>
      </c>
      <c r="T157" s="81">
        <f>T136+T156</f>
        <v>0</v>
      </c>
      <c r="U157" s="115">
        <f>R157-S157</f>
        <v>0</v>
      </c>
      <c r="V157" s="104">
        <f>V136+V156</f>
        <v>0</v>
      </c>
    </row>
    <row r="158" spans="1:22" ht="18" customHeight="1" thickTop="1" thickBot="1">
      <c r="A158" s="1729" t="s">
        <v>65</v>
      </c>
      <c r="B158" s="1730"/>
      <c r="C158" s="112"/>
      <c r="D158" s="129">
        <f t="shared" ref="D158:V158" si="30">SUM(D53,D95,D105,D115,D157)</f>
        <v>0</v>
      </c>
      <c r="E158" s="129">
        <f t="shared" si="30"/>
        <v>0</v>
      </c>
      <c r="F158" s="129">
        <f t="shared" si="30"/>
        <v>0</v>
      </c>
      <c r="G158" s="129">
        <f t="shared" si="30"/>
        <v>0</v>
      </c>
      <c r="H158" s="129">
        <f t="shared" si="30"/>
        <v>0</v>
      </c>
      <c r="I158" s="129">
        <f t="shared" si="30"/>
        <v>0</v>
      </c>
      <c r="J158" s="129">
        <f t="shared" si="30"/>
        <v>0</v>
      </c>
      <c r="K158" s="129">
        <f t="shared" si="30"/>
        <v>0</v>
      </c>
      <c r="L158" s="129">
        <f t="shared" si="30"/>
        <v>0</v>
      </c>
      <c r="M158" s="129">
        <f t="shared" si="30"/>
        <v>0</v>
      </c>
      <c r="N158" s="129">
        <f t="shared" si="30"/>
        <v>0</v>
      </c>
      <c r="O158" s="129">
        <f t="shared" si="30"/>
        <v>0</v>
      </c>
      <c r="P158" s="129">
        <f t="shared" si="30"/>
        <v>0</v>
      </c>
      <c r="Q158" s="129">
        <f t="shared" si="30"/>
        <v>0</v>
      </c>
      <c r="R158" s="129">
        <f t="shared" si="30"/>
        <v>0</v>
      </c>
      <c r="S158" s="129">
        <f t="shared" si="30"/>
        <v>0</v>
      </c>
      <c r="T158" s="129">
        <f t="shared" si="30"/>
        <v>0</v>
      </c>
      <c r="U158" s="129">
        <f t="shared" si="30"/>
        <v>0</v>
      </c>
      <c r="V158" s="130">
        <f t="shared" si="30"/>
        <v>0</v>
      </c>
    </row>
    <row r="159" spans="1:22" ht="24.75" customHeight="1" thickTop="1">
      <c r="A159" s="1738" t="s">
        <v>4</v>
      </c>
      <c r="B159" s="1739"/>
      <c r="C159" s="1739"/>
      <c r="D159" s="1739"/>
      <c r="E159" s="91"/>
      <c r="F159" s="91"/>
      <c r="G159" s="91"/>
      <c r="H159" s="92"/>
      <c r="I159" s="92"/>
      <c r="J159" s="92"/>
      <c r="K159" s="93"/>
      <c r="L159" s="93"/>
      <c r="M159" s="93"/>
      <c r="N159" s="93"/>
      <c r="O159" s="93"/>
      <c r="P159" s="93"/>
      <c r="Q159" s="92"/>
      <c r="R159" s="93"/>
      <c r="S159" s="93"/>
      <c r="T159" s="93"/>
      <c r="U159" s="116"/>
      <c r="V159" s="108"/>
    </row>
    <row r="160" spans="1:22" ht="18" customHeight="1">
      <c r="A160" s="1731" t="s">
        <v>12</v>
      </c>
      <c r="B160" s="1732"/>
      <c r="C160" s="110"/>
      <c r="D160" s="50"/>
      <c r="E160" s="50"/>
      <c r="F160" s="50"/>
      <c r="G160" s="50"/>
      <c r="H160" s="51"/>
      <c r="I160" s="51"/>
      <c r="J160" s="145"/>
      <c r="K160" s="50"/>
      <c r="L160" s="50"/>
      <c r="M160" s="50"/>
      <c r="N160" s="50"/>
      <c r="O160" s="50"/>
      <c r="P160" s="50"/>
      <c r="Q160" s="145"/>
      <c r="R160" s="149"/>
      <c r="S160" s="106"/>
      <c r="T160" s="106"/>
      <c r="U160" s="150"/>
      <c r="V160" s="98"/>
    </row>
    <row r="161" spans="1:22" s="101" customFormat="1" ht="18" customHeight="1">
      <c r="A161" s="131" t="s">
        <v>288</v>
      </c>
      <c r="B161" s="132" t="s">
        <v>14</v>
      </c>
      <c r="C161" s="122"/>
      <c r="D161" s="157"/>
      <c r="E161" s="157"/>
      <c r="F161" s="157"/>
      <c r="G161" s="157"/>
      <c r="H161" s="158"/>
      <c r="I161" s="158"/>
      <c r="J161" s="159"/>
      <c r="K161" s="157"/>
      <c r="L161" s="157"/>
      <c r="M161" s="157"/>
      <c r="N161" s="157"/>
      <c r="O161" s="157"/>
      <c r="P161" s="157"/>
      <c r="Q161" s="159"/>
      <c r="R161" s="159"/>
      <c r="S161" s="160"/>
      <c r="T161" s="160"/>
      <c r="U161" s="159"/>
      <c r="V161" s="161"/>
    </row>
    <row r="162" spans="1:22" ht="18" customHeight="1">
      <c r="A162" s="36" t="s">
        <v>260</v>
      </c>
      <c r="B162" s="278" t="s">
        <v>22</v>
      </c>
      <c r="C162" s="278"/>
      <c r="D162" s="87"/>
      <c r="E162" s="87"/>
      <c r="F162" s="87"/>
      <c r="G162" s="87"/>
      <c r="H162" s="87"/>
      <c r="I162" s="87"/>
      <c r="J162" s="143"/>
      <c r="K162" s="87"/>
      <c r="L162" s="87"/>
      <c r="M162" s="87"/>
      <c r="N162" s="87"/>
      <c r="O162" s="87"/>
      <c r="P162" s="87"/>
      <c r="Q162" s="143"/>
      <c r="R162" s="143"/>
      <c r="S162" s="79"/>
      <c r="T162" s="79"/>
      <c r="U162" s="143"/>
      <c r="V162" s="117"/>
    </row>
    <row r="163" spans="1:22" ht="18" customHeight="1">
      <c r="A163" s="36" t="s">
        <v>261</v>
      </c>
      <c r="B163" s="278" t="s">
        <v>23</v>
      </c>
      <c r="C163" s="278"/>
      <c r="D163" s="87"/>
      <c r="E163" s="87"/>
      <c r="F163" s="87"/>
      <c r="G163" s="87"/>
      <c r="H163" s="87"/>
      <c r="I163" s="87"/>
      <c r="J163" s="143"/>
      <c r="K163" s="87"/>
      <c r="L163" s="87"/>
      <c r="M163" s="87"/>
      <c r="N163" s="87"/>
      <c r="O163" s="87"/>
      <c r="P163" s="87"/>
      <c r="Q163" s="143"/>
      <c r="R163" s="143"/>
      <c r="S163" s="79"/>
      <c r="T163" s="79"/>
      <c r="U163" s="143"/>
      <c r="V163" s="117"/>
    </row>
    <row r="164" spans="1:22" ht="18" customHeight="1">
      <c r="A164" s="36" t="s">
        <v>262</v>
      </c>
      <c r="B164" s="278" t="s">
        <v>24</v>
      </c>
      <c r="C164" s="278"/>
      <c r="D164" s="87"/>
      <c r="E164" s="87"/>
      <c r="F164" s="87"/>
      <c r="G164" s="87"/>
      <c r="H164" s="87"/>
      <c r="I164" s="87"/>
      <c r="J164" s="143"/>
      <c r="K164" s="87"/>
      <c r="L164" s="87"/>
      <c r="M164" s="87"/>
      <c r="N164" s="87"/>
      <c r="O164" s="87"/>
      <c r="P164" s="87"/>
      <c r="Q164" s="143"/>
      <c r="R164" s="143"/>
      <c r="S164" s="79"/>
      <c r="T164" s="79"/>
      <c r="U164" s="143"/>
      <c r="V164" s="117"/>
    </row>
    <row r="165" spans="1:22" ht="18" customHeight="1">
      <c r="A165" s="36" t="s">
        <v>263</v>
      </c>
      <c r="B165" s="278" t="s">
        <v>25</v>
      </c>
      <c r="C165" s="278"/>
      <c r="D165" s="87"/>
      <c r="E165" s="87"/>
      <c r="F165" s="87"/>
      <c r="G165" s="87"/>
      <c r="H165" s="87"/>
      <c r="I165" s="87"/>
      <c r="J165" s="143"/>
      <c r="K165" s="87"/>
      <c r="L165" s="87"/>
      <c r="M165" s="87"/>
      <c r="N165" s="87"/>
      <c r="O165" s="87"/>
      <c r="P165" s="87"/>
      <c r="Q165" s="143"/>
      <c r="R165" s="143"/>
      <c r="S165" s="79"/>
      <c r="T165" s="79"/>
      <c r="U165" s="143"/>
      <c r="V165" s="117"/>
    </row>
    <row r="166" spans="1:22" ht="18" customHeight="1">
      <c r="A166" s="36" t="s">
        <v>266</v>
      </c>
      <c r="B166" s="278" t="s">
        <v>26</v>
      </c>
      <c r="C166" s="278"/>
      <c r="D166" s="87"/>
      <c r="E166" s="87"/>
      <c r="F166" s="87"/>
      <c r="G166" s="87"/>
      <c r="H166" s="87"/>
      <c r="I166" s="87"/>
      <c r="J166" s="143"/>
      <c r="K166" s="87"/>
      <c r="L166" s="87"/>
      <c r="M166" s="87"/>
      <c r="N166" s="87"/>
      <c r="O166" s="87"/>
      <c r="P166" s="87"/>
      <c r="Q166" s="143"/>
      <c r="R166" s="143"/>
      <c r="S166" s="79"/>
      <c r="T166" s="79"/>
      <c r="U166" s="143"/>
      <c r="V166" s="117"/>
    </row>
    <row r="167" spans="1:22" ht="18" customHeight="1">
      <c r="A167" s="36" t="s">
        <v>267</v>
      </c>
      <c r="B167" s="278" t="s">
        <v>27</v>
      </c>
      <c r="C167" s="278"/>
      <c r="D167" s="87"/>
      <c r="E167" s="87"/>
      <c r="F167" s="87"/>
      <c r="G167" s="87"/>
      <c r="H167" s="87"/>
      <c r="I167" s="87"/>
      <c r="J167" s="143"/>
      <c r="K167" s="87"/>
      <c r="L167" s="87"/>
      <c r="M167" s="87"/>
      <c r="N167" s="87"/>
      <c r="O167" s="87"/>
      <c r="P167" s="87"/>
      <c r="Q167" s="143"/>
      <c r="R167" s="143"/>
      <c r="S167" s="79"/>
      <c r="T167" s="79"/>
      <c r="U167" s="143"/>
      <c r="V167" s="117"/>
    </row>
    <row r="168" spans="1:22" ht="18" customHeight="1">
      <c r="A168" s="36" t="s">
        <v>268</v>
      </c>
      <c r="B168" s="278" t="s">
        <v>28</v>
      </c>
      <c r="C168" s="278"/>
      <c r="D168" s="87"/>
      <c r="E168" s="87"/>
      <c r="F168" s="87"/>
      <c r="G168" s="87"/>
      <c r="H168" s="87"/>
      <c r="I168" s="87"/>
      <c r="J168" s="143"/>
      <c r="K168" s="87"/>
      <c r="L168" s="87"/>
      <c r="M168" s="87"/>
      <c r="N168" s="87"/>
      <c r="O168" s="87"/>
      <c r="P168" s="87"/>
      <c r="Q168" s="143"/>
      <c r="R168" s="143"/>
      <c r="S168" s="79"/>
      <c r="T168" s="79"/>
      <c r="U168" s="143"/>
      <c r="V168" s="117"/>
    </row>
    <row r="169" spans="1:22" ht="18" customHeight="1">
      <c r="A169" s="36" t="s">
        <v>269</v>
      </c>
      <c r="B169" s="278" t="s">
        <v>29</v>
      </c>
      <c r="C169" s="278"/>
      <c r="D169" s="87"/>
      <c r="E169" s="87"/>
      <c r="F169" s="87"/>
      <c r="G169" s="87"/>
      <c r="H169" s="87"/>
      <c r="I169" s="87"/>
      <c r="J169" s="143"/>
      <c r="K169" s="87"/>
      <c r="L169" s="87"/>
      <c r="M169" s="87"/>
      <c r="N169" s="87"/>
      <c r="O169" s="87"/>
      <c r="P169" s="87"/>
      <c r="Q169" s="143"/>
      <c r="R169" s="143"/>
      <c r="S169" s="79"/>
      <c r="T169" s="79"/>
      <c r="U169" s="143"/>
      <c r="V169" s="117"/>
    </row>
    <row r="170" spans="1:22" ht="18" customHeight="1">
      <c r="A170" s="36" t="s">
        <v>270</v>
      </c>
      <c r="B170" s="278" t="s">
        <v>30</v>
      </c>
      <c r="C170" s="278"/>
      <c r="D170" s="87"/>
      <c r="E170" s="87"/>
      <c r="F170" s="87"/>
      <c r="G170" s="87"/>
      <c r="H170" s="87"/>
      <c r="I170" s="87"/>
      <c r="J170" s="143"/>
      <c r="K170" s="87"/>
      <c r="L170" s="87"/>
      <c r="M170" s="87"/>
      <c r="N170" s="87"/>
      <c r="O170" s="87"/>
      <c r="P170" s="87"/>
      <c r="Q170" s="143"/>
      <c r="R170" s="143"/>
      <c r="S170" s="79"/>
      <c r="T170" s="79"/>
      <c r="U170" s="143"/>
      <c r="V170" s="117"/>
    </row>
    <row r="171" spans="1:22" ht="18" customHeight="1">
      <c r="A171" s="36" t="s">
        <v>271</v>
      </c>
      <c r="B171" s="278" t="s">
        <v>31</v>
      </c>
      <c r="C171" s="278"/>
      <c r="D171" s="87"/>
      <c r="E171" s="87"/>
      <c r="F171" s="87"/>
      <c r="G171" s="87"/>
      <c r="H171" s="87"/>
      <c r="I171" s="87"/>
      <c r="J171" s="143"/>
      <c r="K171" s="87"/>
      <c r="L171" s="87"/>
      <c r="M171" s="87"/>
      <c r="N171" s="87"/>
      <c r="O171" s="87"/>
      <c r="P171" s="87"/>
      <c r="Q171" s="143"/>
      <c r="R171" s="143"/>
      <c r="S171" s="79"/>
      <c r="T171" s="79"/>
      <c r="U171" s="143"/>
      <c r="V171" s="117"/>
    </row>
    <row r="172" spans="1:22" ht="18" customHeight="1">
      <c r="A172" s="36" t="s">
        <v>272</v>
      </c>
      <c r="B172" s="278" t="s">
        <v>32</v>
      </c>
      <c r="C172" s="278"/>
      <c r="D172" s="87"/>
      <c r="E172" s="87"/>
      <c r="F172" s="87"/>
      <c r="G172" s="87"/>
      <c r="H172" s="87"/>
      <c r="I172" s="87"/>
      <c r="J172" s="143"/>
      <c r="K172" s="87"/>
      <c r="L172" s="87"/>
      <c r="M172" s="87"/>
      <c r="N172" s="87"/>
      <c r="O172" s="87"/>
      <c r="P172" s="87"/>
      <c r="Q172" s="143"/>
      <c r="R172" s="143"/>
      <c r="S172" s="79"/>
      <c r="T172" s="79"/>
      <c r="U172" s="143"/>
      <c r="V172" s="117"/>
    </row>
    <row r="173" spans="1:22" ht="18" customHeight="1">
      <c r="A173" s="36" t="s">
        <v>33</v>
      </c>
      <c r="B173" s="278" t="s">
        <v>34</v>
      </c>
      <c r="C173" s="278"/>
      <c r="D173" s="87"/>
      <c r="E173" s="87"/>
      <c r="F173" s="87"/>
      <c r="G173" s="87"/>
      <c r="H173" s="87"/>
      <c r="I173" s="87"/>
      <c r="J173" s="143"/>
      <c r="K173" s="87"/>
      <c r="L173" s="87"/>
      <c r="M173" s="87"/>
      <c r="N173" s="87"/>
      <c r="O173" s="87"/>
      <c r="P173" s="87"/>
      <c r="Q173" s="143"/>
      <c r="R173" s="143"/>
      <c r="S173" s="79"/>
      <c r="T173" s="79"/>
      <c r="U173" s="143"/>
      <c r="V173" s="117"/>
    </row>
    <row r="174" spans="1:22" ht="18" customHeight="1">
      <c r="A174" s="36" t="s">
        <v>35</v>
      </c>
      <c r="B174" s="278" t="s">
        <v>36</v>
      </c>
      <c r="C174" s="278"/>
      <c r="D174" s="87"/>
      <c r="E174" s="87"/>
      <c r="F174" s="87"/>
      <c r="G174" s="87"/>
      <c r="H174" s="87"/>
      <c r="I174" s="87"/>
      <c r="J174" s="143"/>
      <c r="K174" s="87"/>
      <c r="L174" s="87"/>
      <c r="M174" s="87"/>
      <c r="N174" s="87"/>
      <c r="O174" s="87"/>
      <c r="P174" s="87"/>
      <c r="Q174" s="143"/>
      <c r="R174" s="143"/>
      <c r="S174" s="79"/>
      <c r="T174" s="79"/>
      <c r="U174" s="143"/>
      <c r="V174" s="117"/>
    </row>
    <row r="175" spans="1:22" ht="18" customHeight="1">
      <c r="A175" s="36" t="s">
        <v>37</v>
      </c>
      <c r="B175" s="278" t="s">
        <v>47</v>
      </c>
      <c r="C175" s="278"/>
      <c r="D175" s="87"/>
      <c r="E175" s="87"/>
      <c r="F175" s="87"/>
      <c r="G175" s="87"/>
      <c r="H175" s="87"/>
      <c r="I175" s="87"/>
      <c r="J175" s="143"/>
      <c r="K175" s="87"/>
      <c r="L175" s="87"/>
      <c r="M175" s="87"/>
      <c r="N175" s="87"/>
      <c r="O175" s="87"/>
      <c r="P175" s="87"/>
      <c r="Q175" s="143"/>
      <c r="R175" s="143"/>
      <c r="S175" s="79"/>
      <c r="T175" s="79"/>
      <c r="U175" s="143"/>
      <c r="V175" s="117"/>
    </row>
    <row r="176" spans="1:22" ht="18" customHeight="1">
      <c r="A176" s="36" t="s">
        <v>48</v>
      </c>
      <c r="B176" s="278" t="s">
        <v>49</v>
      </c>
      <c r="C176" s="278"/>
      <c r="D176" s="87"/>
      <c r="E176" s="87"/>
      <c r="F176" s="87"/>
      <c r="G176" s="87"/>
      <c r="H176" s="87"/>
      <c r="I176" s="87"/>
      <c r="J176" s="143"/>
      <c r="K176" s="87"/>
      <c r="L176" s="87"/>
      <c r="M176" s="87"/>
      <c r="N176" s="87"/>
      <c r="O176" s="87"/>
      <c r="P176" s="87"/>
      <c r="Q176" s="143"/>
      <c r="R176" s="143"/>
      <c r="S176" s="79"/>
      <c r="T176" s="79"/>
      <c r="U176" s="143"/>
      <c r="V176" s="117"/>
    </row>
    <row r="177" spans="1:22" ht="18" customHeight="1">
      <c r="A177" s="36" t="s">
        <v>50</v>
      </c>
      <c r="B177" s="278" t="s">
        <v>51</v>
      </c>
      <c r="C177" s="278"/>
      <c r="D177" s="87"/>
      <c r="E177" s="87"/>
      <c r="F177" s="87"/>
      <c r="G177" s="87"/>
      <c r="H177" s="87"/>
      <c r="I177" s="87"/>
      <c r="J177" s="143"/>
      <c r="K177" s="87"/>
      <c r="L177" s="87"/>
      <c r="M177" s="87"/>
      <c r="N177" s="87"/>
      <c r="O177" s="87"/>
      <c r="P177" s="87"/>
      <c r="Q177" s="143"/>
      <c r="R177" s="143"/>
      <c r="S177" s="79"/>
      <c r="T177" s="79"/>
      <c r="U177" s="143"/>
      <c r="V177" s="117"/>
    </row>
    <row r="178" spans="1:22" ht="18" customHeight="1">
      <c r="A178" s="36" t="s">
        <v>52</v>
      </c>
      <c r="B178" s="278" t="s">
        <v>53</v>
      </c>
      <c r="C178" s="278"/>
      <c r="D178" s="87"/>
      <c r="E178" s="87"/>
      <c r="F178" s="87"/>
      <c r="G178" s="87"/>
      <c r="H178" s="87"/>
      <c r="I178" s="87"/>
      <c r="J178" s="143"/>
      <c r="K178" s="87"/>
      <c r="L178" s="87"/>
      <c r="M178" s="87"/>
      <c r="N178" s="87"/>
      <c r="O178" s="87"/>
      <c r="P178" s="87"/>
      <c r="Q178" s="143"/>
      <c r="R178" s="143"/>
      <c r="S178" s="79"/>
      <c r="T178" s="79"/>
      <c r="U178" s="143"/>
      <c r="V178" s="117"/>
    </row>
    <row r="179" spans="1:22" ht="18" customHeight="1">
      <c r="A179" s="36" t="s">
        <v>54</v>
      </c>
      <c r="B179" s="278" t="s">
        <v>55</v>
      </c>
      <c r="C179" s="278"/>
      <c r="D179" s="87"/>
      <c r="E179" s="87"/>
      <c r="F179" s="87"/>
      <c r="G179" s="87"/>
      <c r="H179" s="87"/>
      <c r="I179" s="87"/>
      <c r="J179" s="143"/>
      <c r="K179" s="87"/>
      <c r="L179" s="87"/>
      <c r="M179" s="87"/>
      <c r="N179" s="87"/>
      <c r="O179" s="87"/>
      <c r="P179" s="87"/>
      <c r="Q179" s="143"/>
      <c r="R179" s="143"/>
      <c r="S179" s="79"/>
      <c r="T179" s="79"/>
      <c r="U179" s="143"/>
      <c r="V179" s="117"/>
    </row>
    <row r="180" spans="1:22" s="101" customFormat="1" ht="18" customHeight="1" thickBot="1">
      <c r="A180" s="102"/>
      <c r="B180" s="134" t="s">
        <v>57</v>
      </c>
      <c r="C180" s="103"/>
      <c r="D180" s="81">
        <f t="shared" ref="D180:I180" si="31">SUM(D162:D179)</f>
        <v>0</v>
      </c>
      <c r="E180" s="81">
        <f t="shared" si="31"/>
        <v>0</v>
      </c>
      <c r="F180" s="81">
        <f t="shared" si="31"/>
        <v>0</v>
      </c>
      <c r="G180" s="81">
        <f t="shared" si="31"/>
        <v>0</v>
      </c>
      <c r="H180" s="81">
        <f t="shared" si="31"/>
        <v>0</v>
      </c>
      <c r="I180" s="81">
        <f t="shared" si="31"/>
        <v>0</v>
      </c>
      <c r="J180" s="156"/>
      <c r="K180" s="81">
        <f t="shared" ref="K180:P180" si="32">SUM(K162:K179)</f>
        <v>0</v>
      </c>
      <c r="L180" s="81">
        <f t="shared" si="32"/>
        <v>0</v>
      </c>
      <c r="M180" s="81">
        <f t="shared" si="32"/>
        <v>0</v>
      </c>
      <c r="N180" s="81">
        <f t="shared" si="32"/>
        <v>0</v>
      </c>
      <c r="O180" s="81">
        <f t="shared" si="32"/>
        <v>0</v>
      </c>
      <c r="P180" s="81">
        <f t="shared" si="32"/>
        <v>0</v>
      </c>
      <c r="Q180" s="156"/>
      <c r="R180" s="156"/>
      <c r="S180" s="81">
        <f>SUM(S162:S179)</f>
        <v>0</v>
      </c>
      <c r="T180" s="81">
        <f>SUM(T162:T179)</f>
        <v>0</v>
      </c>
      <c r="U180" s="156"/>
      <c r="V180" s="104">
        <f>SUM(V162:V179)</f>
        <v>0</v>
      </c>
    </row>
    <row r="181" spans="1:22" s="101" customFormat="1" ht="18" customHeight="1" thickTop="1">
      <c r="A181" s="131" t="s">
        <v>296</v>
      </c>
      <c r="B181" s="132" t="s">
        <v>15</v>
      </c>
      <c r="C181" s="122"/>
      <c r="D181" s="153"/>
      <c r="E181" s="153"/>
      <c r="F181" s="153"/>
      <c r="G181" s="153"/>
      <c r="H181" s="153"/>
      <c r="I181" s="153"/>
      <c r="J181" s="143"/>
      <c r="K181" s="153"/>
      <c r="L181" s="153"/>
      <c r="M181" s="153"/>
      <c r="N181" s="153"/>
      <c r="O181" s="153"/>
      <c r="P181" s="153"/>
      <c r="Q181" s="143"/>
      <c r="R181" s="143"/>
      <c r="S181" s="154"/>
      <c r="T181" s="154"/>
      <c r="U181" s="143"/>
      <c r="V181" s="155"/>
    </row>
    <row r="182" spans="1:22" ht="18" customHeight="1">
      <c r="A182" s="36" t="s">
        <v>260</v>
      </c>
      <c r="B182" s="278" t="s">
        <v>22</v>
      </c>
      <c r="C182" s="278"/>
      <c r="D182" s="87"/>
      <c r="E182" s="87"/>
      <c r="F182" s="87"/>
      <c r="G182" s="87"/>
      <c r="H182" s="87"/>
      <c r="I182" s="87"/>
      <c r="J182" s="143"/>
      <c r="K182" s="87"/>
      <c r="L182" s="87"/>
      <c r="M182" s="87"/>
      <c r="N182" s="87"/>
      <c r="O182" s="87"/>
      <c r="P182" s="87"/>
      <c r="Q182" s="143"/>
      <c r="R182" s="143"/>
      <c r="S182" s="79"/>
      <c r="T182" s="79"/>
      <c r="U182" s="143"/>
      <c r="V182" s="117"/>
    </row>
    <row r="183" spans="1:22" ht="18" customHeight="1">
      <c r="A183" s="36" t="s">
        <v>261</v>
      </c>
      <c r="B183" s="278" t="s">
        <v>23</v>
      </c>
      <c r="C183" s="278"/>
      <c r="D183" s="87"/>
      <c r="E183" s="87"/>
      <c r="F183" s="87"/>
      <c r="G183" s="87"/>
      <c r="H183" s="87"/>
      <c r="I183" s="87"/>
      <c r="J183" s="143"/>
      <c r="K183" s="87"/>
      <c r="L183" s="87"/>
      <c r="M183" s="87"/>
      <c r="N183" s="87"/>
      <c r="O183" s="87"/>
      <c r="P183" s="87"/>
      <c r="Q183" s="143"/>
      <c r="R183" s="143"/>
      <c r="S183" s="79"/>
      <c r="T183" s="79"/>
      <c r="U183" s="143"/>
      <c r="V183" s="117"/>
    </row>
    <row r="184" spans="1:22" ht="18" customHeight="1">
      <c r="A184" s="36" t="s">
        <v>262</v>
      </c>
      <c r="B184" s="278" t="s">
        <v>24</v>
      </c>
      <c r="C184" s="278"/>
      <c r="D184" s="87"/>
      <c r="E184" s="87"/>
      <c r="F184" s="87"/>
      <c r="G184" s="87"/>
      <c r="H184" s="87"/>
      <c r="I184" s="87"/>
      <c r="J184" s="143"/>
      <c r="K184" s="87"/>
      <c r="L184" s="87"/>
      <c r="M184" s="87"/>
      <c r="N184" s="87"/>
      <c r="O184" s="87"/>
      <c r="P184" s="87"/>
      <c r="Q184" s="143"/>
      <c r="R184" s="143"/>
      <c r="S184" s="79"/>
      <c r="T184" s="79"/>
      <c r="U184" s="143"/>
      <c r="V184" s="117"/>
    </row>
    <row r="185" spans="1:22" ht="18" customHeight="1">
      <c r="A185" s="36" t="s">
        <v>263</v>
      </c>
      <c r="B185" s="278" t="s">
        <v>25</v>
      </c>
      <c r="C185" s="278"/>
      <c r="D185" s="87"/>
      <c r="E185" s="87"/>
      <c r="F185" s="87"/>
      <c r="G185" s="87"/>
      <c r="H185" s="87"/>
      <c r="I185" s="87"/>
      <c r="J185" s="143"/>
      <c r="K185" s="87"/>
      <c r="L185" s="87"/>
      <c r="M185" s="87"/>
      <c r="N185" s="87"/>
      <c r="O185" s="87"/>
      <c r="P185" s="87"/>
      <c r="Q185" s="143"/>
      <c r="R185" s="143"/>
      <c r="S185" s="79"/>
      <c r="T185" s="79"/>
      <c r="U185" s="143"/>
      <c r="V185" s="117"/>
    </row>
    <row r="186" spans="1:22" ht="18" customHeight="1">
      <c r="A186" s="36" t="s">
        <v>266</v>
      </c>
      <c r="B186" s="278" t="s">
        <v>26</v>
      </c>
      <c r="C186" s="278"/>
      <c r="D186" s="87"/>
      <c r="E186" s="87"/>
      <c r="F186" s="87"/>
      <c r="G186" s="87"/>
      <c r="H186" s="87"/>
      <c r="I186" s="87"/>
      <c r="J186" s="143"/>
      <c r="K186" s="87"/>
      <c r="L186" s="87"/>
      <c r="M186" s="87"/>
      <c r="N186" s="87"/>
      <c r="O186" s="87"/>
      <c r="P186" s="87"/>
      <c r="Q186" s="143"/>
      <c r="R186" s="143"/>
      <c r="S186" s="79"/>
      <c r="T186" s="79"/>
      <c r="U186" s="143"/>
      <c r="V186" s="117"/>
    </row>
    <row r="187" spans="1:22" ht="18" customHeight="1">
      <c r="A187" s="36" t="s">
        <v>267</v>
      </c>
      <c r="B187" s="278" t="s">
        <v>27</v>
      </c>
      <c r="C187" s="278"/>
      <c r="D187" s="87"/>
      <c r="E187" s="87"/>
      <c r="F187" s="87"/>
      <c r="G187" s="87"/>
      <c r="H187" s="87"/>
      <c r="I187" s="87"/>
      <c r="J187" s="143"/>
      <c r="K187" s="87"/>
      <c r="L187" s="87"/>
      <c r="M187" s="87"/>
      <c r="N187" s="87"/>
      <c r="O187" s="87"/>
      <c r="P187" s="87"/>
      <c r="Q187" s="143"/>
      <c r="R187" s="143"/>
      <c r="S187" s="79"/>
      <c r="T187" s="79"/>
      <c r="U187" s="143"/>
      <c r="V187" s="117"/>
    </row>
    <row r="188" spans="1:22" ht="18" customHeight="1">
      <c r="A188" s="36" t="s">
        <v>268</v>
      </c>
      <c r="B188" s="278" t="s">
        <v>28</v>
      </c>
      <c r="C188" s="278"/>
      <c r="D188" s="87"/>
      <c r="E188" s="87"/>
      <c r="F188" s="87"/>
      <c r="G188" s="87"/>
      <c r="H188" s="87"/>
      <c r="I188" s="87"/>
      <c r="J188" s="143"/>
      <c r="K188" s="87"/>
      <c r="L188" s="87"/>
      <c r="M188" s="87"/>
      <c r="N188" s="87"/>
      <c r="O188" s="87"/>
      <c r="P188" s="87"/>
      <c r="Q188" s="143"/>
      <c r="R188" s="143"/>
      <c r="S188" s="79"/>
      <c r="T188" s="79"/>
      <c r="U188" s="143"/>
      <c r="V188" s="117"/>
    </row>
    <row r="189" spans="1:22" ht="18" customHeight="1">
      <c r="A189" s="36" t="s">
        <v>269</v>
      </c>
      <c r="B189" s="278" t="s">
        <v>29</v>
      </c>
      <c r="C189" s="278"/>
      <c r="D189" s="87"/>
      <c r="E189" s="87"/>
      <c r="F189" s="87"/>
      <c r="G189" s="87"/>
      <c r="H189" s="87"/>
      <c r="I189" s="87"/>
      <c r="J189" s="143"/>
      <c r="K189" s="87"/>
      <c r="L189" s="87"/>
      <c r="M189" s="87"/>
      <c r="N189" s="87"/>
      <c r="O189" s="87"/>
      <c r="P189" s="87"/>
      <c r="Q189" s="143"/>
      <c r="R189" s="143"/>
      <c r="S189" s="79"/>
      <c r="T189" s="79"/>
      <c r="U189" s="143"/>
      <c r="V189" s="117"/>
    </row>
    <row r="190" spans="1:22" ht="18" customHeight="1">
      <c r="A190" s="36" t="s">
        <v>270</v>
      </c>
      <c r="B190" s="278" t="s">
        <v>30</v>
      </c>
      <c r="C190" s="278"/>
      <c r="D190" s="87"/>
      <c r="E190" s="87"/>
      <c r="F190" s="87"/>
      <c r="G190" s="87"/>
      <c r="H190" s="87"/>
      <c r="I190" s="87"/>
      <c r="J190" s="143"/>
      <c r="K190" s="87"/>
      <c r="L190" s="87"/>
      <c r="M190" s="87"/>
      <c r="N190" s="87"/>
      <c r="O190" s="87"/>
      <c r="P190" s="87"/>
      <c r="Q190" s="143"/>
      <c r="R190" s="143"/>
      <c r="S190" s="79"/>
      <c r="T190" s="79"/>
      <c r="U190" s="143"/>
      <c r="V190" s="117"/>
    </row>
    <row r="191" spans="1:22" ht="18" customHeight="1">
      <c r="A191" s="36" t="s">
        <v>271</v>
      </c>
      <c r="B191" s="278" t="s">
        <v>31</v>
      </c>
      <c r="C191" s="278"/>
      <c r="D191" s="87"/>
      <c r="E191" s="87"/>
      <c r="F191" s="87"/>
      <c r="G191" s="87"/>
      <c r="H191" s="87"/>
      <c r="I191" s="87"/>
      <c r="J191" s="143"/>
      <c r="K191" s="87"/>
      <c r="L191" s="87"/>
      <c r="M191" s="87"/>
      <c r="N191" s="87"/>
      <c r="O191" s="87"/>
      <c r="P191" s="87"/>
      <c r="Q191" s="143"/>
      <c r="R191" s="143"/>
      <c r="S191" s="79"/>
      <c r="T191" s="79"/>
      <c r="U191" s="143"/>
      <c r="V191" s="117"/>
    </row>
    <row r="192" spans="1:22" ht="18" customHeight="1">
      <c r="A192" s="36" t="s">
        <v>272</v>
      </c>
      <c r="B192" s="278" t="s">
        <v>32</v>
      </c>
      <c r="C192" s="278"/>
      <c r="D192" s="87"/>
      <c r="E192" s="87"/>
      <c r="F192" s="87"/>
      <c r="G192" s="87"/>
      <c r="H192" s="87"/>
      <c r="I192" s="87"/>
      <c r="J192" s="143"/>
      <c r="K192" s="87"/>
      <c r="L192" s="87"/>
      <c r="M192" s="87"/>
      <c r="N192" s="87"/>
      <c r="O192" s="87"/>
      <c r="P192" s="87"/>
      <c r="Q192" s="143"/>
      <c r="R192" s="143"/>
      <c r="S192" s="79"/>
      <c r="T192" s="79"/>
      <c r="U192" s="143"/>
      <c r="V192" s="117"/>
    </row>
    <row r="193" spans="1:22" ht="18" customHeight="1">
      <c r="A193" s="36" t="s">
        <v>33</v>
      </c>
      <c r="B193" s="278" t="s">
        <v>34</v>
      </c>
      <c r="C193" s="278"/>
      <c r="D193" s="87"/>
      <c r="E193" s="87"/>
      <c r="F193" s="87"/>
      <c r="G193" s="87"/>
      <c r="H193" s="87"/>
      <c r="I193" s="87"/>
      <c r="J193" s="143"/>
      <c r="K193" s="87"/>
      <c r="L193" s="87"/>
      <c r="M193" s="87"/>
      <c r="N193" s="87"/>
      <c r="O193" s="87"/>
      <c r="P193" s="87"/>
      <c r="Q193" s="143"/>
      <c r="R193" s="143"/>
      <c r="S193" s="79"/>
      <c r="T193" s="79"/>
      <c r="U193" s="143"/>
      <c r="V193" s="117"/>
    </row>
    <row r="194" spans="1:22" ht="18" customHeight="1">
      <c r="A194" s="36" t="s">
        <v>35</v>
      </c>
      <c r="B194" s="278" t="s">
        <v>36</v>
      </c>
      <c r="C194" s="278"/>
      <c r="D194" s="87"/>
      <c r="E194" s="87"/>
      <c r="F194" s="87"/>
      <c r="G194" s="87"/>
      <c r="H194" s="87"/>
      <c r="I194" s="87"/>
      <c r="J194" s="143"/>
      <c r="K194" s="87"/>
      <c r="L194" s="87"/>
      <c r="M194" s="87"/>
      <c r="N194" s="87"/>
      <c r="O194" s="87"/>
      <c r="P194" s="87"/>
      <c r="Q194" s="143"/>
      <c r="R194" s="143"/>
      <c r="S194" s="79"/>
      <c r="T194" s="79"/>
      <c r="U194" s="143"/>
      <c r="V194" s="117"/>
    </row>
    <row r="195" spans="1:22" ht="18" customHeight="1">
      <c r="A195" s="36" t="s">
        <v>37</v>
      </c>
      <c r="B195" s="278" t="s">
        <v>47</v>
      </c>
      <c r="C195" s="278"/>
      <c r="D195" s="87"/>
      <c r="E195" s="87"/>
      <c r="F195" s="87"/>
      <c r="G195" s="87"/>
      <c r="H195" s="87"/>
      <c r="I195" s="87"/>
      <c r="J195" s="143"/>
      <c r="K195" s="87"/>
      <c r="L195" s="87"/>
      <c r="M195" s="87"/>
      <c r="N195" s="87"/>
      <c r="O195" s="87"/>
      <c r="P195" s="87"/>
      <c r="Q195" s="143"/>
      <c r="R195" s="143"/>
      <c r="S195" s="79"/>
      <c r="T195" s="79"/>
      <c r="U195" s="143"/>
      <c r="V195" s="117"/>
    </row>
    <row r="196" spans="1:22" ht="18" customHeight="1">
      <c r="A196" s="36" t="s">
        <v>48</v>
      </c>
      <c r="B196" s="278" t="s">
        <v>49</v>
      </c>
      <c r="C196" s="278"/>
      <c r="D196" s="87"/>
      <c r="E196" s="87"/>
      <c r="F196" s="87"/>
      <c r="G196" s="87"/>
      <c r="H196" s="87"/>
      <c r="I196" s="87"/>
      <c r="J196" s="143"/>
      <c r="K196" s="87"/>
      <c r="L196" s="87"/>
      <c r="M196" s="87"/>
      <c r="N196" s="87"/>
      <c r="O196" s="87"/>
      <c r="P196" s="87"/>
      <c r="Q196" s="143"/>
      <c r="R196" s="143"/>
      <c r="S196" s="79"/>
      <c r="T196" s="79"/>
      <c r="U196" s="143"/>
      <c r="V196" s="117"/>
    </row>
    <row r="197" spans="1:22" ht="18" customHeight="1">
      <c r="A197" s="36" t="s">
        <v>50</v>
      </c>
      <c r="B197" s="278" t="s">
        <v>51</v>
      </c>
      <c r="C197" s="278"/>
      <c r="D197" s="87"/>
      <c r="E197" s="87"/>
      <c r="F197" s="87"/>
      <c r="G197" s="87"/>
      <c r="H197" s="87"/>
      <c r="I197" s="87"/>
      <c r="J197" s="143"/>
      <c r="K197" s="87"/>
      <c r="L197" s="87"/>
      <c r="M197" s="87"/>
      <c r="N197" s="87"/>
      <c r="O197" s="87"/>
      <c r="P197" s="87"/>
      <c r="Q197" s="143"/>
      <c r="R197" s="143"/>
      <c r="S197" s="79"/>
      <c r="T197" s="79"/>
      <c r="U197" s="143"/>
      <c r="V197" s="117"/>
    </row>
    <row r="198" spans="1:22" ht="18" customHeight="1">
      <c r="A198" s="36" t="s">
        <v>52</v>
      </c>
      <c r="B198" s="278" t="s">
        <v>53</v>
      </c>
      <c r="C198" s="278"/>
      <c r="D198" s="87"/>
      <c r="E198" s="87"/>
      <c r="F198" s="87"/>
      <c r="G198" s="87"/>
      <c r="H198" s="87"/>
      <c r="I198" s="87"/>
      <c r="J198" s="143"/>
      <c r="K198" s="87"/>
      <c r="L198" s="87"/>
      <c r="M198" s="87"/>
      <c r="N198" s="87"/>
      <c r="O198" s="87"/>
      <c r="P198" s="87"/>
      <c r="Q198" s="143"/>
      <c r="R198" s="143"/>
      <c r="S198" s="79"/>
      <c r="T198" s="79"/>
      <c r="U198" s="143"/>
      <c r="V198" s="117"/>
    </row>
    <row r="199" spans="1:22" ht="18" customHeight="1">
      <c r="A199" s="36" t="s">
        <v>54</v>
      </c>
      <c r="B199" s="278" t="s">
        <v>55</v>
      </c>
      <c r="C199" s="278"/>
      <c r="D199" s="87"/>
      <c r="E199" s="87"/>
      <c r="F199" s="87"/>
      <c r="G199" s="87"/>
      <c r="H199" s="87"/>
      <c r="I199" s="87"/>
      <c r="J199" s="143"/>
      <c r="K199" s="87"/>
      <c r="L199" s="87"/>
      <c r="M199" s="87"/>
      <c r="N199" s="87"/>
      <c r="O199" s="87"/>
      <c r="P199" s="87"/>
      <c r="Q199" s="143"/>
      <c r="R199" s="143"/>
      <c r="S199" s="79"/>
      <c r="T199" s="79"/>
      <c r="U199" s="143"/>
      <c r="V199" s="117"/>
    </row>
    <row r="200" spans="1:22" s="101" customFormat="1" ht="18" customHeight="1" thickBot="1">
      <c r="A200" s="102"/>
      <c r="B200" s="134" t="s">
        <v>57</v>
      </c>
      <c r="C200" s="103"/>
      <c r="D200" s="81">
        <f t="shared" ref="D200:I200" si="33">SUM(D182:D199)</f>
        <v>0</v>
      </c>
      <c r="E200" s="81">
        <f t="shared" si="33"/>
        <v>0</v>
      </c>
      <c r="F200" s="81">
        <f t="shared" si="33"/>
        <v>0</v>
      </c>
      <c r="G200" s="81">
        <f t="shared" si="33"/>
        <v>0</v>
      </c>
      <c r="H200" s="81">
        <f t="shared" si="33"/>
        <v>0</v>
      </c>
      <c r="I200" s="81">
        <f t="shared" si="33"/>
        <v>0</v>
      </c>
      <c r="J200" s="156"/>
      <c r="K200" s="81">
        <f t="shared" ref="K200:P200" si="34">SUM(K182:K199)</f>
        <v>0</v>
      </c>
      <c r="L200" s="81">
        <f t="shared" si="34"/>
        <v>0</v>
      </c>
      <c r="M200" s="81">
        <f t="shared" si="34"/>
        <v>0</v>
      </c>
      <c r="N200" s="81">
        <f t="shared" si="34"/>
        <v>0</v>
      </c>
      <c r="O200" s="81">
        <f t="shared" si="34"/>
        <v>0</v>
      </c>
      <c r="P200" s="81">
        <f t="shared" si="34"/>
        <v>0</v>
      </c>
      <c r="Q200" s="156"/>
      <c r="R200" s="156"/>
      <c r="S200" s="81">
        <f>SUM(S182:S199)</f>
        <v>0</v>
      </c>
      <c r="T200" s="81">
        <f>SUM(T182:T199)</f>
        <v>0</v>
      </c>
      <c r="U200" s="156"/>
      <c r="V200" s="104">
        <f>SUM(V182:V199)</f>
        <v>0</v>
      </c>
    </row>
    <row r="201" spans="1:22" s="101" customFormat="1" ht="18" customHeight="1" thickTop="1" thickBot="1">
      <c r="A201" s="123"/>
      <c r="B201" s="136" t="s">
        <v>82</v>
      </c>
      <c r="C201" s="124"/>
      <c r="D201" s="125">
        <f t="shared" ref="D201:I201" si="35">D180+D200</f>
        <v>0</v>
      </c>
      <c r="E201" s="125">
        <f t="shared" si="35"/>
        <v>0</v>
      </c>
      <c r="F201" s="125">
        <f t="shared" si="35"/>
        <v>0</v>
      </c>
      <c r="G201" s="125">
        <f t="shared" si="35"/>
        <v>0</v>
      </c>
      <c r="H201" s="125">
        <f t="shared" si="35"/>
        <v>0</v>
      </c>
      <c r="I201" s="125">
        <f t="shared" si="35"/>
        <v>0</v>
      </c>
      <c r="J201" s="152"/>
      <c r="K201" s="125">
        <f t="shared" ref="K201:P201" si="36">K180+K200</f>
        <v>0</v>
      </c>
      <c r="L201" s="125">
        <f t="shared" si="36"/>
        <v>0</v>
      </c>
      <c r="M201" s="125">
        <f t="shared" si="36"/>
        <v>0</v>
      </c>
      <c r="N201" s="125">
        <f t="shared" si="36"/>
        <v>0</v>
      </c>
      <c r="O201" s="125">
        <f t="shared" si="36"/>
        <v>0</v>
      </c>
      <c r="P201" s="125">
        <f t="shared" si="36"/>
        <v>0</v>
      </c>
      <c r="Q201" s="152"/>
      <c r="R201" s="125">
        <f>P201+Q201</f>
        <v>0</v>
      </c>
      <c r="S201" s="125">
        <f>S180+S200</f>
        <v>0</v>
      </c>
      <c r="T201" s="125">
        <f>T180+T200</f>
        <v>0</v>
      </c>
      <c r="U201" s="126">
        <f>R201-S201</f>
        <v>0</v>
      </c>
      <c r="V201" s="140">
        <f>V180+V200</f>
        <v>0</v>
      </c>
    </row>
    <row r="202" spans="1:22" ht="15.95" customHeight="1" thickTop="1">
      <c r="A202" s="1731" t="s">
        <v>13</v>
      </c>
      <c r="B202" s="1732"/>
      <c r="C202" s="110"/>
      <c r="D202" s="80"/>
      <c r="E202" s="80"/>
      <c r="F202" s="80"/>
      <c r="G202" s="80"/>
      <c r="H202" s="80"/>
      <c r="I202" s="80"/>
      <c r="J202" s="143"/>
      <c r="K202" s="80"/>
      <c r="L202" s="80"/>
      <c r="M202" s="80"/>
      <c r="N202" s="80"/>
      <c r="O202" s="80"/>
      <c r="P202" s="80"/>
      <c r="Q202" s="143"/>
      <c r="R202" s="143"/>
      <c r="S202" s="84"/>
      <c r="T202" s="84"/>
      <c r="U202" s="147"/>
      <c r="V202" s="118"/>
    </row>
    <row r="203" spans="1:22" s="101" customFormat="1" ht="15.95" customHeight="1">
      <c r="A203" s="131" t="s">
        <v>297</v>
      </c>
      <c r="B203" s="132" t="s">
        <v>14</v>
      </c>
      <c r="C203" s="122"/>
      <c r="D203" s="153"/>
      <c r="E203" s="153"/>
      <c r="F203" s="153"/>
      <c r="G203" s="153"/>
      <c r="H203" s="153"/>
      <c r="I203" s="153"/>
      <c r="J203" s="143"/>
      <c r="K203" s="153"/>
      <c r="L203" s="153"/>
      <c r="M203" s="153"/>
      <c r="N203" s="153"/>
      <c r="O203" s="153"/>
      <c r="P203" s="153"/>
      <c r="Q203" s="143"/>
      <c r="R203" s="143"/>
      <c r="S203" s="154"/>
      <c r="T203" s="154"/>
      <c r="U203" s="143"/>
      <c r="V203" s="155"/>
    </row>
    <row r="204" spans="1:22" ht="15" customHeight="1">
      <c r="A204" s="36" t="s">
        <v>260</v>
      </c>
      <c r="B204" s="278" t="s">
        <v>22</v>
      </c>
      <c r="C204" s="278"/>
      <c r="D204" s="87"/>
      <c r="E204" s="87"/>
      <c r="F204" s="87"/>
      <c r="G204" s="87"/>
      <c r="H204" s="87"/>
      <c r="I204" s="87"/>
      <c r="J204" s="143"/>
      <c r="K204" s="87"/>
      <c r="L204" s="87"/>
      <c r="M204" s="87"/>
      <c r="N204" s="87"/>
      <c r="O204" s="87"/>
      <c r="P204" s="87"/>
      <c r="Q204" s="143"/>
      <c r="R204" s="143"/>
      <c r="S204" s="79"/>
      <c r="T204" s="79"/>
      <c r="U204" s="143"/>
      <c r="V204" s="117"/>
    </row>
    <row r="205" spans="1:22" ht="15" customHeight="1">
      <c r="A205" s="36" t="s">
        <v>261</v>
      </c>
      <c r="B205" s="278" t="s">
        <v>23</v>
      </c>
      <c r="C205" s="278"/>
      <c r="D205" s="87"/>
      <c r="E205" s="87"/>
      <c r="F205" s="87"/>
      <c r="G205" s="87"/>
      <c r="H205" s="87"/>
      <c r="I205" s="87"/>
      <c r="J205" s="143"/>
      <c r="K205" s="87"/>
      <c r="L205" s="87"/>
      <c r="M205" s="87"/>
      <c r="N205" s="87"/>
      <c r="O205" s="87"/>
      <c r="P205" s="87"/>
      <c r="Q205" s="143"/>
      <c r="R205" s="143"/>
      <c r="S205" s="79"/>
      <c r="T205" s="79"/>
      <c r="U205" s="143"/>
      <c r="V205" s="117"/>
    </row>
    <row r="206" spans="1:22" ht="15" customHeight="1">
      <c r="A206" s="36" t="s">
        <v>262</v>
      </c>
      <c r="B206" s="278" t="s">
        <v>24</v>
      </c>
      <c r="C206" s="278"/>
      <c r="D206" s="87"/>
      <c r="E206" s="87"/>
      <c r="F206" s="87"/>
      <c r="G206" s="87"/>
      <c r="H206" s="87"/>
      <c r="I206" s="87"/>
      <c r="J206" s="143"/>
      <c r="K206" s="87"/>
      <c r="L206" s="87"/>
      <c r="M206" s="87"/>
      <c r="N206" s="87"/>
      <c r="O206" s="87"/>
      <c r="P206" s="87"/>
      <c r="Q206" s="143"/>
      <c r="R206" s="143"/>
      <c r="S206" s="79"/>
      <c r="T206" s="79"/>
      <c r="U206" s="143"/>
      <c r="V206" s="117"/>
    </row>
    <row r="207" spans="1:22" ht="15" customHeight="1">
      <c r="A207" s="36" t="s">
        <v>263</v>
      </c>
      <c r="B207" s="278" t="s">
        <v>25</v>
      </c>
      <c r="C207" s="278"/>
      <c r="D207" s="87"/>
      <c r="E207" s="87"/>
      <c r="F207" s="87"/>
      <c r="G207" s="87"/>
      <c r="H207" s="87"/>
      <c r="I207" s="87"/>
      <c r="J207" s="143"/>
      <c r="K207" s="87"/>
      <c r="L207" s="87"/>
      <c r="M207" s="87"/>
      <c r="N207" s="87"/>
      <c r="O207" s="87"/>
      <c r="P207" s="87"/>
      <c r="Q207" s="143"/>
      <c r="R207" s="143"/>
      <c r="S207" s="79"/>
      <c r="T207" s="79"/>
      <c r="U207" s="143"/>
      <c r="V207" s="117"/>
    </row>
    <row r="208" spans="1:22" ht="15" customHeight="1">
      <c r="A208" s="36" t="s">
        <v>266</v>
      </c>
      <c r="B208" s="278" t="s">
        <v>26</v>
      </c>
      <c r="C208" s="278"/>
      <c r="D208" s="87"/>
      <c r="E208" s="87"/>
      <c r="F208" s="87"/>
      <c r="G208" s="87"/>
      <c r="H208" s="87"/>
      <c r="I208" s="87"/>
      <c r="J208" s="143"/>
      <c r="K208" s="87"/>
      <c r="L208" s="87"/>
      <c r="M208" s="87"/>
      <c r="N208" s="87"/>
      <c r="O208" s="87"/>
      <c r="P208" s="87"/>
      <c r="Q208" s="143"/>
      <c r="R208" s="143"/>
      <c r="S208" s="79"/>
      <c r="T208" s="79"/>
      <c r="U208" s="143"/>
      <c r="V208" s="117"/>
    </row>
    <row r="209" spans="1:22" ht="15" customHeight="1">
      <c r="A209" s="36" t="s">
        <v>267</v>
      </c>
      <c r="B209" s="278" t="s">
        <v>27</v>
      </c>
      <c r="C209" s="278"/>
      <c r="D209" s="87"/>
      <c r="E209" s="87"/>
      <c r="F209" s="87"/>
      <c r="G209" s="87"/>
      <c r="H209" s="87"/>
      <c r="I209" s="87"/>
      <c r="J209" s="143"/>
      <c r="K209" s="87"/>
      <c r="L209" s="87"/>
      <c r="M209" s="87"/>
      <c r="N209" s="87"/>
      <c r="O209" s="87"/>
      <c r="P209" s="87"/>
      <c r="Q209" s="143"/>
      <c r="R209" s="143"/>
      <c r="S209" s="79"/>
      <c r="T209" s="79"/>
      <c r="U209" s="143"/>
      <c r="V209" s="117"/>
    </row>
    <row r="210" spans="1:22" ht="15" customHeight="1">
      <c r="A210" s="36" t="s">
        <v>268</v>
      </c>
      <c r="B210" s="278" t="s">
        <v>28</v>
      </c>
      <c r="C210" s="278"/>
      <c r="D210" s="87"/>
      <c r="E210" s="87"/>
      <c r="F210" s="87"/>
      <c r="G210" s="87"/>
      <c r="H210" s="87"/>
      <c r="I210" s="87"/>
      <c r="J210" s="143"/>
      <c r="K210" s="87"/>
      <c r="L210" s="87"/>
      <c r="M210" s="87"/>
      <c r="N210" s="87"/>
      <c r="O210" s="87"/>
      <c r="P210" s="87"/>
      <c r="Q210" s="143"/>
      <c r="R210" s="143"/>
      <c r="S210" s="79"/>
      <c r="T210" s="79"/>
      <c r="U210" s="143"/>
      <c r="V210" s="117"/>
    </row>
    <row r="211" spans="1:22" ht="15" customHeight="1">
      <c r="A211" s="36" t="s">
        <v>269</v>
      </c>
      <c r="B211" s="278" t="s">
        <v>29</v>
      </c>
      <c r="C211" s="278"/>
      <c r="D211" s="87"/>
      <c r="E211" s="87"/>
      <c r="F211" s="87"/>
      <c r="G211" s="87"/>
      <c r="H211" s="87"/>
      <c r="I211" s="87"/>
      <c r="J211" s="143"/>
      <c r="K211" s="87"/>
      <c r="L211" s="87"/>
      <c r="M211" s="87"/>
      <c r="N211" s="87"/>
      <c r="O211" s="87"/>
      <c r="P211" s="87"/>
      <c r="Q211" s="143"/>
      <c r="R211" s="143"/>
      <c r="S211" s="79"/>
      <c r="T211" s="79"/>
      <c r="U211" s="143"/>
      <c r="V211" s="117"/>
    </row>
    <row r="212" spans="1:22" ht="15" customHeight="1">
      <c r="A212" s="36" t="s">
        <v>270</v>
      </c>
      <c r="B212" s="278" t="s">
        <v>30</v>
      </c>
      <c r="C212" s="278"/>
      <c r="D212" s="87"/>
      <c r="E212" s="87"/>
      <c r="F212" s="87"/>
      <c r="G212" s="87"/>
      <c r="H212" s="87"/>
      <c r="I212" s="87"/>
      <c r="J212" s="143"/>
      <c r="K212" s="87"/>
      <c r="L212" s="87"/>
      <c r="M212" s="87"/>
      <c r="N212" s="87"/>
      <c r="O212" s="87"/>
      <c r="P212" s="87"/>
      <c r="Q212" s="143"/>
      <c r="R212" s="143"/>
      <c r="S212" s="79"/>
      <c r="T212" s="79"/>
      <c r="U212" s="143"/>
      <c r="V212" s="117"/>
    </row>
    <row r="213" spans="1:22" ht="15" customHeight="1">
      <c r="A213" s="36" t="s">
        <v>271</v>
      </c>
      <c r="B213" s="278" t="s">
        <v>31</v>
      </c>
      <c r="C213" s="278"/>
      <c r="D213" s="87"/>
      <c r="E213" s="87"/>
      <c r="F213" s="87"/>
      <c r="G213" s="87"/>
      <c r="H213" s="87"/>
      <c r="I213" s="87"/>
      <c r="J213" s="143"/>
      <c r="K213" s="87"/>
      <c r="L213" s="87"/>
      <c r="M213" s="87"/>
      <c r="N213" s="87"/>
      <c r="O213" s="87"/>
      <c r="P213" s="87"/>
      <c r="Q213" s="143"/>
      <c r="R213" s="143"/>
      <c r="S213" s="79"/>
      <c r="T213" s="79"/>
      <c r="U213" s="143"/>
      <c r="V213" s="117"/>
    </row>
    <row r="214" spans="1:22" ht="15" customHeight="1">
      <c r="A214" s="36" t="s">
        <v>272</v>
      </c>
      <c r="B214" s="278" t="s">
        <v>32</v>
      </c>
      <c r="C214" s="278"/>
      <c r="D214" s="87"/>
      <c r="E214" s="87"/>
      <c r="F214" s="87"/>
      <c r="G214" s="87"/>
      <c r="H214" s="87"/>
      <c r="I214" s="87"/>
      <c r="J214" s="143"/>
      <c r="K214" s="87"/>
      <c r="L214" s="87"/>
      <c r="M214" s="87"/>
      <c r="N214" s="87"/>
      <c r="O214" s="87"/>
      <c r="P214" s="87"/>
      <c r="Q214" s="143"/>
      <c r="R214" s="143"/>
      <c r="S214" s="79"/>
      <c r="T214" s="79"/>
      <c r="U214" s="143"/>
      <c r="V214" s="117"/>
    </row>
    <row r="215" spans="1:22" ht="15" customHeight="1">
      <c r="A215" s="36" t="s">
        <v>33</v>
      </c>
      <c r="B215" s="278" t="s">
        <v>34</v>
      </c>
      <c r="C215" s="278"/>
      <c r="D215" s="87"/>
      <c r="E215" s="87"/>
      <c r="F215" s="87"/>
      <c r="G215" s="87"/>
      <c r="H215" s="87"/>
      <c r="I215" s="87"/>
      <c r="J215" s="143"/>
      <c r="K215" s="87"/>
      <c r="L215" s="87"/>
      <c r="M215" s="87"/>
      <c r="N215" s="87"/>
      <c r="O215" s="87"/>
      <c r="P215" s="87"/>
      <c r="Q215" s="143"/>
      <c r="R215" s="143"/>
      <c r="S215" s="79"/>
      <c r="T215" s="79"/>
      <c r="U215" s="143"/>
      <c r="V215" s="117"/>
    </row>
    <row r="216" spans="1:22" ht="15" customHeight="1">
      <c r="A216" s="36" t="s">
        <v>35</v>
      </c>
      <c r="B216" s="278" t="s">
        <v>36</v>
      </c>
      <c r="C216" s="278"/>
      <c r="D216" s="87"/>
      <c r="E216" s="87"/>
      <c r="F216" s="87"/>
      <c r="G216" s="87"/>
      <c r="H216" s="87"/>
      <c r="I216" s="87"/>
      <c r="J216" s="143"/>
      <c r="K216" s="87"/>
      <c r="L216" s="87"/>
      <c r="M216" s="87"/>
      <c r="N216" s="87"/>
      <c r="O216" s="87"/>
      <c r="P216" s="87"/>
      <c r="Q216" s="143"/>
      <c r="R216" s="143"/>
      <c r="S216" s="79"/>
      <c r="T216" s="79"/>
      <c r="U216" s="143"/>
      <c r="V216" s="117"/>
    </row>
    <row r="217" spans="1:22" ht="15" customHeight="1">
      <c r="A217" s="36" t="s">
        <v>37</v>
      </c>
      <c r="B217" s="278" t="s">
        <v>47</v>
      </c>
      <c r="C217" s="278"/>
      <c r="D217" s="87"/>
      <c r="E217" s="87"/>
      <c r="F217" s="87"/>
      <c r="G217" s="87"/>
      <c r="H217" s="87"/>
      <c r="I217" s="87"/>
      <c r="J217" s="143"/>
      <c r="K217" s="87"/>
      <c r="L217" s="87"/>
      <c r="M217" s="87"/>
      <c r="N217" s="87"/>
      <c r="O217" s="87"/>
      <c r="P217" s="87"/>
      <c r="Q217" s="143"/>
      <c r="R217" s="143"/>
      <c r="S217" s="79"/>
      <c r="T217" s="79"/>
      <c r="U217" s="143"/>
      <c r="V217" s="117"/>
    </row>
    <row r="218" spans="1:22" ht="15" customHeight="1">
      <c r="A218" s="36" t="s">
        <v>48</v>
      </c>
      <c r="B218" s="278" t="s">
        <v>49</v>
      </c>
      <c r="C218" s="278"/>
      <c r="D218" s="87"/>
      <c r="E218" s="87"/>
      <c r="F218" s="87"/>
      <c r="G218" s="87"/>
      <c r="H218" s="87"/>
      <c r="I218" s="87"/>
      <c r="J218" s="143"/>
      <c r="K218" s="87"/>
      <c r="L218" s="87"/>
      <c r="M218" s="87"/>
      <c r="N218" s="87"/>
      <c r="O218" s="87"/>
      <c r="P218" s="87"/>
      <c r="Q218" s="143"/>
      <c r="R218" s="143"/>
      <c r="S218" s="79"/>
      <c r="T218" s="79"/>
      <c r="U218" s="143"/>
      <c r="V218" s="117"/>
    </row>
    <row r="219" spans="1:22" ht="15" customHeight="1">
      <c r="A219" s="36" t="s">
        <v>50</v>
      </c>
      <c r="B219" s="278" t="s">
        <v>51</v>
      </c>
      <c r="C219" s="278"/>
      <c r="D219" s="87"/>
      <c r="E219" s="87"/>
      <c r="F219" s="87"/>
      <c r="G219" s="87"/>
      <c r="H219" s="87"/>
      <c r="I219" s="87"/>
      <c r="J219" s="143"/>
      <c r="K219" s="87"/>
      <c r="L219" s="87"/>
      <c r="M219" s="87"/>
      <c r="N219" s="87"/>
      <c r="O219" s="87"/>
      <c r="P219" s="87"/>
      <c r="Q219" s="143"/>
      <c r="R219" s="143"/>
      <c r="S219" s="79"/>
      <c r="T219" s="79"/>
      <c r="U219" s="143"/>
      <c r="V219" s="117"/>
    </row>
    <row r="220" spans="1:22" ht="15" customHeight="1">
      <c r="A220" s="36" t="s">
        <v>52</v>
      </c>
      <c r="B220" s="278" t="s">
        <v>53</v>
      </c>
      <c r="C220" s="278"/>
      <c r="D220" s="87"/>
      <c r="E220" s="87"/>
      <c r="F220" s="87"/>
      <c r="G220" s="87"/>
      <c r="H220" s="87"/>
      <c r="I220" s="87"/>
      <c r="J220" s="143"/>
      <c r="K220" s="87"/>
      <c r="L220" s="87"/>
      <c r="M220" s="87"/>
      <c r="N220" s="87"/>
      <c r="O220" s="87"/>
      <c r="P220" s="87"/>
      <c r="Q220" s="143"/>
      <c r="R220" s="143"/>
      <c r="S220" s="79"/>
      <c r="T220" s="79"/>
      <c r="U220" s="143"/>
      <c r="V220" s="117"/>
    </row>
    <row r="221" spans="1:22" ht="15" customHeight="1">
      <c r="A221" s="36" t="s">
        <v>54</v>
      </c>
      <c r="B221" s="278" t="s">
        <v>55</v>
      </c>
      <c r="C221" s="278"/>
      <c r="D221" s="87"/>
      <c r="E221" s="87"/>
      <c r="F221" s="87"/>
      <c r="G221" s="87"/>
      <c r="H221" s="87"/>
      <c r="I221" s="87"/>
      <c r="J221" s="143"/>
      <c r="K221" s="87"/>
      <c r="L221" s="87"/>
      <c r="M221" s="87"/>
      <c r="N221" s="87"/>
      <c r="O221" s="87"/>
      <c r="P221" s="87"/>
      <c r="Q221" s="143"/>
      <c r="R221" s="143"/>
      <c r="S221" s="79"/>
      <c r="T221" s="79"/>
      <c r="U221" s="143"/>
      <c r="V221" s="117"/>
    </row>
    <row r="222" spans="1:22" s="101" customFormat="1" ht="14.25" customHeight="1" thickBot="1">
      <c r="A222" s="102"/>
      <c r="B222" s="134" t="s">
        <v>57</v>
      </c>
      <c r="C222" s="103"/>
      <c r="D222" s="81">
        <f t="shared" ref="D222:I222" si="37">SUM(D204:D221)</f>
        <v>0</v>
      </c>
      <c r="E222" s="81">
        <f t="shared" si="37"/>
        <v>0</v>
      </c>
      <c r="F222" s="81">
        <f t="shared" si="37"/>
        <v>0</v>
      </c>
      <c r="G222" s="81">
        <f t="shared" si="37"/>
        <v>0</v>
      </c>
      <c r="H222" s="81">
        <f t="shared" si="37"/>
        <v>0</v>
      </c>
      <c r="I222" s="81">
        <f t="shared" si="37"/>
        <v>0</v>
      </c>
      <c r="J222" s="156"/>
      <c r="K222" s="81">
        <f t="shared" ref="K222:P222" si="38">SUM(K204:K221)</f>
        <v>0</v>
      </c>
      <c r="L222" s="81">
        <f t="shared" si="38"/>
        <v>0</v>
      </c>
      <c r="M222" s="81">
        <f t="shared" si="38"/>
        <v>0</v>
      </c>
      <c r="N222" s="81">
        <f t="shared" si="38"/>
        <v>0</v>
      </c>
      <c r="O222" s="81">
        <f t="shared" si="38"/>
        <v>0</v>
      </c>
      <c r="P222" s="81">
        <f t="shared" si="38"/>
        <v>0</v>
      </c>
      <c r="Q222" s="156"/>
      <c r="R222" s="156"/>
      <c r="S222" s="81">
        <f>SUM(S204:S221)</f>
        <v>0</v>
      </c>
      <c r="T222" s="81">
        <f>SUM(T204:T221)</f>
        <v>0</v>
      </c>
      <c r="U222" s="156"/>
      <c r="V222" s="104">
        <f>SUM(V204:V221)</f>
        <v>0</v>
      </c>
    </row>
    <row r="223" spans="1:22" s="101" customFormat="1" ht="14.25" customHeight="1" thickTop="1">
      <c r="A223" s="131" t="s">
        <v>298</v>
      </c>
      <c r="B223" s="132" t="s">
        <v>15</v>
      </c>
      <c r="C223" s="122"/>
      <c r="D223" s="153"/>
      <c r="E223" s="153"/>
      <c r="F223" s="153"/>
      <c r="G223" s="153"/>
      <c r="H223" s="153"/>
      <c r="I223" s="153"/>
      <c r="J223" s="143"/>
      <c r="K223" s="153"/>
      <c r="L223" s="153"/>
      <c r="M223" s="153"/>
      <c r="N223" s="153"/>
      <c r="O223" s="153"/>
      <c r="P223" s="153"/>
      <c r="Q223" s="143"/>
      <c r="R223" s="143"/>
      <c r="S223" s="154"/>
      <c r="T223" s="154"/>
      <c r="U223" s="143"/>
      <c r="V223" s="155"/>
    </row>
    <row r="224" spans="1:22" ht="15" customHeight="1">
      <c r="A224" s="36" t="s">
        <v>260</v>
      </c>
      <c r="B224" s="278" t="s">
        <v>22</v>
      </c>
      <c r="C224" s="278"/>
      <c r="D224" s="87"/>
      <c r="E224" s="87"/>
      <c r="F224" s="87"/>
      <c r="G224" s="87"/>
      <c r="H224" s="87"/>
      <c r="I224" s="87"/>
      <c r="J224" s="143"/>
      <c r="K224" s="87"/>
      <c r="L224" s="87"/>
      <c r="M224" s="87"/>
      <c r="N224" s="87"/>
      <c r="O224" s="87"/>
      <c r="P224" s="87"/>
      <c r="Q224" s="143"/>
      <c r="R224" s="143"/>
      <c r="S224" s="79"/>
      <c r="T224" s="79"/>
      <c r="U224" s="143"/>
      <c r="V224" s="117"/>
    </row>
    <row r="225" spans="1:22" ht="15" customHeight="1">
      <c r="A225" s="36" t="s">
        <v>261</v>
      </c>
      <c r="B225" s="278" t="s">
        <v>23</v>
      </c>
      <c r="C225" s="278"/>
      <c r="D225" s="87"/>
      <c r="E225" s="87"/>
      <c r="F225" s="87"/>
      <c r="G225" s="87"/>
      <c r="H225" s="87"/>
      <c r="I225" s="87"/>
      <c r="J225" s="143"/>
      <c r="K225" s="87"/>
      <c r="L225" s="87"/>
      <c r="M225" s="87"/>
      <c r="N225" s="87"/>
      <c r="O225" s="87"/>
      <c r="P225" s="87"/>
      <c r="Q225" s="143"/>
      <c r="R225" s="143"/>
      <c r="S225" s="79"/>
      <c r="T225" s="79"/>
      <c r="U225" s="143"/>
      <c r="V225" s="117"/>
    </row>
    <row r="226" spans="1:22" ht="15" customHeight="1">
      <c r="A226" s="36" t="s">
        <v>262</v>
      </c>
      <c r="B226" s="278" t="s">
        <v>24</v>
      </c>
      <c r="C226" s="278"/>
      <c r="D226" s="87"/>
      <c r="E226" s="87"/>
      <c r="F226" s="87"/>
      <c r="G226" s="87"/>
      <c r="H226" s="87"/>
      <c r="I226" s="87"/>
      <c r="J226" s="143"/>
      <c r="K226" s="87"/>
      <c r="L226" s="87"/>
      <c r="M226" s="87"/>
      <c r="N226" s="87"/>
      <c r="O226" s="87"/>
      <c r="P226" s="87"/>
      <c r="Q226" s="143"/>
      <c r="R226" s="143"/>
      <c r="S226" s="79"/>
      <c r="T226" s="79"/>
      <c r="U226" s="143"/>
      <c r="V226" s="117"/>
    </row>
    <row r="227" spans="1:22" ht="15" customHeight="1">
      <c r="A227" s="36" t="s">
        <v>263</v>
      </c>
      <c r="B227" s="278" t="s">
        <v>25</v>
      </c>
      <c r="C227" s="278"/>
      <c r="D227" s="87"/>
      <c r="E227" s="87"/>
      <c r="F227" s="87"/>
      <c r="G227" s="87"/>
      <c r="H227" s="87"/>
      <c r="I227" s="87"/>
      <c r="J227" s="143"/>
      <c r="K227" s="87"/>
      <c r="L227" s="87"/>
      <c r="M227" s="87"/>
      <c r="N227" s="87"/>
      <c r="O227" s="87"/>
      <c r="P227" s="87"/>
      <c r="Q227" s="143"/>
      <c r="R227" s="143"/>
      <c r="S227" s="79"/>
      <c r="T227" s="79"/>
      <c r="U227" s="143"/>
      <c r="V227" s="117"/>
    </row>
    <row r="228" spans="1:22" ht="15" customHeight="1">
      <c r="A228" s="36" t="s">
        <v>266</v>
      </c>
      <c r="B228" s="278" t="s">
        <v>26</v>
      </c>
      <c r="C228" s="278"/>
      <c r="D228" s="87"/>
      <c r="E228" s="87"/>
      <c r="F228" s="87"/>
      <c r="G228" s="87"/>
      <c r="H228" s="87"/>
      <c r="I228" s="87"/>
      <c r="J228" s="143"/>
      <c r="K228" s="87"/>
      <c r="L228" s="87"/>
      <c r="M228" s="87"/>
      <c r="N228" s="87"/>
      <c r="O228" s="87"/>
      <c r="P228" s="87"/>
      <c r="Q228" s="143"/>
      <c r="R228" s="143"/>
      <c r="S228" s="79"/>
      <c r="T228" s="79"/>
      <c r="U228" s="143"/>
      <c r="V228" s="117"/>
    </row>
    <row r="229" spans="1:22" ht="15" customHeight="1">
      <c r="A229" s="36" t="s">
        <v>267</v>
      </c>
      <c r="B229" s="278" t="s">
        <v>27</v>
      </c>
      <c r="C229" s="278"/>
      <c r="D229" s="87"/>
      <c r="E229" s="87"/>
      <c r="F229" s="87"/>
      <c r="G229" s="87"/>
      <c r="H229" s="87"/>
      <c r="I229" s="87"/>
      <c r="J229" s="143"/>
      <c r="K229" s="87"/>
      <c r="L229" s="87"/>
      <c r="M229" s="87"/>
      <c r="N229" s="87"/>
      <c r="O229" s="87"/>
      <c r="P229" s="87"/>
      <c r="Q229" s="143"/>
      <c r="R229" s="143"/>
      <c r="S229" s="79"/>
      <c r="T229" s="79"/>
      <c r="U229" s="143"/>
      <c r="V229" s="117"/>
    </row>
    <row r="230" spans="1:22" ht="15" customHeight="1">
      <c r="A230" s="36" t="s">
        <v>268</v>
      </c>
      <c r="B230" s="278" t="s">
        <v>28</v>
      </c>
      <c r="C230" s="278"/>
      <c r="D230" s="87"/>
      <c r="E230" s="87"/>
      <c r="F230" s="87"/>
      <c r="G230" s="87"/>
      <c r="H230" s="87"/>
      <c r="I230" s="87"/>
      <c r="J230" s="143"/>
      <c r="K230" s="87"/>
      <c r="L230" s="87"/>
      <c r="M230" s="87"/>
      <c r="N230" s="87"/>
      <c r="O230" s="87"/>
      <c r="P230" s="87"/>
      <c r="Q230" s="143"/>
      <c r="R230" s="143"/>
      <c r="S230" s="79"/>
      <c r="T230" s="79"/>
      <c r="U230" s="143"/>
      <c r="V230" s="117"/>
    </row>
    <row r="231" spans="1:22" ht="15" customHeight="1">
      <c r="A231" s="36" t="s">
        <v>269</v>
      </c>
      <c r="B231" s="278" t="s">
        <v>29</v>
      </c>
      <c r="C231" s="278"/>
      <c r="D231" s="87"/>
      <c r="E231" s="87"/>
      <c r="F231" s="87"/>
      <c r="G231" s="87"/>
      <c r="H231" s="87"/>
      <c r="I231" s="87"/>
      <c r="J231" s="143"/>
      <c r="K231" s="87"/>
      <c r="L231" s="87"/>
      <c r="M231" s="87"/>
      <c r="N231" s="87"/>
      <c r="O231" s="87"/>
      <c r="P231" s="87"/>
      <c r="Q231" s="143"/>
      <c r="R231" s="143"/>
      <c r="S231" s="79"/>
      <c r="T231" s="79"/>
      <c r="U231" s="143"/>
      <c r="V231" s="117"/>
    </row>
    <row r="232" spans="1:22" ht="15" customHeight="1">
      <c r="A232" s="36" t="s">
        <v>270</v>
      </c>
      <c r="B232" s="278" t="s">
        <v>30</v>
      </c>
      <c r="C232" s="278"/>
      <c r="D232" s="87"/>
      <c r="E232" s="87"/>
      <c r="F232" s="87"/>
      <c r="G232" s="87"/>
      <c r="H232" s="87"/>
      <c r="I232" s="87"/>
      <c r="J232" s="143"/>
      <c r="K232" s="87"/>
      <c r="L232" s="87"/>
      <c r="M232" s="87"/>
      <c r="N232" s="87"/>
      <c r="O232" s="87"/>
      <c r="P232" s="87"/>
      <c r="Q232" s="143"/>
      <c r="R232" s="143"/>
      <c r="S232" s="79"/>
      <c r="T232" s="79"/>
      <c r="U232" s="143"/>
      <c r="V232" s="117"/>
    </row>
    <row r="233" spans="1:22" ht="15" customHeight="1">
      <c r="A233" s="36" t="s">
        <v>271</v>
      </c>
      <c r="B233" s="278" t="s">
        <v>31</v>
      </c>
      <c r="C233" s="278"/>
      <c r="D233" s="87"/>
      <c r="E233" s="87"/>
      <c r="F233" s="87"/>
      <c r="G233" s="87"/>
      <c r="H233" s="87"/>
      <c r="I233" s="87"/>
      <c r="J233" s="143"/>
      <c r="K233" s="87"/>
      <c r="L233" s="87"/>
      <c r="M233" s="87"/>
      <c r="N233" s="87"/>
      <c r="O233" s="87"/>
      <c r="P233" s="87"/>
      <c r="Q233" s="143"/>
      <c r="R233" s="143"/>
      <c r="S233" s="79"/>
      <c r="T233" s="79"/>
      <c r="U233" s="143"/>
      <c r="V233" s="117"/>
    </row>
    <row r="234" spans="1:22" ht="15" customHeight="1">
      <c r="A234" s="36" t="s">
        <v>272</v>
      </c>
      <c r="B234" s="278" t="s">
        <v>32</v>
      </c>
      <c r="C234" s="278"/>
      <c r="D234" s="87"/>
      <c r="E234" s="87"/>
      <c r="F234" s="87"/>
      <c r="G234" s="87"/>
      <c r="H234" s="87"/>
      <c r="I234" s="87"/>
      <c r="J234" s="143"/>
      <c r="K234" s="87"/>
      <c r="L234" s="87"/>
      <c r="M234" s="87"/>
      <c r="N234" s="87"/>
      <c r="O234" s="87"/>
      <c r="P234" s="87"/>
      <c r="Q234" s="143"/>
      <c r="R234" s="143"/>
      <c r="S234" s="79"/>
      <c r="T234" s="79"/>
      <c r="U234" s="143"/>
      <c r="V234" s="117"/>
    </row>
    <row r="235" spans="1:22" ht="15" customHeight="1">
      <c r="A235" s="36" t="s">
        <v>33</v>
      </c>
      <c r="B235" s="278" t="s">
        <v>34</v>
      </c>
      <c r="C235" s="278"/>
      <c r="D235" s="87"/>
      <c r="E235" s="87"/>
      <c r="F235" s="87"/>
      <c r="G235" s="87"/>
      <c r="H235" s="87"/>
      <c r="I235" s="87"/>
      <c r="J235" s="143"/>
      <c r="K235" s="87"/>
      <c r="L235" s="87"/>
      <c r="M235" s="87"/>
      <c r="N235" s="87"/>
      <c r="O235" s="87"/>
      <c r="P235" s="87"/>
      <c r="Q235" s="143"/>
      <c r="R235" s="143"/>
      <c r="S235" s="79"/>
      <c r="T235" s="79"/>
      <c r="U235" s="143"/>
      <c r="V235" s="117"/>
    </row>
    <row r="236" spans="1:22" ht="15" customHeight="1">
      <c r="A236" s="36" t="s">
        <v>35</v>
      </c>
      <c r="B236" s="278" t="s">
        <v>36</v>
      </c>
      <c r="C236" s="278"/>
      <c r="D236" s="87"/>
      <c r="E236" s="87"/>
      <c r="F236" s="87"/>
      <c r="G236" s="87"/>
      <c r="H236" s="87"/>
      <c r="I236" s="87"/>
      <c r="J236" s="143"/>
      <c r="K236" s="87"/>
      <c r="L236" s="87"/>
      <c r="M236" s="87"/>
      <c r="N236" s="87"/>
      <c r="O236" s="87"/>
      <c r="P236" s="87"/>
      <c r="Q236" s="143"/>
      <c r="R236" s="143"/>
      <c r="S236" s="79"/>
      <c r="T236" s="79"/>
      <c r="U236" s="143"/>
      <c r="V236" s="117"/>
    </row>
    <row r="237" spans="1:22" ht="15" customHeight="1">
      <c r="A237" s="36" t="s">
        <v>37</v>
      </c>
      <c r="B237" s="278" t="s">
        <v>47</v>
      </c>
      <c r="C237" s="278"/>
      <c r="D237" s="87"/>
      <c r="E237" s="87"/>
      <c r="F237" s="87"/>
      <c r="G237" s="87"/>
      <c r="H237" s="87"/>
      <c r="I237" s="87"/>
      <c r="J237" s="143"/>
      <c r="K237" s="87"/>
      <c r="L237" s="87"/>
      <c r="M237" s="87"/>
      <c r="N237" s="87"/>
      <c r="O237" s="87"/>
      <c r="P237" s="87"/>
      <c r="Q237" s="143"/>
      <c r="R237" s="143"/>
      <c r="S237" s="79"/>
      <c r="T237" s="79"/>
      <c r="U237" s="143"/>
      <c r="V237" s="117"/>
    </row>
    <row r="238" spans="1:22" ht="15" customHeight="1">
      <c r="A238" s="36" t="s">
        <v>48</v>
      </c>
      <c r="B238" s="278" t="s">
        <v>49</v>
      </c>
      <c r="C238" s="278"/>
      <c r="D238" s="87"/>
      <c r="E238" s="87"/>
      <c r="F238" s="87"/>
      <c r="G238" s="87"/>
      <c r="H238" s="87"/>
      <c r="I238" s="87"/>
      <c r="J238" s="143"/>
      <c r="K238" s="87"/>
      <c r="L238" s="87"/>
      <c r="M238" s="87"/>
      <c r="N238" s="87"/>
      <c r="O238" s="87"/>
      <c r="P238" s="87"/>
      <c r="Q238" s="143"/>
      <c r="R238" s="143"/>
      <c r="S238" s="79"/>
      <c r="T238" s="79"/>
      <c r="U238" s="143"/>
      <c r="V238" s="117"/>
    </row>
    <row r="239" spans="1:22" ht="15" customHeight="1">
      <c r="A239" s="36" t="s">
        <v>50</v>
      </c>
      <c r="B239" s="278" t="s">
        <v>51</v>
      </c>
      <c r="C239" s="278"/>
      <c r="D239" s="87"/>
      <c r="E239" s="87"/>
      <c r="F239" s="87"/>
      <c r="G239" s="87"/>
      <c r="H239" s="87"/>
      <c r="I239" s="87"/>
      <c r="J239" s="143"/>
      <c r="K239" s="87"/>
      <c r="L239" s="87"/>
      <c r="M239" s="87"/>
      <c r="N239" s="87"/>
      <c r="O239" s="87"/>
      <c r="P239" s="87"/>
      <c r="Q239" s="143"/>
      <c r="R239" s="143"/>
      <c r="S239" s="79"/>
      <c r="T239" s="79"/>
      <c r="U239" s="143"/>
      <c r="V239" s="117"/>
    </row>
    <row r="240" spans="1:22" ht="15" customHeight="1">
      <c r="A240" s="36" t="s">
        <v>52</v>
      </c>
      <c r="B240" s="278" t="s">
        <v>53</v>
      </c>
      <c r="C240" s="278"/>
      <c r="D240" s="87"/>
      <c r="E240" s="87"/>
      <c r="F240" s="87"/>
      <c r="G240" s="87"/>
      <c r="H240" s="87"/>
      <c r="I240" s="87"/>
      <c r="J240" s="143"/>
      <c r="K240" s="87"/>
      <c r="L240" s="87"/>
      <c r="M240" s="87"/>
      <c r="N240" s="87"/>
      <c r="O240" s="87"/>
      <c r="P240" s="87"/>
      <c r="Q240" s="143"/>
      <c r="R240" s="143"/>
      <c r="S240" s="79"/>
      <c r="T240" s="79"/>
      <c r="U240" s="143"/>
      <c r="V240" s="117"/>
    </row>
    <row r="241" spans="1:22" ht="15" customHeight="1">
      <c r="A241" s="36" t="s">
        <v>54</v>
      </c>
      <c r="B241" s="278" t="s">
        <v>55</v>
      </c>
      <c r="C241" s="278"/>
      <c r="D241" s="87"/>
      <c r="E241" s="87"/>
      <c r="F241" s="87"/>
      <c r="G241" s="87"/>
      <c r="H241" s="87"/>
      <c r="I241" s="87"/>
      <c r="J241" s="143"/>
      <c r="K241" s="87"/>
      <c r="L241" s="87"/>
      <c r="M241" s="87"/>
      <c r="N241" s="87"/>
      <c r="O241" s="87"/>
      <c r="P241" s="87"/>
      <c r="Q241" s="143"/>
      <c r="R241" s="143"/>
      <c r="S241" s="79"/>
      <c r="T241" s="79"/>
      <c r="U241" s="143"/>
      <c r="V241" s="117"/>
    </row>
    <row r="242" spans="1:22" s="101" customFormat="1" ht="14.25" customHeight="1" thickBot="1">
      <c r="A242" s="102"/>
      <c r="B242" s="134" t="s">
        <v>57</v>
      </c>
      <c r="C242" s="103"/>
      <c r="D242" s="81">
        <f t="shared" ref="D242:I242" si="39">SUM(D224:D241)</f>
        <v>0</v>
      </c>
      <c r="E242" s="81">
        <f t="shared" si="39"/>
        <v>0</v>
      </c>
      <c r="F242" s="81">
        <f t="shared" si="39"/>
        <v>0</v>
      </c>
      <c r="G242" s="81">
        <f t="shared" si="39"/>
        <v>0</v>
      </c>
      <c r="H242" s="81">
        <f t="shared" si="39"/>
        <v>0</v>
      </c>
      <c r="I242" s="81">
        <f t="shared" si="39"/>
        <v>0</v>
      </c>
      <c r="J242" s="156"/>
      <c r="K242" s="81">
        <f t="shared" ref="K242:P242" si="40">SUM(K224:K241)</f>
        <v>0</v>
      </c>
      <c r="L242" s="81">
        <f t="shared" si="40"/>
        <v>0</v>
      </c>
      <c r="M242" s="81">
        <f t="shared" si="40"/>
        <v>0</v>
      </c>
      <c r="N242" s="81">
        <f t="shared" si="40"/>
        <v>0</v>
      </c>
      <c r="O242" s="81">
        <f t="shared" si="40"/>
        <v>0</v>
      </c>
      <c r="P242" s="81">
        <f t="shared" si="40"/>
        <v>0</v>
      </c>
      <c r="Q242" s="156"/>
      <c r="R242" s="156"/>
      <c r="S242" s="81">
        <f>SUM(S224:S241)</f>
        <v>0</v>
      </c>
      <c r="T242" s="81">
        <f>SUM(T224:T241)</f>
        <v>0</v>
      </c>
      <c r="U242" s="156"/>
      <c r="V242" s="104">
        <f>SUM(V224:V241)</f>
        <v>0</v>
      </c>
    </row>
    <row r="243" spans="1:22" s="101" customFormat="1" ht="16.5" customHeight="1" thickTop="1" thickBot="1">
      <c r="A243" s="123"/>
      <c r="B243" s="1734" t="s">
        <v>83</v>
      </c>
      <c r="C243" s="1735"/>
      <c r="D243" s="125">
        <f t="shared" ref="D243:I243" si="41">D222+D242</f>
        <v>0</v>
      </c>
      <c r="E243" s="125">
        <f t="shared" si="41"/>
        <v>0</v>
      </c>
      <c r="F243" s="125">
        <f t="shared" si="41"/>
        <v>0</v>
      </c>
      <c r="G243" s="125">
        <f t="shared" si="41"/>
        <v>0</v>
      </c>
      <c r="H243" s="125">
        <f t="shared" si="41"/>
        <v>0</v>
      </c>
      <c r="I243" s="125">
        <f t="shared" si="41"/>
        <v>0</v>
      </c>
      <c r="J243" s="152"/>
      <c r="K243" s="125">
        <f t="shared" ref="K243:P243" si="42">K222+K242</f>
        <v>0</v>
      </c>
      <c r="L243" s="125">
        <f t="shared" si="42"/>
        <v>0</v>
      </c>
      <c r="M243" s="125">
        <f t="shared" si="42"/>
        <v>0</v>
      </c>
      <c r="N243" s="125">
        <f t="shared" si="42"/>
        <v>0</v>
      </c>
      <c r="O243" s="125">
        <f t="shared" si="42"/>
        <v>0</v>
      </c>
      <c r="P243" s="125">
        <f t="shared" si="42"/>
        <v>0</v>
      </c>
      <c r="Q243" s="152"/>
      <c r="R243" s="125">
        <f>P243+Q243</f>
        <v>0</v>
      </c>
      <c r="S243" s="125">
        <f>S222+S242</f>
        <v>0</v>
      </c>
      <c r="T243" s="125">
        <f>T222+T242</f>
        <v>0</v>
      </c>
      <c r="U243" s="126">
        <f>R243-S243</f>
        <v>0</v>
      </c>
      <c r="V243" s="140">
        <f>V222+V242</f>
        <v>0</v>
      </c>
    </row>
    <row r="244" spans="1:22" ht="15" customHeight="1" thickTop="1">
      <c r="A244" s="1731" t="s">
        <v>12</v>
      </c>
      <c r="B244" s="1732"/>
      <c r="C244" s="110"/>
      <c r="D244" s="80"/>
      <c r="E244" s="78"/>
      <c r="F244" s="78"/>
      <c r="G244" s="78"/>
      <c r="H244" s="78"/>
      <c r="I244" s="78"/>
      <c r="J244" s="144"/>
      <c r="K244" s="78"/>
      <c r="L244" s="78"/>
      <c r="M244" s="78"/>
      <c r="N244" s="78"/>
      <c r="O244" s="78"/>
      <c r="P244" s="78"/>
      <c r="Q244" s="144"/>
      <c r="R244" s="144"/>
      <c r="S244" s="83"/>
      <c r="T244" s="83"/>
      <c r="U244" s="148"/>
      <c r="V244" s="99"/>
    </row>
    <row r="245" spans="1:22" s="101" customFormat="1" ht="15">
      <c r="A245" s="131" t="s">
        <v>299</v>
      </c>
      <c r="B245" s="132" t="s">
        <v>16</v>
      </c>
      <c r="C245" s="122"/>
      <c r="D245" s="153"/>
      <c r="E245" s="153"/>
      <c r="F245" s="153"/>
      <c r="G245" s="153"/>
      <c r="H245" s="153"/>
      <c r="I245" s="153"/>
      <c r="J245" s="143"/>
      <c r="K245" s="153"/>
      <c r="L245" s="153"/>
      <c r="M245" s="153"/>
      <c r="N245" s="153"/>
      <c r="O245" s="153"/>
      <c r="P245" s="153"/>
      <c r="Q245" s="143"/>
      <c r="R245" s="143"/>
      <c r="S245" s="154"/>
      <c r="T245" s="154"/>
      <c r="U245" s="143"/>
      <c r="V245" s="155"/>
    </row>
    <row r="246" spans="1:22" ht="15">
      <c r="A246" s="95" t="s">
        <v>260</v>
      </c>
      <c r="B246" s="74" t="s">
        <v>58</v>
      </c>
      <c r="C246" s="279"/>
      <c r="D246" s="87"/>
      <c r="E246" s="87"/>
      <c r="F246" s="87"/>
      <c r="G246" s="87"/>
      <c r="H246" s="87"/>
      <c r="I246" s="87"/>
      <c r="J246" s="143"/>
      <c r="K246" s="87"/>
      <c r="L246" s="87"/>
      <c r="M246" s="87"/>
      <c r="N246" s="87"/>
      <c r="O246" s="87"/>
      <c r="P246" s="87"/>
      <c r="Q246" s="143"/>
      <c r="R246" s="143"/>
      <c r="S246" s="79"/>
      <c r="T246" s="79"/>
      <c r="U246" s="143"/>
      <c r="V246" s="117"/>
    </row>
    <row r="247" spans="1:22" ht="15">
      <c r="A247" s="95" t="s">
        <v>261</v>
      </c>
      <c r="B247" s="74" t="s">
        <v>59</v>
      </c>
      <c r="C247" s="280"/>
      <c r="D247" s="87"/>
      <c r="E247" s="87"/>
      <c r="F247" s="87"/>
      <c r="G247" s="87"/>
      <c r="H247" s="87"/>
      <c r="I247" s="87"/>
      <c r="J247" s="143"/>
      <c r="K247" s="87"/>
      <c r="L247" s="87"/>
      <c r="M247" s="87"/>
      <c r="N247" s="87"/>
      <c r="O247" s="87"/>
      <c r="P247" s="87"/>
      <c r="Q247" s="143"/>
      <c r="R247" s="143"/>
      <c r="S247" s="79"/>
      <c r="T247" s="79"/>
      <c r="U247" s="143"/>
      <c r="V247" s="117"/>
    </row>
    <row r="248" spans="1:22" s="101" customFormat="1" ht="14.25" customHeight="1" thickBot="1">
      <c r="A248" s="102"/>
      <c r="B248" s="103" t="s">
        <v>57</v>
      </c>
      <c r="C248" s="103"/>
      <c r="D248" s="81">
        <f t="shared" ref="D248:I248" si="43">SUM(D246:D247)</f>
        <v>0</v>
      </c>
      <c r="E248" s="81">
        <f t="shared" si="43"/>
        <v>0</v>
      </c>
      <c r="F248" s="81">
        <f t="shared" si="43"/>
        <v>0</v>
      </c>
      <c r="G248" s="81">
        <f t="shared" si="43"/>
        <v>0</v>
      </c>
      <c r="H248" s="81">
        <f t="shared" si="43"/>
        <v>0</v>
      </c>
      <c r="I248" s="81">
        <f t="shared" si="43"/>
        <v>0</v>
      </c>
      <c r="J248" s="156"/>
      <c r="K248" s="81">
        <f t="shared" ref="K248:P248" si="44">SUM(K246:K247)</f>
        <v>0</v>
      </c>
      <c r="L248" s="81">
        <f t="shared" si="44"/>
        <v>0</v>
      </c>
      <c r="M248" s="81">
        <f t="shared" si="44"/>
        <v>0</v>
      </c>
      <c r="N248" s="81">
        <f t="shared" si="44"/>
        <v>0</v>
      </c>
      <c r="O248" s="81">
        <f t="shared" si="44"/>
        <v>0</v>
      </c>
      <c r="P248" s="81">
        <f t="shared" si="44"/>
        <v>0</v>
      </c>
      <c r="Q248" s="156"/>
      <c r="R248" s="156"/>
      <c r="S248" s="81">
        <f>SUM(S246:S247)</f>
        <v>0</v>
      </c>
      <c r="T248" s="81">
        <f>SUM(T246:T247)</f>
        <v>0</v>
      </c>
      <c r="U248" s="156"/>
      <c r="V248" s="104">
        <f>SUM(V246:V247)</f>
        <v>0</v>
      </c>
    </row>
    <row r="249" spans="1:22" s="101" customFormat="1" ht="15.75" thickTop="1">
      <c r="A249" s="131" t="s">
        <v>300</v>
      </c>
      <c r="B249" s="132" t="s">
        <v>17</v>
      </c>
      <c r="C249" s="122"/>
      <c r="D249" s="153"/>
      <c r="E249" s="153"/>
      <c r="F249" s="153"/>
      <c r="G249" s="153"/>
      <c r="H249" s="153"/>
      <c r="I249" s="153"/>
      <c r="J249" s="143"/>
      <c r="K249" s="153"/>
      <c r="L249" s="153"/>
      <c r="M249" s="153"/>
      <c r="N249" s="153"/>
      <c r="O249" s="153"/>
      <c r="P249" s="153"/>
      <c r="Q249" s="143"/>
      <c r="R249" s="143"/>
      <c r="S249" s="154"/>
      <c r="T249" s="154"/>
      <c r="U249" s="143"/>
      <c r="V249" s="155"/>
    </row>
    <row r="250" spans="1:22" ht="12" customHeight="1">
      <c r="A250" s="95" t="s">
        <v>260</v>
      </c>
      <c r="B250" s="74" t="s">
        <v>58</v>
      </c>
      <c r="C250" s="279"/>
      <c r="D250" s="87"/>
      <c r="E250" s="87"/>
      <c r="F250" s="87"/>
      <c r="G250" s="87"/>
      <c r="H250" s="87"/>
      <c r="I250" s="87"/>
      <c r="J250" s="143"/>
      <c r="K250" s="87"/>
      <c r="L250" s="87"/>
      <c r="M250" s="87"/>
      <c r="N250" s="87"/>
      <c r="O250" s="87"/>
      <c r="P250" s="87"/>
      <c r="Q250" s="143"/>
      <c r="R250" s="143"/>
      <c r="S250" s="79"/>
      <c r="T250" s="79"/>
      <c r="U250" s="143"/>
      <c r="V250" s="117"/>
    </row>
    <row r="251" spans="1:22" ht="15">
      <c r="A251" s="95" t="s">
        <v>261</v>
      </c>
      <c r="B251" s="74" t="s">
        <v>59</v>
      </c>
      <c r="C251" s="280"/>
      <c r="D251" s="87"/>
      <c r="E251" s="87"/>
      <c r="F251" s="87"/>
      <c r="G251" s="87"/>
      <c r="H251" s="87"/>
      <c r="I251" s="87"/>
      <c r="J251" s="143"/>
      <c r="K251" s="87"/>
      <c r="L251" s="87"/>
      <c r="M251" s="87"/>
      <c r="N251" s="87"/>
      <c r="O251" s="87"/>
      <c r="P251" s="87"/>
      <c r="Q251" s="143"/>
      <c r="R251" s="143"/>
      <c r="S251" s="79"/>
      <c r="T251" s="79"/>
      <c r="U251" s="143"/>
      <c r="V251" s="117"/>
    </row>
    <row r="252" spans="1:22" s="101" customFormat="1" ht="14.25" customHeight="1" thickBot="1">
      <c r="A252" s="102"/>
      <c r="B252" s="134" t="s">
        <v>57</v>
      </c>
      <c r="C252" s="103"/>
      <c r="D252" s="81">
        <f t="shared" ref="D252:I252" si="45">SUM(D250:D251)</f>
        <v>0</v>
      </c>
      <c r="E252" s="81">
        <f t="shared" si="45"/>
        <v>0</v>
      </c>
      <c r="F252" s="81">
        <f t="shared" si="45"/>
        <v>0</v>
      </c>
      <c r="G252" s="81">
        <f t="shared" si="45"/>
        <v>0</v>
      </c>
      <c r="H252" s="81">
        <f t="shared" si="45"/>
        <v>0</v>
      </c>
      <c r="I252" s="81">
        <f t="shared" si="45"/>
        <v>0</v>
      </c>
      <c r="J252" s="156"/>
      <c r="K252" s="81">
        <f t="shared" ref="K252:P252" si="46">SUM(K250:K251)</f>
        <v>0</v>
      </c>
      <c r="L252" s="81">
        <f t="shared" si="46"/>
        <v>0</v>
      </c>
      <c r="M252" s="81">
        <f t="shared" si="46"/>
        <v>0</v>
      </c>
      <c r="N252" s="81">
        <f t="shared" si="46"/>
        <v>0</v>
      </c>
      <c r="O252" s="81">
        <f t="shared" si="46"/>
        <v>0</v>
      </c>
      <c r="P252" s="81">
        <f t="shared" si="46"/>
        <v>0</v>
      </c>
      <c r="Q252" s="156"/>
      <c r="R252" s="156"/>
      <c r="S252" s="81">
        <f>SUM(S250:S251)</f>
        <v>0</v>
      </c>
      <c r="T252" s="81">
        <f>SUM(T250:T251)</f>
        <v>0</v>
      </c>
      <c r="U252" s="156"/>
      <c r="V252" s="104">
        <f>SUM(V250:V251)</f>
        <v>0</v>
      </c>
    </row>
    <row r="253" spans="1:22" s="101" customFormat="1" ht="14.25" customHeight="1" thickTop="1" thickBot="1">
      <c r="A253" s="102"/>
      <c r="B253" s="134" t="s">
        <v>66</v>
      </c>
      <c r="C253" s="103"/>
      <c r="D253" s="81">
        <f t="shared" ref="D253:I253" si="47">D248+D252</f>
        <v>0</v>
      </c>
      <c r="E253" s="81">
        <f t="shared" si="47"/>
        <v>0</v>
      </c>
      <c r="F253" s="81">
        <f t="shared" si="47"/>
        <v>0</v>
      </c>
      <c r="G253" s="81">
        <f t="shared" si="47"/>
        <v>0</v>
      </c>
      <c r="H253" s="81">
        <f t="shared" si="47"/>
        <v>0</v>
      </c>
      <c r="I253" s="81">
        <f t="shared" si="47"/>
        <v>0</v>
      </c>
      <c r="J253" s="151"/>
      <c r="K253" s="81">
        <f t="shared" ref="K253:P253" si="48">K248+K252</f>
        <v>0</v>
      </c>
      <c r="L253" s="81">
        <f t="shared" si="48"/>
        <v>0</v>
      </c>
      <c r="M253" s="81">
        <f t="shared" si="48"/>
        <v>0</v>
      </c>
      <c r="N253" s="81">
        <f t="shared" si="48"/>
        <v>0</v>
      </c>
      <c r="O253" s="81">
        <f t="shared" si="48"/>
        <v>0</v>
      </c>
      <c r="P253" s="81">
        <f t="shared" si="48"/>
        <v>0</v>
      </c>
      <c r="Q253" s="151"/>
      <c r="R253" s="125">
        <f>P253+Q253</f>
        <v>0</v>
      </c>
      <c r="S253" s="81">
        <f>S248+S252</f>
        <v>0</v>
      </c>
      <c r="T253" s="81">
        <f>T248+T252</f>
        <v>0</v>
      </c>
      <c r="U253" s="115">
        <f>R253-S253</f>
        <v>0</v>
      </c>
      <c r="V253" s="104">
        <f>V248+V252</f>
        <v>0</v>
      </c>
    </row>
    <row r="254" spans="1:22" ht="15" customHeight="1" thickTop="1">
      <c r="A254" s="1731" t="s">
        <v>13</v>
      </c>
      <c r="B254" s="1732"/>
      <c r="C254" s="110"/>
      <c r="D254" s="80"/>
      <c r="E254" s="80"/>
      <c r="F254" s="80"/>
      <c r="G254" s="80"/>
      <c r="H254" s="80"/>
      <c r="I254" s="80"/>
      <c r="J254" s="143"/>
      <c r="K254" s="80"/>
      <c r="L254" s="80"/>
      <c r="M254" s="80"/>
      <c r="N254" s="80"/>
      <c r="O254" s="80"/>
      <c r="P254" s="80"/>
      <c r="Q254" s="143"/>
      <c r="R254" s="143"/>
      <c r="S254" s="84"/>
      <c r="T254" s="84"/>
      <c r="U254" s="147"/>
      <c r="V254" s="118"/>
    </row>
    <row r="255" spans="1:22" s="101" customFormat="1" ht="15">
      <c r="A255" s="131" t="s">
        <v>392</v>
      </c>
      <c r="B255" s="132" t="s">
        <v>16</v>
      </c>
      <c r="C255" s="122"/>
      <c r="D255" s="153"/>
      <c r="E255" s="153"/>
      <c r="F255" s="153"/>
      <c r="G255" s="153"/>
      <c r="H255" s="153"/>
      <c r="I255" s="153"/>
      <c r="J255" s="143"/>
      <c r="K255" s="153"/>
      <c r="L255" s="153"/>
      <c r="M255" s="153"/>
      <c r="N255" s="153"/>
      <c r="O255" s="153"/>
      <c r="P255" s="153"/>
      <c r="Q255" s="143"/>
      <c r="R255" s="143"/>
      <c r="S255" s="154"/>
      <c r="T255" s="154"/>
      <c r="U255" s="143"/>
      <c r="V255" s="155"/>
    </row>
    <row r="256" spans="1:22" ht="15">
      <c r="A256" s="95" t="s">
        <v>260</v>
      </c>
      <c r="B256" s="74" t="s">
        <v>58</v>
      </c>
      <c r="C256" s="279"/>
      <c r="D256" s="87"/>
      <c r="E256" s="87"/>
      <c r="F256" s="87"/>
      <c r="G256" s="87"/>
      <c r="H256" s="87"/>
      <c r="I256" s="87"/>
      <c r="J256" s="143"/>
      <c r="K256" s="87"/>
      <c r="L256" s="87"/>
      <c r="M256" s="87"/>
      <c r="N256" s="87"/>
      <c r="O256" s="87"/>
      <c r="P256" s="87"/>
      <c r="Q256" s="143"/>
      <c r="R256" s="143"/>
      <c r="S256" s="79"/>
      <c r="T256" s="79"/>
      <c r="U256" s="143"/>
      <c r="V256" s="117"/>
    </row>
    <row r="257" spans="1:22" ht="15">
      <c r="A257" s="95" t="s">
        <v>261</v>
      </c>
      <c r="B257" s="74" t="s">
        <v>59</v>
      </c>
      <c r="C257" s="280"/>
      <c r="D257" s="87"/>
      <c r="E257" s="87"/>
      <c r="F257" s="87"/>
      <c r="G257" s="87"/>
      <c r="H257" s="87"/>
      <c r="I257" s="87"/>
      <c r="J257" s="143"/>
      <c r="K257" s="87"/>
      <c r="L257" s="87"/>
      <c r="M257" s="87"/>
      <c r="N257" s="87"/>
      <c r="O257" s="87"/>
      <c r="P257" s="87"/>
      <c r="Q257" s="143"/>
      <c r="R257" s="143"/>
      <c r="S257" s="79"/>
      <c r="T257" s="79"/>
      <c r="U257" s="143"/>
      <c r="V257" s="117"/>
    </row>
    <row r="258" spans="1:22" s="101" customFormat="1" ht="14.25" customHeight="1" thickBot="1">
      <c r="A258" s="102"/>
      <c r="B258" s="134" t="s">
        <v>57</v>
      </c>
      <c r="C258" s="103"/>
      <c r="D258" s="81">
        <f t="shared" ref="D258:I258" si="49">SUM(D256:D257)</f>
        <v>0</v>
      </c>
      <c r="E258" s="81">
        <f t="shared" si="49"/>
        <v>0</v>
      </c>
      <c r="F258" s="81">
        <f t="shared" si="49"/>
        <v>0</v>
      </c>
      <c r="G258" s="81">
        <f t="shared" si="49"/>
        <v>0</v>
      </c>
      <c r="H258" s="81">
        <f t="shared" si="49"/>
        <v>0</v>
      </c>
      <c r="I258" s="81">
        <f t="shared" si="49"/>
        <v>0</v>
      </c>
      <c r="J258" s="156"/>
      <c r="K258" s="81">
        <f t="shared" ref="K258:P258" si="50">SUM(K256:K257)</f>
        <v>0</v>
      </c>
      <c r="L258" s="81">
        <f t="shared" si="50"/>
        <v>0</v>
      </c>
      <c r="M258" s="81">
        <f t="shared" si="50"/>
        <v>0</v>
      </c>
      <c r="N258" s="81">
        <f t="shared" si="50"/>
        <v>0</v>
      </c>
      <c r="O258" s="81">
        <f t="shared" si="50"/>
        <v>0</v>
      </c>
      <c r="P258" s="81">
        <f t="shared" si="50"/>
        <v>0</v>
      </c>
      <c r="Q258" s="156"/>
      <c r="R258" s="156"/>
      <c r="S258" s="81">
        <f>SUM(S256:S257)</f>
        <v>0</v>
      </c>
      <c r="T258" s="81">
        <f>SUM(T256:T257)</f>
        <v>0</v>
      </c>
      <c r="U258" s="156"/>
      <c r="V258" s="104">
        <f>SUM(V256:V257)</f>
        <v>0</v>
      </c>
    </row>
    <row r="259" spans="1:22" s="101" customFormat="1" ht="15.75" thickTop="1">
      <c r="A259" s="131" t="s">
        <v>393</v>
      </c>
      <c r="B259" s="132" t="s">
        <v>17</v>
      </c>
      <c r="C259" s="122"/>
      <c r="D259" s="153"/>
      <c r="E259" s="153"/>
      <c r="F259" s="153"/>
      <c r="G259" s="153"/>
      <c r="H259" s="153"/>
      <c r="I259" s="153"/>
      <c r="J259" s="143"/>
      <c r="K259" s="153"/>
      <c r="L259" s="153"/>
      <c r="M259" s="153"/>
      <c r="N259" s="153"/>
      <c r="O259" s="153"/>
      <c r="P259" s="153"/>
      <c r="Q259" s="143"/>
      <c r="R259" s="143"/>
      <c r="S259" s="154"/>
      <c r="T259" s="154"/>
      <c r="U259" s="143"/>
      <c r="V259" s="155"/>
    </row>
    <row r="260" spans="1:22" ht="15">
      <c r="A260" s="95" t="s">
        <v>260</v>
      </c>
      <c r="B260" s="74" t="s">
        <v>58</v>
      </c>
      <c r="C260" s="279"/>
      <c r="D260" s="87"/>
      <c r="E260" s="87"/>
      <c r="F260" s="87"/>
      <c r="G260" s="87"/>
      <c r="H260" s="87"/>
      <c r="I260" s="87"/>
      <c r="J260" s="143"/>
      <c r="K260" s="87"/>
      <c r="L260" s="87"/>
      <c r="M260" s="87"/>
      <c r="N260" s="87"/>
      <c r="O260" s="87"/>
      <c r="P260" s="87"/>
      <c r="Q260" s="143"/>
      <c r="R260" s="143"/>
      <c r="S260" s="79"/>
      <c r="T260" s="79"/>
      <c r="U260" s="143"/>
      <c r="V260" s="117"/>
    </row>
    <row r="261" spans="1:22" ht="15">
      <c r="A261" s="95" t="s">
        <v>261</v>
      </c>
      <c r="B261" s="74" t="s">
        <v>59</v>
      </c>
      <c r="C261" s="280"/>
      <c r="D261" s="87"/>
      <c r="E261" s="87"/>
      <c r="F261" s="87"/>
      <c r="G261" s="87"/>
      <c r="H261" s="87"/>
      <c r="I261" s="87"/>
      <c r="J261" s="143"/>
      <c r="K261" s="87"/>
      <c r="L261" s="87"/>
      <c r="M261" s="87"/>
      <c r="N261" s="87"/>
      <c r="O261" s="87"/>
      <c r="P261" s="87"/>
      <c r="Q261" s="143"/>
      <c r="R261" s="143"/>
      <c r="S261" s="79"/>
      <c r="T261" s="79"/>
      <c r="U261" s="143"/>
      <c r="V261" s="117"/>
    </row>
    <row r="262" spans="1:22" s="101" customFormat="1" ht="14.25" customHeight="1" thickBot="1">
      <c r="A262" s="102"/>
      <c r="B262" s="134" t="s">
        <v>57</v>
      </c>
      <c r="C262" s="103"/>
      <c r="D262" s="81">
        <f t="shared" ref="D262:I262" si="51">SUM(D260:D261)</f>
        <v>0</v>
      </c>
      <c r="E262" s="81">
        <f t="shared" si="51"/>
        <v>0</v>
      </c>
      <c r="F262" s="81">
        <f t="shared" si="51"/>
        <v>0</v>
      </c>
      <c r="G262" s="81">
        <f t="shared" si="51"/>
        <v>0</v>
      </c>
      <c r="H262" s="81">
        <f t="shared" si="51"/>
        <v>0</v>
      </c>
      <c r="I262" s="81">
        <f t="shared" si="51"/>
        <v>0</v>
      </c>
      <c r="J262" s="156"/>
      <c r="K262" s="81">
        <f t="shared" ref="K262:P262" si="52">SUM(K260:K261)</f>
        <v>0</v>
      </c>
      <c r="L262" s="81">
        <f t="shared" si="52"/>
        <v>0</v>
      </c>
      <c r="M262" s="81">
        <f t="shared" si="52"/>
        <v>0</v>
      </c>
      <c r="N262" s="81">
        <f t="shared" si="52"/>
        <v>0</v>
      </c>
      <c r="O262" s="81">
        <f t="shared" si="52"/>
        <v>0</v>
      </c>
      <c r="P262" s="81">
        <f t="shared" si="52"/>
        <v>0</v>
      </c>
      <c r="Q262" s="156"/>
      <c r="R262" s="156"/>
      <c r="S262" s="81">
        <f>SUM(S260:S261)</f>
        <v>0</v>
      </c>
      <c r="T262" s="81">
        <f>SUM(T260:T261)</f>
        <v>0</v>
      </c>
      <c r="U262" s="156"/>
      <c r="V262" s="104">
        <f>SUM(V260:V261)</f>
        <v>0</v>
      </c>
    </row>
    <row r="263" spans="1:22" s="101" customFormat="1" ht="14.25" customHeight="1" thickTop="1" thickBot="1">
      <c r="A263" s="102"/>
      <c r="B263" s="134" t="s">
        <v>67</v>
      </c>
      <c r="C263" s="103"/>
      <c r="D263" s="81">
        <f t="shared" ref="D263:I263" si="53">D258+D262</f>
        <v>0</v>
      </c>
      <c r="E263" s="81">
        <f t="shared" si="53"/>
        <v>0</v>
      </c>
      <c r="F263" s="81">
        <f t="shared" si="53"/>
        <v>0</v>
      </c>
      <c r="G263" s="81">
        <f t="shared" si="53"/>
        <v>0</v>
      </c>
      <c r="H263" s="81">
        <f t="shared" si="53"/>
        <v>0</v>
      </c>
      <c r="I263" s="81">
        <f t="shared" si="53"/>
        <v>0</v>
      </c>
      <c r="J263" s="151"/>
      <c r="K263" s="81">
        <f t="shared" ref="K263:P263" si="54">K258+K262</f>
        <v>0</v>
      </c>
      <c r="L263" s="81">
        <f t="shared" si="54"/>
        <v>0</v>
      </c>
      <c r="M263" s="81">
        <f t="shared" si="54"/>
        <v>0</v>
      </c>
      <c r="N263" s="81">
        <f t="shared" si="54"/>
        <v>0</v>
      </c>
      <c r="O263" s="81">
        <f t="shared" si="54"/>
        <v>0</v>
      </c>
      <c r="P263" s="81">
        <f t="shared" si="54"/>
        <v>0</v>
      </c>
      <c r="Q263" s="151"/>
      <c r="R263" s="125">
        <f>P263+Q263</f>
        <v>0</v>
      </c>
      <c r="S263" s="81">
        <f>S258+S262</f>
        <v>0</v>
      </c>
      <c r="T263" s="81">
        <f>T258+T262</f>
        <v>0</v>
      </c>
      <c r="U263" s="115">
        <f>R263-S263</f>
        <v>0</v>
      </c>
      <c r="V263" s="104">
        <f>V258+V262</f>
        <v>0</v>
      </c>
    </row>
    <row r="264" spans="1:22" s="96" customFormat="1" ht="18" customHeight="1" thickTop="1">
      <c r="A264" s="1731" t="s">
        <v>18</v>
      </c>
      <c r="B264" s="1733"/>
      <c r="C264" s="111"/>
      <c r="D264" s="80"/>
      <c r="E264" s="80"/>
      <c r="F264" s="80"/>
      <c r="G264" s="80"/>
      <c r="H264" s="80"/>
      <c r="I264" s="80"/>
      <c r="J264" s="143"/>
      <c r="K264" s="80"/>
      <c r="L264" s="80"/>
      <c r="M264" s="80"/>
      <c r="N264" s="80"/>
      <c r="O264" s="80"/>
      <c r="P264" s="80"/>
      <c r="Q264" s="143"/>
      <c r="R264" s="143"/>
      <c r="S264" s="84"/>
      <c r="T264" s="84"/>
      <c r="U264" s="147"/>
      <c r="V264" s="118"/>
    </row>
    <row r="265" spans="1:22" s="169" customFormat="1" ht="18" customHeight="1">
      <c r="A265" s="170" t="s">
        <v>394</v>
      </c>
      <c r="B265" s="1736" t="s">
        <v>459</v>
      </c>
      <c r="C265" s="1737"/>
      <c r="D265" s="165"/>
      <c r="E265" s="165"/>
      <c r="F265" s="165"/>
      <c r="G265" s="165"/>
      <c r="H265" s="165"/>
      <c r="I265" s="165"/>
      <c r="J265" s="166"/>
      <c r="K265" s="165"/>
      <c r="L265" s="165"/>
      <c r="M265" s="165"/>
      <c r="N265" s="165"/>
      <c r="O265" s="165"/>
      <c r="P265" s="165"/>
      <c r="Q265" s="166"/>
      <c r="R265" s="166"/>
      <c r="S265" s="167"/>
      <c r="T265" s="167"/>
      <c r="U265" s="166"/>
      <c r="V265" s="168"/>
    </row>
    <row r="266" spans="1:22" ht="18" customHeight="1">
      <c r="A266" s="36" t="s">
        <v>260</v>
      </c>
      <c r="B266" s="278" t="s">
        <v>22</v>
      </c>
      <c r="C266" s="278"/>
      <c r="D266" s="87"/>
      <c r="E266" s="87"/>
      <c r="F266" s="87"/>
      <c r="G266" s="87"/>
      <c r="H266" s="87"/>
      <c r="I266" s="87"/>
      <c r="J266" s="143"/>
      <c r="K266" s="87"/>
      <c r="L266" s="87"/>
      <c r="M266" s="87"/>
      <c r="N266" s="87"/>
      <c r="O266" s="87"/>
      <c r="P266" s="87"/>
      <c r="Q266" s="143"/>
      <c r="R266" s="143"/>
      <c r="S266" s="79"/>
      <c r="T266" s="79"/>
      <c r="U266" s="143"/>
      <c r="V266" s="117"/>
    </row>
    <row r="267" spans="1:22" ht="18" customHeight="1">
      <c r="A267" s="36" t="s">
        <v>261</v>
      </c>
      <c r="B267" s="278" t="s">
        <v>23</v>
      </c>
      <c r="C267" s="278"/>
      <c r="D267" s="87"/>
      <c r="E267" s="87"/>
      <c r="F267" s="87"/>
      <c r="G267" s="87"/>
      <c r="H267" s="87"/>
      <c r="I267" s="87"/>
      <c r="J267" s="143"/>
      <c r="K267" s="87"/>
      <c r="L267" s="87"/>
      <c r="M267" s="87"/>
      <c r="N267" s="87"/>
      <c r="O267" s="87"/>
      <c r="P267" s="87"/>
      <c r="Q267" s="143"/>
      <c r="R267" s="143"/>
      <c r="S267" s="79"/>
      <c r="T267" s="79"/>
      <c r="U267" s="143"/>
      <c r="V267" s="117"/>
    </row>
    <row r="268" spans="1:22" ht="18" customHeight="1">
      <c r="A268" s="36" t="s">
        <v>262</v>
      </c>
      <c r="B268" s="278" t="s">
        <v>24</v>
      </c>
      <c r="C268" s="278"/>
      <c r="D268" s="87"/>
      <c r="E268" s="87"/>
      <c r="F268" s="87"/>
      <c r="G268" s="87"/>
      <c r="H268" s="87"/>
      <c r="I268" s="87"/>
      <c r="J268" s="143"/>
      <c r="K268" s="87"/>
      <c r="L268" s="87"/>
      <c r="M268" s="87"/>
      <c r="N268" s="87"/>
      <c r="O268" s="87"/>
      <c r="P268" s="87"/>
      <c r="Q268" s="143"/>
      <c r="R268" s="143"/>
      <c r="S268" s="79"/>
      <c r="T268" s="79"/>
      <c r="U268" s="143"/>
      <c r="V268" s="117"/>
    </row>
    <row r="269" spans="1:22" ht="18" customHeight="1">
      <c r="A269" s="36" t="s">
        <v>263</v>
      </c>
      <c r="B269" s="278" t="s">
        <v>25</v>
      </c>
      <c r="C269" s="278"/>
      <c r="D269" s="87"/>
      <c r="E269" s="87"/>
      <c r="F269" s="87"/>
      <c r="G269" s="87"/>
      <c r="H269" s="87"/>
      <c r="I269" s="87"/>
      <c r="J269" s="143"/>
      <c r="K269" s="87"/>
      <c r="L269" s="87"/>
      <c r="M269" s="87"/>
      <c r="N269" s="87"/>
      <c r="O269" s="87"/>
      <c r="P269" s="87"/>
      <c r="Q269" s="143"/>
      <c r="R269" s="143"/>
      <c r="S269" s="79"/>
      <c r="T269" s="79"/>
      <c r="U269" s="143"/>
      <c r="V269" s="117"/>
    </row>
    <row r="270" spans="1:22" ht="18" customHeight="1">
      <c r="A270" s="36" t="s">
        <v>266</v>
      </c>
      <c r="B270" s="278" t="s">
        <v>26</v>
      </c>
      <c r="C270" s="278"/>
      <c r="D270" s="87"/>
      <c r="E270" s="87"/>
      <c r="F270" s="87"/>
      <c r="G270" s="87"/>
      <c r="H270" s="87"/>
      <c r="I270" s="87"/>
      <c r="J270" s="143"/>
      <c r="K270" s="87"/>
      <c r="L270" s="87"/>
      <c r="M270" s="87"/>
      <c r="N270" s="87"/>
      <c r="O270" s="87"/>
      <c r="P270" s="87"/>
      <c r="Q270" s="143"/>
      <c r="R270" s="143"/>
      <c r="S270" s="79"/>
      <c r="T270" s="79"/>
      <c r="U270" s="143"/>
      <c r="V270" s="117"/>
    </row>
    <row r="271" spans="1:22" ht="18" customHeight="1">
      <c r="A271" s="36" t="s">
        <v>267</v>
      </c>
      <c r="B271" s="278" t="s">
        <v>27</v>
      </c>
      <c r="C271" s="278"/>
      <c r="D271" s="87"/>
      <c r="E271" s="87"/>
      <c r="F271" s="87"/>
      <c r="G271" s="87"/>
      <c r="H271" s="87"/>
      <c r="I271" s="87"/>
      <c r="J271" s="143"/>
      <c r="K271" s="87"/>
      <c r="L271" s="87"/>
      <c r="M271" s="87"/>
      <c r="N271" s="87"/>
      <c r="O271" s="87"/>
      <c r="P271" s="87"/>
      <c r="Q271" s="143"/>
      <c r="R271" s="143"/>
      <c r="S271" s="79"/>
      <c r="T271" s="79"/>
      <c r="U271" s="143"/>
      <c r="V271" s="117"/>
    </row>
    <row r="272" spans="1:22" ht="18" customHeight="1">
      <c r="A272" s="36" t="s">
        <v>268</v>
      </c>
      <c r="B272" s="278" t="s">
        <v>28</v>
      </c>
      <c r="C272" s="278"/>
      <c r="D272" s="87"/>
      <c r="E272" s="87"/>
      <c r="F272" s="87"/>
      <c r="G272" s="87"/>
      <c r="H272" s="87"/>
      <c r="I272" s="87"/>
      <c r="J272" s="143"/>
      <c r="K272" s="87"/>
      <c r="L272" s="87"/>
      <c r="M272" s="87"/>
      <c r="N272" s="87"/>
      <c r="O272" s="87"/>
      <c r="P272" s="87"/>
      <c r="Q272" s="143"/>
      <c r="R272" s="143"/>
      <c r="S272" s="79"/>
      <c r="T272" s="79"/>
      <c r="U272" s="143"/>
      <c r="V272" s="117"/>
    </row>
    <row r="273" spans="1:22" ht="18" customHeight="1">
      <c r="A273" s="36" t="s">
        <v>269</v>
      </c>
      <c r="B273" s="278" t="s">
        <v>29</v>
      </c>
      <c r="C273" s="278"/>
      <c r="D273" s="87"/>
      <c r="E273" s="87"/>
      <c r="F273" s="87"/>
      <c r="G273" s="87"/>
      <c r="H273" s="87"/>
      <c r="I273" s="87"/>
      <c r="J273" s="143"/>
      <c r="K273" s="87"/>
      <c r="L273" s="87"/>
      <c r="M273" s="87"/>
      <c r="N273" s="87"/>
      <c r="O273" s="87"/>
      <c r="P273" s="87"/>
      <c r="Q273" s="143"/>
      <c r="R273" s="143"/>
      <c r="S273" s="79"/>
      <c r="T273" s="79"/>
      <c r="U273" s="143"/>
      <c r="V273" s="117"/>
    </row>
    <row r="274" spans="1:22" ht="18" customHeight="1">
      <c r="A274" s="36" t="s">
        <v>270</v>
      </c>
      <c r="B274" s="278" t="s">
        <v>30</v>
      </c>
      <c r="C274" s="278"/>
      <c r="D274" s="87"/>
      <c r="E274" s="87"/>
      <c r="F274" s="87"/>
      <c r="G274" s="87"/>
      <c r="H274" s="87"/>
      <c r="I274" s="87"/>
      <c r="J274" s="143"/>
      <c r="K274" s="87"/>
      <c r="L274" s="87"/>
      <c r="M274" s="87"/>
      <c r="N274" s="87"/>
      <c r="O274" s="87"/>
      <c r="P274" s="87"/>
      <c r="Q274" s="143"/>
      <c r="R274" s="143"/>
      <c r="S274" s="79"/>
      <c r="T274" s="79"/>
      <c r="U274" s="143"/>
      <c r="V274" s="117"/>
    </row>
    <row r="275" spans="1:22" ht="18" customHeight="1">
      <c r="A275" s="36" t="s">
        <v>271</v>
      </c>
      <c r="B275" s="278" t="s">
        <v>31</v>
      </c>
      <c r="C275" s="278"/>
      <c r="D275" s="87"/>
      <c r="E275" s="87"/>
      <c r="F275" s="87"/>
      <c r="G275" s="87"/>
      <c r="H275" s="87"/>
      <c r="I275" s="87"/>
      <c r="J275" s="143"/>
      <c r="K275" s="87"/>
      <c r="L275" s="87"/>
      <c r="M275" s="87"/>
      <c r="N275" s="87"/>
      <c r="O275" s="87"/>
      <c r="P275" s="87"/>
      <c r="Q275" s="143"/>
      <c r="R275" s="143"/>
      <c r="S275" s="79"/>
      <c r="T275" s="79"/>
      <c r="U275" s="143"/>
      <c r="V275" s="117"/>
    </row>
    <row r="276" spans="1:22" ht="18" customHeight="1">
      <c r="A276" s="36" t="s">
        <v>272</v>
      </c>
      <c r="B276" s="278" t="s">
        <v>32</v>
      </c>
      <c r="C276" s="278"/>
      <c r="D276" s="87"/>
      <c r="E276" s="87"/>
      <c r="F276" s="87"/>
      <c r="G276" s="87"/>
      <c r="H276" s="87"/>
      <c r="I276" s="87"/>
      <c r="J276" s="143"/>
      <c r="K276" s="87"/>
      <c r="L276" s="87"/>
      <c r="M276" s="87"/>
      <c r="N276" s="87"/>
      <c r="O276" s="87"/>
      <c r="P276" s="87"/>
      <c r="Q276" s="143"/>
      <c r="R276" s="143"/>
      <c r="S276" s="79"/>
      <c r="T276" s="79"/>
      <c r="U276" s="143"/>
      <c r="V276" s="117"/>
    </row>
    <row r="277" spans="1:22" ht="18" customHeight="1">
      <c r="A277" s="36" t="s">
        <v>33</v>
      </c>
      <c r="B277" s="278" t="s">
        <v>34</v>
      </c>
      <c r="C277" s="278"/>
      <c r="D277" s="87"/>
      <c r="E277" s="87"/>
      <c r="F277" s="87"/>
      <c r="G277" s="87"/>
      <c r="H277" s="87"/>
      <c r="I277" s="87"/>
      <c r="J277" s="143"/>
      <c r="K277" s="87"/>
      <c r="L277" s="87"/>
      <c r="M277" s="87"/>
      <c r="N277" s="87"/>
      <c r="O277" s="87"/>
      <c r="P277" s="87"/>
      <c r="Q277" s="143"/>
      <c r="R277" s="143"/>
      <c r="S277" s="79"/>
      <c r="T277" s="79"/>
      <c r="U277" s="143"/>
      <c r="V277" s="117"/>
    </row>
    <row r="278" spans="1:22" ht="18" customHeight="1">
      <c r="A278" s="36" t="s">
        <v>35</v>
      </c>
      <c r="B278" s="278" t="s">
        <v>36</v>
      </c>
      <c r="C278" s="278"/>
      <c r="D278" s="87"/>
      <c r="E278" s="87"/>
      <c r="F278" s="87"/>
      <c r="G278" s="87"/>
      <c r="H278" s="87"/>
      <c r="I278" s="87"/>
      <c r="J278" s="143"/>
      <c r="K278" s="87"/>
      <c r="L278" s="87"/>
      <c r="M278" s="87"/>
      <c r="N278" s="87"/>
      <c r="O278" s="87"/>
      <c r="P278" s="87"/>
      <c r="Q278" s="143"/>
      <c r="R278" s="143"/>
      <c r="S278" s="79"/>
      <c r="T278" s="79"/>
      <c r="U278" s="143"/>
      <c r="V278" s="117"/>
    </row>
    <row r="279" spans="1:22" ht="18" customHeight="1">
      <c r="A279" s="36" t="s">
        <v>37</v>
      </c>
      <c r="B279" s="278" t="s">
        <v>47</v>
      </c>
      <c r="C279" s="278"/>
      <c r="D279" s="87"/>
      <c r="E279" s="87"/>
      <c r="F279" s="87"/>
      <c r="G279" s="87"/>
      <c r="H279" s="87"/>
      <c r="I279" s="87"/>
      <c r="J279" s="143"/>
      <c r="K279" s="87"/>
      <c r="L279" s="87"/>
      <c r="M279" s="87"/>
      <c r="N279" s="87"/>
      <c r="O279" s="87"/>
      <c r="P279" s="87"/>
      <c r="Q279" s="143"/>
      <c r="R279" s="143"/>
      <c r="S279" s="79"/>
      <c r="T279" s="79"/>
      <c r="U279" s="143"/>
      <c r="V279" s="117"/>
    </row>
    <row r="280" spans="1:22" ht="18" customHeight="1">
      <c r="A280" s="36" t="s">
        <v>48</v>
      </c>
      <c r="B280" s="278" t="s">
        <v>49</v>
      </c>
      <c r="C280" s="278"/>
      <c r="D280" s="87"/>
      <c r="E280" s="87"/>
      <c r="F280" s="87"/>
      <c r="G280" s="87"/>
      <c r="H280" s="87"/>
      <c r="I280" s="87"/>
      <c r="J280" s="143"/>
      <c r="K280" s="87"/>
      <c r="L280" s="87"/>
      <c r="M280" s="87"/>
      <c r="N280" s="87"/>
      <c r="O280" s="87"/>
      <c r="P280" s="87"/>
      <c r="Q280" s="143"/>
      <c r="R280" s="143"/>
      <c r="S280" s="79"/>
      <c r="T280" s="79"/>
      <c r="U280" s="143"/>
      <c r="V280" s="117"/>
    </row>
    <row r="281" spans="1:22" ht="18" customHeight="1">
      <c r="A281" s="36" t="s">
        <v>50</v>
      </c>
      <c r="B281" s="278" t="s">
        <v>51</v>
      </c>
      <c r="C281" s="278"/>
      <c r="D281" s="87"/>
      <c r="E281" s="87"/>
      <c r="F281" s="87"/>
      <c r="G281" s="87"/>
      <c r="H281" s="87"/>
      <c r="I281" s="87"/>
      <c r="J281" s="143"/>
      <c r="K281" s="87"/>
      <c r="L281" s="87"/>
      <c r="M281" s="87"/>
      <c r="N281" s="87"/>
      <c r="O281" s="87"/>
      <c r="P281" s="87"/>
      <c r="Q281" s="143"/>
      <c r="R281" s="143"/>
      <c r="S281" s="79"/>
      <c r="T281" s="79"/>
      <c r="U281" s="143"/>
      <c r="V281" s="117"/>
    </row>
    <row r="282" spans="1:22" ht="18" customHeight="1">
      <c r="A282" s="36" t="s">
        <v>52</v>
      </c>
      <c r="B282" s="278" t="s">
        <v>53</v>
      </c>
      <c r="C282" s="278"/>
      <c r="D282" s="87"/>
      <c r="E282" s="87"/>
      <c r="F282" s="87"/>
      <c r="G282" s="87"/>
      <c r="H282" s="87"/>
      <c r="I282" s="87"/>
      <c r="J282" s="143"/>
      <c r="K282" s="87"/>
      <c r="L282" s="87"/>
      <c r="M282" s="87"/>
      <c r="N282" s="87"/>
      <c r="O282" s="87"/>
      <c r="P282" s="87"/>
      <c r="Q282" s="143"/>
      <c r="R282" s="143"/>
      <c r="S282" s="79"/>
      <c r="T282" s="79"/>
      <c r="U282" s="143"/>
      <c r="V282" s="117"/>
    </row>
    <row r="283" spans="1:22" ht="18" customHeight="1">
      <c r="A283" s="36" t="s">
        <v>54</v>
      </c>
      <c r="B283" s="278" t="s">
        <v>55</v>
      </c>
      <c r="C283" s="278"/>
      <c r="D283" s="87"/>
      <c r="E283" s="87"/>
      <c r="F283" s="87"/>
      <c r="G283" s="87"/>
      <c r="H283" s="87"/>
      <c r="I283" s="87"/>
      <c r="J283" s="143"/>
      <c r="K283" s="87"/>
      <c r="L283" s="87"/>
      <c r="M283" s="87"/>
      <c r="N283" s="87"/>
      <c r="O283" s="87"/>
      <c r="P283" s="87"/>
      <c r="Q283" s="143"/>
      <c r="R283" s="143"/>
      <c r="S283" s="79"/>
      <c r="T283" s="79"/>
      <c r="U283" s="143"/>
      <c r="V283" s="117"/>
    </row>
    <row r="284" spans="1:22" s="101" customFormat="1" ht="18" customHeight="1" thickBot="1">
      <c r="A284" s="102"/>
      <c r="B284" s="134" t="s">
        <v>57</v>
      </c>
      <c r="C284" s="103"/>
      <c r="D284" s="81">
        <f t="shared" ref="D284:I284" si="55">SUM(D266:D283)</f>
        <v>0</v>
      </c>
      <c r="E284" s="81">
        <f t="shared" si="55"/>
        <v>0</v>
      </c>
      <c r="F284" s="81">
        <f t="shared" si="55"/>
        <v>0</v>
      </c>
      <c r="G284" s="81">
        <f t="shared" si="55"/>
        <v>0</v>
      </c>
      <c r="H284" s="81">
        <f t="shared" si="55"/>
        <v>0</v>
      </c>
      <c r="I284" s="81">
        <f t="shared" si="55"/>
        <v>0</v>
      </c>
      <c r="J284" s="156"/>
      <c r="K284" s="81">
        <f t="shared" ref="K284:P284" si="56">SUM(K266:K283)</f>
        <v>0</v>
      </c>
      <c r="L284" s="81">
        <f t="shared" si="56"/>
        <v>0</v>
      </c>
      <c r="M284" s="81">
        <f t="shared" si="56"/>
        <v>0</v>
      </c>
      <c r="N284" s="81">
        <f t="shared" si="56"/>
        <v>0</v>
      </c>
      <c r="O284" s="81">
        <f t="shared" si="56"/>
        <v>0</v>
      </c>
      <c r="P284" s="81">
        <f t="shared" si="56"/>
        <v>0</v>
      </c>
      <c r="Q284" s="156"/>
      <c r="R284" s="156"/>
      <c r="S284" s="81">
        <f>SUM(S266:S283)</f>
        <v>0</v>
      </c>
      <c r="T284" s="81">
        <f>SUM(T266:T283)</f>
        <v>0</v>
      </c>
      <c r="U284" s="156"/>
      <c r="V284" s="104">
        <f>SUM(V266:V283)</f>
        <v>0</v>
      </c>
    </row>
    <row r="285" spans="1:22" s="101" customFormat="1" ht="18" customHeight="1" thickTop="1">
      <c r="A285" s="171" t="s">
        <v>395</v>
      </c>
      <c r="B285" s="138" t="s">
        <v>458</v>
      </c>
      <c r="C285" s="121"/>
      <c r="D285" s="153"/>
      <c r="E285" s="153"/>
      <c r="F285" s="153"/>
      <c r="G285" s="153"/>
      <c r="H285" s="153"/>
      <c r="I285" s="153"/>
      <c r="J285" s="143"/>
      <c r="K285" s="153"/>
      <c r="L285" s="153"/>
      <c r="M285" s="153"/>
      <c r="N285" s="153"/>
      <c r="O285" s="153"/>
      <c r="P285" s="153"/>
      <c r="Q285" s="143"/>
      <c r="R285" s="143"/>
      <c r="S285" s="154"/>
      <c r="T285" s="154"/>
      <c r="U285" s="143"/>
      <c r="V285" s="155"/>
    </row>
    <row r="286" spans="1:22" ht="18" customHeight="1">
      <c r="A286" s="36" t="s">
        <v>260</v>
      </c>
      <c r="B286" s="278" t="s">
        <v>22</v>
      </c>
      <c r="C286" s="278"/>
      <c r="D286" s="87"/>
      <c r="E286" s="87"/>
      <c r="F286" s="87"/>
      <c r="G286" s="87"/>
      <c r="H286" s="87"/>
      <c r="I286" s="87"/>
      <c r="J286" s="143"/>
      <c r="K286" s="87"/>
      <c r="L286" s="87"/>
      <c r="M286" s="87"/>
      <c r="N286" s="87"/>
      <c r="O286" s="87"/>
      <c r="P286" s="87"/>
      <c r="Q286" s="143"/>
      <c r="R286" s="143"/>
      <c r="S286" s="79"/>
      <c r="T286" s="79"/>
      <c r="U286" s="143"/>
      <c r="V286" s="117"/>
    </row>
    <row r="287" spans="1:22" ht="18" customHeight="1">
      <c r="A287" s="36" t="s">
        <v>261</v>
      </c>
      <c r="B287" s="278" t="s">
        <v>23</v>
      </c>
      <c r="C287" s="278"/>
      <c r="D287" s="87"/>
      <c r="E287" s="87"/>
      <c r="F287" s="87"/>
      <c r="G287" s="87"/>
      <c r="H287" s="87"/>
      <c r="I287" s="87"/>
      <c r="J287" s="143"/>
      <c r="K287" s="87"/>
      <c r="L287" s="87"/>
      <c r="M287" s="87"/>
      <c r="N287" s="87"/>
      <c r="O287" s="87"/>
      <c r="P287" s="87"/>
      <c r="Q287" s="143"/>
      <c r="R287" s="143"/>
      <c r="S287" s="79"/>
      <c r="T287" s="79"/>
      <c r="U287" s="143"/>
      <c r="V287" s="117"/>
    </row>
    <row r="288" spans="1:22" ht="18" customHeight="1">
      <c r="A288" s="36" t="s">
        <v>262</v>
      </c>
      <c r="B288" s="278" t="s">
        <v>24</v>
      </c>
      <c r="C288" s="278"/>
      <c r="D288" s="87"/>
      <c r="E288" s="87"/>
      <c r="F288" s="87"/>
      <c r="G288" s="87"/>
      <c r="H288" s="87"/>
      <c r="I288" s="87"/>
      <c r="J288" s="143"/>
      <c r="K288" s="87"/>
      <c r="L288" s="87"/>
      <c r="M288" s="87"/>
      <c r="N288" s="87"/>
      <c r="O288" s="87"/>
      <c r="P288" s="87"/>
      <c r="Q288" s="143"/>
      <c r="R288" s="143"/>
      <c r="S288" s="79"/>
      <c r="T288" s="79"/>
      <c r="U288" s="143"/>
      <c r="V288" s="117"/>
    </row>
    <row r="289" spans="1:22" ht="18" customHeight="1">
      <c r="A289" s="36" t="s">
        <v>263</v>
      </c>
      <c r="B289" s="278" t="s">
        <v>25</v>
      </c>
      <c r="C289" s="278"/>
      <c r="D289" s="87"/>
      <c r="E289" s="87"/>
      <c r="F289" s="87"/>
      <c r="G289" s="87"/>
      <c r="H289" s="87"/>
      <c r="I289" s="87"/>
      <c r="J289" s="143"/>
      <c r="K289" s="87"/>
      <c r="L289" s="87"/>
      <c r="M289" s="87"/>
      <c r="N289" s="87"/>
      <c r="O289" s="87"/>
      <c r="P289" s="87"/>
      <c r="Q289" s="143"/>
      <c r="R289" s="143"/>
      <c r="S289" s="79"/>
      <c r="T289" s="79"/>
      <c r="U289" s="143"/>
      <c r="V289" s="117"/>
    </row>
    <row r="290" spans="1:22" ht="18" customHeight="1">
      <c r="A290" s="36" t="s">
        <v>266</v>
      </c>
      <c r="B290" s="278" t="s">
        <v>26</v>
      </c>
      <c r="C290" s="278"/>
      <c r="D290" s="87"/>
      <c r="E290" s="87"/>
      <c r="F290" s="87"/>
      <c r="G290" s="87"/>
      <c r="H290" s="87"/>
      <c r="I290" s="87"/>
      <c r="J290" s="143"/>
      <c r="K290" s="87"/>
      <c r="L290" s="87"/>
      <c r="M290" s="87"/>
      <c r="N290" s="87"/>
      <c r="O290" s="87"/>
      <c r="P290" s="87"/>
      <c r="Q290" s="143"/>
      <c r="R290" s="143"/>
      <c r="S290" s="79"/>
      <c r="T290" s="79"/>
      <c r="U290" s="143"/>
      <c r="V290" s="117"/>
    </row>
    <row r="291" spans="1:22" ht="18" customHeight="1">
      <c r="A291" s="36" t="s">
        <v>267</v>
      </c>
      <c r="B291" s="278" t="s">
        <v>27</v>
      </c>
      <c r="C291" s="278"/>
      <c r="D291" s="87"/>
      <c r="E291" s="87"/>
      <c r="F291" s="87"/>
      <c r="G291" s="87"/>
      <c r="H291" s="87"/>
      <c r="I291" s="87"/>
      <c r="J291" s="143"/>
      <c r="K291" s="87"/>
      <c r="L291" s="87"/>
      <c r="M291" s="87"/>
      <c r="N291" s="87"/>
      <c r="O291" s="87"/>
      <c r="P291" s="87"/>
      <c r="Q291" s="143"/>
      <c r="R291" s="143"/>
      <c r="S291" s="79"/>
      <c r="T291" s="79"/>
      <c r="U291" s="143"/>
      <c r="V291" s="117"/>
    </row>
    <row r="292" spans="1:22" ht="18" customHeight="1">
      <c r="A292" s="36" t="s">
        <v>268</v>
      </c>
      <c r="B292" s="278" t="s">
        <v>28</v>
      </c>
      <c r="C292" s="278"/>
      <c r="D292" s="87"/>
      <c r="E292" s="87"/>
      <c r="F292" s="87"/>
      <c r="G292" s="87"/>
      <c r="H292" s="87"/>
      <c r="I292" s="87"/>
      <c r="J292" s="143"/>
      <c r="K292" s="87"/>
      <c r="L292" s="87"/>
      <c r="M292" s="87"/>
      <c r="N292" s="87"/>
      <c r="O292" s="87"/>
      <c r="P292" s="87"/>
      <c r="Q292" s="143"/>
      <c r="R292" s="143"/>
      <c r="S292" s="79"/>
      <c r="T292" s="79"/>
      <c r="U292" s="143"/>
      <c r="V292" s="117"/>
    </row>
    <row r="293" spans="1:22" ht="18" customHeight="1">
      <c r="A293" s="36" t="s">
        <v>269</v>
      </c>
      <c r="B293" s="278" t="s">
        <v>29</v>
      </c>
      <c r="C293" s="278"/>
      <c r="D293" s="87"/>
      <c r="E293" s="87"/>
      <c r="F293" s="87"/>
      <c r="G293" s="87"/>
      <c r="H293" s="87"/>
      <c r="I293" s="87"/>
      <c r="J293" s="143"/>
      <c r="K293" s="87"/>
      <c r="L293" s="87"/>
      <c r="M293" s="87"/>
      <c r="N293" s="87"/>
      <c r="O293" s="87"/>
      <c r="P293" s="87"/>
      <c r="Q293" s="143"/>
      <c r="R293" s="143"/>
      <c r="S293" s="79"/>
      <c r="T293" s="79"/>
      <c r="U293" s="143"/>
      <c r="V293" s="117"/>
    </row>
    <row r="294" spans="1:22" ht="18" customHeight="1">
      <c r="A294" s="36" t="s">
        <v>270</v>
      </c>
      <c r="B294" s="278" t="s">
        <v>30</v>
      </c>
      <c r="C294" s="278"/>
      <c r="D294" s="87"/>
      <c r="E294" s="87"/>
      <c r="F294" s="87"/>
      <c r="G294" s="87"/>
      <c r="H294" s="87"/>
      <c r="I294" s="87"/>
      <c r="J294" s="143"/>
      <c r="K294" s="87"/>
      <c r="L294" s="87"/>
      <c r="M294" s="87"/>
      <c r="N294" s="87"/>
      <c r="O294" s="87"/>
      <c r="P294" s="87"/>
      <c r="Q294" s="143"/>
      <c r="R294" s="143"/>
      <c r="S294" s="79"/>
      <c r="T294" s="79"/>
      <c r="U294" s="143"/>
      <c r="V294" s="117"/>
    </row>
    <row r="295" spans="1:22" ht="18" customHeight="1">
      <c r="A295" s="36" t="s">
        <v>271</v>
      </c>
      <c r="B295" s="278" t="s">
        <v>31</v>
      </c>
      <c r="C295" s="278"/>
      <c r="D295" s="87"/>
      <c r="E295" s="87"/>
      <c r="F295" s="87"/>
      <c r="G295" s="87"/>
      <c r="H295" s="87"/>
      <c r="I295" s="87"/>
      <c r="J295" s="143"/>
      <c r="K295" s="87"/>
      <c r="L295" s="87"/>
      <c r="M295" s="87"/>
      <c r="N295" s="87"/>
      <c r="O295" s="87"/>
      <c r="P295" s="87"/>
      <c r="Q295" s="143"/>
      <c r="R295" s="143"/>
      <c r="S295" s="79"/>
      <c r="T295" s="79"/>
      <c r="U295" s="143"/>
      <c r="V295" s="117"/>
    </row>
    <row r="296" spans="1:22" ht="18" customHeight="1">
      <c r="A296" s="36" t="s">
        <v>272</v>
      </c>
      <c r="B296" s="278" t="s">
        <v>32</v>
      </c>
      <c r="C296" s="278"/>
      <c r="D296" s="87"/>
      <c r="E296" s="87"/>
      <c r="F296" s="87"/>
      <c r="G296" s="87"/>
      <c r="H296" s="87"/>
      <c r="I296" s="87"/>
      <c r="J296" s="143"/>
      <c r="K296" s="87"/>
      <c r="L296" s="87"/>
      <c r="M296" s="87"/>
      <c r="N296" s="87"/>
      <c r="O296" s="87"/>
      <c r="P296" s="87"/>
      <c r="Q296" s="143"/>
      <c r="R296" s="143"/>
      <c r="S296" s="79"/>
      <c r="T296" s="79"/>
      <c r="U296" s="143"/>
      <c r="V296" s="117"/>
    </row>
    <row r="297" spans="1:22" ht="18" customHeight="1">
      <c r="A297" s="36" t="s">
        <v>33</v>
      </c>
      <c r="B297" s="278" t="s">
        <v>34</v>
      </c>
      <c r="C297" s="278"/>
      <c r="D297" s="87"/>
      <c r="E297" s="87"/>
      <c r="F297" s="87"/>
      <c r="G297" s="87"/>
      <c r="H297" s="87"/>
      <c r="I297" s="87"/>
      <c r="J297" s="143"/>
      <c r="K297" s="87"/>
      <c r="L297" s="87"/>
      <c r="M297" s="87"/>
      <c r="N297" s="87"/>
      <c r="O297" s="87"/>
      <c r="P297" s="87"/>
      <c r="Q297" s="143"/>
      <c r="R297" s="143"/>
      <c r="S297" s="79"/>
      <c r="T297" s="79"/>
      <c r="U297" s="143"/>
      <c r="V297" s="117"/>
    </row>
    <row r="298" spans="1:22" ht="18" customHeight="1">
      <c r="A298" s="36" t="s">
        <v>35</v>
      </c>
      <c r="B298" s="278" t="s">
        <v>36</v>
      </c>
      <c r="C298" s="278"/>
      <c r="D298" s="87"/>
      <c r="E298" s="87"/>
      <c r="F298" s="87"/>
      <c r="G298" s="87"/>
      <c r="H298" s="87"/>
      <c r="I298" s="87"/>
      <c r="J298" s="143"/>
      <c r="K298" s="87"/>
      <c r="L298" s="87"/>
      <c r="M298" s="87"/>
      <c r="N298" s="87"/>
      <c r="O298" s="87"/>
      <c r="P298" s="87"/>
      <c r="Q298" s="143"/>
      <c r="R298" s="143"/>
      <c r="S298" s="79"/>
      <c r="T298" s="79"/>
      <c r="U298" s="143"/>
      <c r="V298" s="117"/>
    </row>
    <row r="299" spans="1:22" ht="18" customHeight="1">
      <c r="A299" s="36" t="s">
        <v>37</v>
      </c>
      <c r="B299" s="278" t="s">
        <v>47</v>
      </c>
      <c r="C299" s="278"/>
      <c r="D299" s="87"/>
      <c r="E299" s="87"/>
      <c r="F299" s="87"/>
      <c r="G299" s="87"/>
      <c r="H299" s="87"/>
      <c r="I299" s="87"/>
      <c r="J299" s="143"/>
      <c r="K299" s="87"/>
      <c r="L299" s="87"/>
      <c r="M299" s="87"/>
      <c r="N299" s="87"/>
      <c r="O299" s="87"/>
      <c r="P299" s="87"/>
      <c r="Q299" s="143"/>
      <c r="R299" s="143"/>
      <c r="S299" s="79"/>
      <c r="T299" s="79"/>
      <c r="U299" s="143"/>
      <c r="V299" s="117"/>
    </row>
    <row r="300" spans="1:22" ht="18" customHeight="1">
      <c r="A300" s="36" t="s">
        <v>48</v>
      </c>
      <c r="B300" s="278" t="s">
        <v>49</v>
      </c>
      <c r="C300" s="278"/>
      <c r="D300" s="87"/>
      <c r="E300" s="87"/>
      <c r="F300" s="87"/>
      <c r="G300" s="87"/>
      <c r="H300" s="87"/>
      <c r="I300" s="87"/>
      <c r="J300" s="143"/>
      <c r="K300" s="87"/>
      <c r="L300" s="87"/>
      <c r="M300" s="87"/>
      <c r="N300" s="87"/>
      <c r="O300" s="87"/>
      <c r="P300" s="87"/>
      <c r="Q300" s="143"/>
      <c r="R300" s="143"/>
      <c r="S300" s="79"/>
      <c r="T300" s="79"/>
      <c r="U300" s="143"/>
      <c r="V300" s="117"/>
    </row>
    <row r="301" spans="1:22" ht="18" customHeight="1">
      <c r="A301" s="36" t="s">
        <v>50</v>
      </c>
      <c r="B301" s="278" t="s">
        <v>51</v>
      </c>
      <c r="C301" s="278"/>
      <c r="D301" s="87"/>
      <c r="E301" s="87"/>
      <c r="F301" s="87"/>
      <c r="G301" s="87"/>
      <c r="H301" s="87"/>
      <c r="I301" s="87"/>
      <c r="J301" s="143"/>
      <c r="K301" s="87"/>
      <c r="L301" s="87"/>
      <c r="M301" s="87"/>
      <c r="N301" s="87"/>
      <c r="O301" s="87"/>
      <c r="P301" s="87"/>
      <c r="Q301" s="143"/>
      <c r="R301" s="143"/>
      <c r="S301" s="79"/>
      <c r="T301" s="79"/>
      <c r="U301" s="114">
        <v>1</v>
      </c>
      <c r="V301" s="117"/>
    </row>
    <row r="302" spans="1:22" ht="18" customHeight="1">
      <c r="A302" s="36" t="s">
        <v>52</v>
      </c>
      <c r="B302" s="278" t="s">
        <v>53</v>
      </c>
      <c r="C302" s="278"/>
      <c r="D302" s="87"/>
      <c r="E302" s="87"/>
      <c r="F302" s="87"/>
      <c r="G302" s="87"/>
      <c r="H302" s="87"/>
      <c r="I302" s="87"/>
      <c r="J302" s="143"/>
      <c r="K302" s="87"/>
      <c r="L302" s="87"/>
      <c r="M302" s="87"/>
      <c r="N302" s="87"/>
      <c r="O302" s="87"/>
      <c r="P302" s="87"/>
      <c r="Q302" s="143"/>
      <c r="R302" s="143"/>
      <c r="S302" s="79"/>
      <c r="T302" s="79"/>
      <c r="U302" s="143"/>
      <c r="V302" s="117"/>
    </row>
    <row r="303" spans="1:22" ht="18" customHeight="1">
      <c r="A303" s="36" t="s">
        <v>54</v>
      </c>
      <c r="B303" s="278" t="s">
        <v>55</v>
      </c>
      <c r="C303" s="278"/>
      <c r="D303" s="87"/>
      <c r="E303" s="87"/>
      <c r="F303" s="87"/>
      <c r="G303" s="87"/>
      <c r="H303" s="87"/>
      <c r="I303" s="87"/>
      <c r="J303" s="143"/>
      <c r="K303" s="87"/>
      <c r="L303" s="87"/>
      <c r="M303" s="87"/>
      <c r="N303" s="87"/>
      <c r="O303" s="87"/>
      <c r="P303" s="87"/>
      <c r="Q303" s="143"/>
      <c r="R303" s="143"/>
      <c r="S303" s="79"/>
      <c r="T303" s="79"/>
      <c r="U303" s="143"/>
      <c r="V303" s="117"/>
    </row>
    <row r="304" spans="1:22" s="101" customFormat="1" ht="18" customHeight="1" thickBot="1">
      <c r="A304" s="102"/>
      <c r="B304" s="134" t="s">
        <v>57</v>
      </c>
      <c r="C304" s="103"/>
      <c r="D304" s="81">
        <f t="shared" ref="D304:I304" si="57">SUM(D286:D303)</f>
        <v>0</v>
      </c>
      <c r="E304" s="81">
        <f t="shared" si="57"/>
        <v>0</v>
      </c>
      <c r="F304" s="81">
        <f t="shared" si="57"/>
        <v>0</v>
      </c>
      <c r="G304" s="81">
        <f t="shared" si="57"/>
        <v>0</v>
      </c>
      <c r="H304" s="81">
        <f t="shared" si="57"/>
        <v>0</v>
      </c>
      <c r="I304" s="81">
        <f t="shared" si="57"/>
        <v>0</v>
      </c>
      <c r="J304" s="156"/>
      <c r="K304" s="81">
        <f t="shared" ref="K304:P304" si="58">SUM(K286:K303)</f>
        <v>0</v>
      </c>
      <c r="L304" s="81">
        <f t="shared" si="58"/>
        <v>0</v>
      </c>
      <c r="M304" s="81">
        <f t="shared" si="58"/>
        <v>0</v>
      </c>
      <c r="N304" s="81">
        <f t="shared" si="58"/>
        <v>0</v>
      </c>
      <c r="O304" s="81">
        <f t="shared" si="58"/>
        <v>0</v>
      </c>
      <c r="P304" s="81">
        <f t="shared" si="58"/>
        <v>0</v>
      </c>
      <c r="Q304" s="156"/>
      <c r="R304" s="156"/>
      <c r="S304" s="81">
        <f>SUM(S286:S303)</f>
        <v>0</v>
      </c>
      <c r="T304" s="81">
        <f>SUM(T286:T303)</f>
        <v>0</v>
      </c>
      <c r="U304" s="156"/>
      <c r="V304" s="104">
        <f>SUM(V286:V303)</f>
        <v>0</v>
      </c>
    </row>
    <row r="305" spans="1:22" s="101" customFormat="1" ht="18" customHeight="1" thickTop="1" thickBot="1">
      <c r="A305" s="102"/>
      <c r="B305" s="134" t="s">
        <v>64</v>
      </c>
      <c r="C305" s="103"/>
      <c r="D305" s="81">
        <f t="shared" ref="D305:I305" si="59">D284+D304</f>
        <v>0</v>
      </c>
      <c r="E305" s="81">
        <f t="shared" si="59"/>
        <v>0</v>
      </c>
      <c r="F305" s="81">
        <f t="shared" si="59"/>
        <v>0</v>
      </c>
      <c r="G305" s="81">
        <f t="shared" si="59"/>
        <v>0</v>
      </c>
      <c r="H305" s="81">
        <f t="shared" si="59"/>
        <v>0</v>
      </c>
      <c r="I305" s="81">
        <f t="shared" si="59"/>
        <v>0</v>
      </c>
      <c r="J305" s="151"/>
      <c r="K305" s="81">
        <f t="shared" ref="K305:P305" si="60">K284+K304</f>
        <v>0</v>
      </c>
      <c r="L305" s="81">
        <f t="shared" si="60"/>
        <v>0</v>
      </c>
      <c r="M305" s="81">
        <f t="shared" si="60"/>
        <v>0</v>
      </c>
      <c r="N305" s="81">
        <f t="shared" si="60"/>
        <v>0</v>
      </c>
      <c r="O305" s="81">
        <f t="shared" si="60"/>
        <v>0</v>
      </c>
      <c r="P305" s="81">
        <f t="shared" si="60"/>
        <v>0</v>
      </c>
      <c r="Q305" s="151"/>
      <c r="R305" s="125">
        <f>P305+Q305</f>
        <v>0</v>
      </c>
      <c r="S305" s="81">
        <f>S284+S304</f>
        <v>0</v>
      </c>
      <c r="T305" s="81">
        <f>T284+T304</f>
        <v>0</v>
      </c>
      <c r="U305" s="115">
        <f>R305-S305</f>
        <v>0</v>
      </c>
      <c r="V305" s="104">
        <f>V284+V304</f>
        <v>0</v>
      </c>
    </row>
    <row r="306" spans="1:22" ht="18" customHeight="1" thickTop="1" thickBot="1">
      <c r="A306" s="1729" t="s">
        <v>68</v>
      </c>
      <c r="B306" s="1730"/>
      <c r="C306" s="112"/>
      <c r="D306" s="82">
        <f t="shared" ref="D306:V306" si="61">SUM(D201,D243,D253,D263,D305)</f>
        <v>0</v>
      </c>
      <c r="E306" s="82">
        <f t="shared" si="61"/>
        <v>0</v>
      </c>
      <c r="F306" s="82">
        <f t="shared" si="61"/>
        <v>0</v>
      </c>
      <c r="G306" s="82">
        <f t="shared" si="61"/>
        <v>0</v>
      </c>
      <c r="H306" s="82">
        <f t="shared" si="61"/>
        <v>0</v>
      </c>
      <c r="I306" s="82">
        <f t="shared" si="61"/>
        <v>0</v>
      </c>
      <c r="J306" s="82">
        <f t="shared" si="61"/>
        <v>0</v>
      </c>
      <c r="K306" s="82">
        <f t="shared" si="61"/>
        <v>0</v>
      </c>
      <c r="L306" s="82">
        <f t="shared" si="61"/>
        <v>0</v>
      </c>
      <c r="M306" s="82">
        <f t="shared" si="61"/>
        <v>0</v>
      </c>
      <c r="N306" s="82">
        <f t="shared" si="61"/>
        <v>0</v>
      </c>
      <c r="O306" s="82">
        <f t="shared" si="61"/>
        <v>0</v>
      </c>
      <c r="P306" s="82">
        <f t="shared" si="61"/>
        <v>0</v>
      </c>
      <c r="Q306" s="82">
        <f t="shared" si="61"/>
        <v>0</v>
      </c>
      <c r="R306" s="82">
        <f t="shared" si="61"/>
        <v>0</v>
      </c>
      <c r="S306" s="82">
        <f t="shared" si="61"/>
        <v>0</v>
      </c>
      <c r="T306" s="82">
        <f t="shared" si="61"/>
        <v>0</v>
      </c>
      <c r="U306" s="82">
        <f t="shared" si="61"/>
        <v>0</v>
      </c>
      <c r="V306" s="100">
        <f t="shared" si="61"/>
        <v>0</v>
      </c>
    </row>
    <row r="307" spans="1:22" ht="15.75" thickTop="1">
      <c r="A307" s="44"/>
      <c r="B307" s="44"/>
      <c r="C307" s="44"/>
      <c r="D307" s="105"/>
      <c r="E307" s="105"/>
      <c r="F307" s="105"/>
      <c r="G307" s="105"/>
      <c r="H307" s="105"/>
      <c r="I307" s="105"/>
      <c r="J307" s="105"/>
      <c r="K307" s="105"/>
      <c r="L307" s="105"/>
      <c r="M307" s="105"/>
      <c r="N307" s="105"/>
      <c r="O307" s="105"/>
      <c r="P307" s="105"/>
      <c r="Q307" s="105"/>
      <c r="R307" s="105"/>
      <c r="S307" s="105"/>
      <c r="T307" s="105"/>
      <c r="U307" s="105"/>
      <c r="V307" s="295"/>
    </row>
    <row r="308" spans="1:22" ht="13.5">
      <c r="A308" s="107" t="s">
        <v>80</v>
      </c>
    </row>
    <row r="309" spans="1:22">
      <c r="A309" s="172" t="s">
        <v>11</v>
      </c>
    </row>
  </sheetData>
  <mergeCells count="46">
    <mergeCell ref="A7:A9"/>
    <mergeCell ref="B7:B9"/>
    <mergeCell ref="S8:S9"/>
    <mergeCell ref="R8:R9"/>
    <mergeCell ref="B1:C1"/>
    <mergeCell ref="D2:I2"/>
    <mergeCell ref="D3:I3"/>
    <mergeCell ref="D4:I4"/>
    <mergeCell ref="A6:V6"/>
    <mergeCell ref="F8:G8"/>
    <mergeCell ref="J8:J9"/>
    <mergeCell ref="K7:Q7"/>
    <mergeCell ref="M8:M9"/>
    <mergeCell ref="I8:I9"/>
    <mergeCell ref="N8:N9"/>
    <mergeCell ref="P8:P9"/>
    <mergeCell ref="A160:B160"/>
    <mergeCell ref="A158:B158"/>
    <mergeCell ref="A159:D159"/>
    <mergeCell ref="A11:D11"/>
    <mergeCell ref="A96:B96"/>
    <mergeCell ref="A106:B106"/>
    <mergeCell ref="A54:B54"/>
    <mergeCell ref="A116:B116"/>
    <mergeCell ref="A12:B12"/>
    <mergeCell ref="B137:C137"/>
    <mergeCell ref="B117:C117"/>
    <mergeCell ref="B95:C95"/>
    <mergeCell ref="A306:B306"/>
    <mergeCell ref="A202:B202"/>
    <mergeCell ref="A244:B244"/>
    <mergeCell ref="A254:B254"/>
    <mergeCell ref="A264:B264"/>
    <mergeCell ref="B243:C243"/>
    <mergeCell ref="B265:C265"/>
    <mergeCell ref="H8:H9"/>
    <mergeCell ref="V7:V9"/>
    <mergeCell ref="Q8:Q9"/>
    <mergeCell ref="D7:J7"/>
    <mergeCell ref="U7:U9"/>
    <mergeCell ref="S7:T7"/>
    <mergeCell ref="T8:T9"/>
    <mergeCell ref="O8:O9"/>
    <mergeCell ref="K8:K9"/>
    <mergeCell ref="L8:L9"/>
    <mergeCell ref="D8:E8"/>
  </mergeCells>
  <phoneticPr fontId="12" type="noConversion"/>
  <printOptions horizontalCentered="1"/>
  <pageMargins left="0.19685039370078741" right="0.19685039370078741" top="0.59055118110236227" bottom="0.62992125984251968" header="0.31496062992125984" footer="0.31496062992125984"/>
  <pageSetup paperSize="9" scale="48" orientation="landscape" r:id="rId1"/>
  <headerFooter alignWithMargins="0">
    <oddHeader>&amp;L&amp;"Arial,Bold"Risk-Based Capital Framework - Parallel Run Reporting Forms&amp;R&amp;"Arial,Bold"
RBC Version 1 Release 2</oddHeader>
    <oddFooter>&amp;C&amp;A&amp;R
&amp;P of &amp;N</oddFooter>
  </headerFooter>
  <rowBreaks count="5" manualBreakCount="5">
    <brk id="53" max="22" man="1"/>
    <brk id="115" max="22" man="1"/>
    <brk id="158" max="22" man="1"/>
    <brk id="201" max="22" man="1"/>
    <brk id="263" max="22" man="1"/>
  </rowBreaks>
  <colBreaks count="1" manualBreakCount="1">
    <brk id="22" max="1048575" man="1"/>
  </colBreaks>
  <drawing r:id="rId2"/>
</worksheet>
</file>

<file path=xl/worksheets/sheet43.xml><?xml version="1.0" encoding="utf-8"?>
<worksheet xmlns="http://schemas.openxmlformats.org/spreadsheetml/2006/main" xmlns:r="http://schemas.openxmlformats.org/officeDocument/2006/relationships">
  <sheetPr codeName="Sheet32" enableFormatConditionsCalculation="0">
    <tabColor indexed="15"/>
  </sheetPr>
  <dimension ref="A1:P105"/>
  <sheetViews>
    <sheetView topLeftCell="A64" zoomScale="75" zoomScaleNormal="75" workbookViewId="0">
      <selection activeCell="C84" sqref="C84"/>
    </sheetView>
  </sheetViews>
  <sheetFormatPr defaultRowHeight="15"/>
  <cols>
    <col min="1" max="1" width="4" style="1" customWidth="1"/>
    <col min="2" max="2" width="4.140625" style="1" customWidth="1"/>
    <col min="3" max="3" width="4.28515625" style="1" customWidth="1"/>
    <col min="4" max="4" width="7.140625" style="1" customWidth="1"/>
    <col min="5" max="5" width="15" style="1" customWidth="1"/>
    <col min="6" max="6" width="40.5703125" style="1" customWidth="1"/>
    <col min="7" max="7" width="18.85546875" style="1" customWidth="1"/>
    <col min="8" max="8" width="12.7109375" style="1" customWidth="1"/>
    <col min="9" max="9" width="18.140625" style="1" customWidth="1"/>
    <col min="10" max="10" width="5.7109375" style="1" customWidth="1"/>
    <col min="11" max="11" width="2.85546875" style="1" customWidth="1"/>
    <col min="12" max="12" width="14.5703125" style="1" customWidth="1"/>
    <col min="13" max="16384" width="9.140625" style="1"/>
  </cols>
  <sheetData>
    <row r="1" spans="1:16">
      <c r="A1" s="162" t="s">
        <v>104</v>
      </c>
      <c r="B1" s="1709" t="s">
        <v>207</v>
      </c>
      <c r="C1" s="1710"/>
      <c r="H1" s="1685" t="s">
        <v>207</v>
      </c>
      <c r="I1" s="1764"/>
    </row>
    <row r="2" spans="1:16">
      <c r="A2" s="88" t="s">
        <v>421</v>
      </c>
      <c r="F2" s="1795" t="e">
        <f>รายชื่อแบบฟอร์ม!#REF!</f>
        <v>#REF!</v>
      </c>
      <c r="G2" s="1796"/>
      <c r="H2" s="1797"/>
      <c r="I2" s="184"/>
    </row>
    <row r="3" spans="1:16">
      <c r="A3" s="3" t="s">
        <v>9</v>
      </c>
      <c r="F3" s="1795" t="e">
        <f>'แบบฟอร์มที่ 1'!#REF!</f>
        <v>#REF!</v>
      </c>
      <c r="G3" s="1796"/>
      <c r="H3" s="1797"/>
      <c r="I3" s="185"/>
    </row>
    <row r="4" spans="1:16">
      <c r="A4" s="54" t="s">
        <v>402</v>
      </c>
      <c r="F4" s="1755">
        <f>รายชื่อแบบฟอร์ม!C4</f>
        <v>0</v>
      </c>
      <c r="G4" s="1756"/>
      <c r="H4" s="1757"/>
      <c r="I4" s="185"/>
    </row>
    <row r="5" spans="1:16">
      <c r="A5" s="1" t="s">
        <v>472</v>
      </c>
      <c r="F5" s="1798" t="s">
        <v>144</v>
      </c>
      <c r="G5" s="1799"/>
      <c r="H5" s="1800"/>
      <c r="I5" s="3"/>
    </row>
    <row r="6" spans="1:16">
      <c r="F6" s="4"/>
      <c r="G6" s="4"/>
      <c r="H6" s="4"/>
      <c r="I6" s="3"/>
    </row>
    <row r="7" spans="1:16" s="186" customFormat="1" ht="15" customHeight="1">
      <c r="B7" s="187"/>
    </row>
    <row r="9" spans="1:16">
      <c r="B9" s="1801" t="s">
        <v>473</v>
      </c>
      <c r="C9" s="1801"/>
      <c r="D9" s="1801"/>
      <c r="E9" s="1801"/>
      <c r="F9" s="1801"/>
      <c r="G9" s="1801"/>
      <c r="H9" s="1801"/>
      <c r="I9" s="1801"/>
    </row>
    <row r="10" spans="1:16">
      <c r="D10" s="188"/>
      <c r="I10" s="189" t="s">
        <v>464</v>
      </c>
    </row>
    <row r="11" spans="1:16" s="191" customFormat="1" ht="18.75" customHeight="1">
      <c r="A11" s="190" t="s">
        <v>260</v>
      </c>
      <c r="B11" s="276" t="s">
        <v>474</v>
      </c>
      <c r="C11" s="276"/>
      <c r="D11" s="276"/>
      <c r="E11" s="276"/>
      <c r="F11" s="276"/>
      <c r="G11" s="276"/>
      <c r="H11" s="1685"/>
      <c r="I11" s="1764"/>
    </row>
    <row r="12" spans="1:16" s="191" customFormat="1" ht="26.25" customHeight="1">
      <c r="B12" s="1778"/>
      <c r="C12" s="1779"/>
      <c r="D12" s="1779"/>
      <c r="E12" s="1779"/>
      <c r="F12" s="1780"/>
      <c r="G12" s="182" t="s">
        <v>475</v>
      </c>
      <c r="H12" s="43" t="s">
        <v>476</v>
      </c>
      <c r="I12" s="43" t="s">
        <v>477</v>
      </c>
    </row>
    <row r="13" spans="1:16" s="192" customFormat="1" ht="59.45" customHeight="1">
      <c r="B13" s="90" t="s">
        <v>283</v>
      </c>
      <c r="C13" s="1788" t="s">
        <v>116</v>
      </c>
      <c r="D13" s="1176"/>
      <c r="E13" s="1789"/>
      <c r="F13" s="1790"/>
      <c r="G13" s="193"/>
      <c r="H13" s="194">
        <v>0</v>
      </c>
      <c r="I13" s="195">
        <f>G13*H13</f>
        <v>0</v>
      </c>
    </row>
    <row r="14" spans="1:16" ht="17.25" customHeight="1">
      <c r="B14" s="35" t="s">
        <v>284</v>
      </c>
      <c r="C14" s="1774" t="s">
        <v>417</v>
      </c>
      <c r="D14" s="1176"/>
      <c r="E14" s="1775"/>
      <c r="F14" s="1776"/>
      <c r="G14" s="193"/>
      <c r="H14" s="199">
        <v>8.0000000000000002E-3</v>
      </c>
      <c r="I14" s="195">
        <f>G14*H14</f>
        <v>0</v>
      </c>
      <c r="P14" s="3"/>
    </row>
    <row r="15" spans="1:16" ht="30" customHeight="1">
      <c r="B15" s="35" t="s">
        <v>264</v>
      </c>
      <c r="C15" s="1774" t="s">
        <v>415</v>
      </c>
      <c r="D15" s="1789"/>
      <c r="E15" s="1789"/>
      <c r="F15" s="1790"/>
      <c r="G15" s="193"/>
      <c r="H15" s="199">
        <v>1.6E-2</v>
      </c>
      <c r="I15" s="195">
        <f>G15*H15</f>
        <v>0</v>
      </c>
    </row>
    <row r="16" spans="1:16" ht="18.75" customHeight="1">
      <c r="B16" s="38" t="s">
        <v>265</v>
      </c>
      <c r="C16" s="1774" t="s">
        <v>401</v>
      </c>
      <c r="D16" s="1777"/>
      <c r="E16" s="1777"/>
      <c r="F16" s="1777"/>
      <c r="G16" s="1777"/>
      <c r="H16" s="200"/>
      <c r="I16" s="85"/>
    </row>
    <row r="17" spans="1:9" ht="15.95" customHeight="1">
      <c r="B17" s="38"/>
      <c r="C17" s="196" t="s">
        <v>260</v>
      </c>
      <c r="D17" s="197" t="s">
        <v>286</v>
      </c>
      <c r="E17" s="197"/>
      <c r="F17" s="198"/>
      <c r="G17" s="193"/>
      <c r="H17" s="199">
        <v>1.6E-2</v>
      </c>
      <c r="I17" s="195">
        <f>G17*H17</f>
        <v>0</v>
      </c>
    </row>
    <row r="18" spans="1:9" ht="15.95" customHeight="1">
      <c r="B18" s="38"/>
      <c r="C18" s="59" t="s">
        <v>261</v>
      </c>
      <c r="D18" s="53" t="s">
        <v>287</v>
      </c>
      <c r="E18" s="53"/>
      <c r="F18" s="177"/>
      <c r="G18" s="193"/>
      <c r="H18" s="199">
        <v>2.8000000000000001E-2</v>
      </c>
      <c r="I18" s="195">
        <f>G18*H18</f>
        <v>0</v>
      </c>
    </row>
    <row r="19" spans="1:9" ht="15.95" customHeight="1">
      <c r="B19" s="38"/>
      <c r="C19" s="196" t="s">
        <v>262</v>
      </c>
      <c r="D19" s="197" t="s">
        <v>288</v>
      </c>
      <c r="E19" s="197"/>
      <c r="F19" s="198"/>
      <c r="G19" s="193"/>
      <c r="H19" s="201">
        <v>0.04</v>
      </c>
      <c r="I19" s="195">
        <f>G19*H19</f>
        <v>0</v>
      </c>
    </row>
    <row r="20" spans="1:9" ht="15.95" customHeight="1">
      <c r="B20" s="38"/>
      <c r="C20" s="59" t="s">
        <v>263</v>
      </c>
      <c r="D20" s="53" t="s">
        <v>289</v>
      </c>
      <c r="E20" s="53"/>
      <c r="F20" s="177"/>
      <c r="G20" s="193"/>
      <c r="H20" s="201">
        <v>0.06</v>
      </c>
      <c r="I20" s="195">
        <f>G20*H20</f>
        <v>0</v>
      </c>
    </row>
    <row r="21" spans="1:9" ht="15.95" customHeight="1">
      <c r="B21" s="60"/>
      <c r="C21" s="196" t="s">
        <v>266</v>
      </c>
      <c r="D21" s="1777" t="s">
        <v>290</v>
      </c>
      <c r="E21" s="1777"/>
      <c r="F21" s="1791"/>
      <c r="G21" s="193"/>
      <c r="H21" s="201">
        <v>0.12</v>
      </c>
      <c r="I21" s="195">
        <f>G21*H21</f>
        <v>0</v>
      </c>
    </row>
    <row r="22" spans="1:9" ht="15.95" customHeight="1">
      <c r="B22" s="38" t="s">
        <v>291</v>
      </c>
      <c r="C22" s="1774" t="s">
        <v>400</v>
      </c>
      <c r="D22" s="1410"/>
      <c r="E22" s="1410"/>
      <c r="F22" s="1410"/>
      <c r="G22" s="1410"/>
      <c r="H22" s="202"/>
      <c r="I22" s="203"/>
    </row>
    <row r="23" spans="1:9" ht="15.95" customHeight="1">
      <c r="B23" s="38"/>
      <c r="C23" s="196" t="s">
        <v>260</v>
      </c>
      <c r="D23" s="1777" t="s">
        <v>397</v>
      </c>
      <c r="E23" s="1777"/>
      <c r="F23" s="1791"/>
      <c r="G23" s="193"/>
      <c r="H23" s="199">
        <v>1.6E-2</v>
      </c>
      <c r="I23" s="203">
        <f>G23*H23</f>
        <v>0</v>
      </c>
    </row>
    <row r="24" spans="1:9" ht="15.95" customHeight="1">
      <c r="B24" s="38"/>
      <c r="C24" s="196" t="s">
        <v>261</v>
      </c>
      <c r="D24" s="1777" t="s">
        <v>398</v>
      </c>
      <c r="E24" s="1777"/>
      <c r="F24" s="1791"/>
      <c r="G24" s="193"/>
      <c r="H24" s="201">
        <v>0.04</v>
      </c>
      <c r="I24" s="203">
        <f>G24*H24</f>
        <v>0</v>
      </c>
    </row>
    <row r="25" spans="1:9" ht="15.95" customHeight="1">
      <c r="B25" s="38"/>
      <c r="C25" s="196" t="s">
        <v>262</v>
      </c>
      <c r="D25" s="1777" t="s">
        <v>399</v>
      </c>
      <c r="E25" s="1777"/>
      <c r="F25" s="197"/>
      <c r="G25" s="193"/>
      <c r="H25" s="201">
        <v>0.08</v>
      </c>
      <c r="I25" s="203">
        <f>G25*H25</f>
        <v>0</v>
      </c>
    </row>
    <row r="26" spans="1:9" ht="15.95" customHeight="1">
      <c r="B26" s="60"/>
      <c r="C26" s="196" t="s">
        <v>263</v>
      </c>
      <c r="D26" s="1777" t="s">
        <v>290</v>
      </c>
      <c r="E26" s="1777"/>
      <c r="F26" s="1791"/>
      <c r="G26" s="193"/>
      <c r="H26" s="201">
        <v>0.12</v>
      </c>
      <c r="I26" s="203">
        <f>G26*H26</f>
        <v>0</v>
      </c>
    </row>
    <row r="27" spans="1:9" ht="15" customHeight="1">
      <c r="B27" s="38" t="s">
        <v>292</v>
      </c>
      <c r="C27" s="1792" t="s">
        <v>478</v>
      </c>
      <c r="D27" s="1785"/>
      <c r="E27" s="1777"/>
      <c r="F27" s="197"/>
      <c r="G27" s="204"/>
      <c r="H27" s="200"/>
      <c r="I27" s="85"/>
    </row>
    <row r="28" spans="1:9" ht="15" customHeight="1">
      <c r="B28" s="38"/>
      <c r="C28" s="196" t="s">
        <v>260</v>
      </c>
      <c r="D28" s="1777" t="s">
        <v>479</v>
      </c>
      <c r="E28" s="1793"/>
      <c r="F28" s="1794"/>
      <c r="G28" s="193"/>
      <c r="H28" s="201">
        <v>0.04</v>
      </c>
      <c r="I28" s="195">
        <f>G28*H28</f>
        <v>0</v>
      </c>
    </row>
    <row r="29" spans="1:9" ht="15" customHeight="1">
      <c r="B29" s="60"/>
      <c r="C29" s="196" t="s">
        <v>261</v>
      </c>
      <c r="D29" s="1785" t="s">
        <v>480</v>
      </c>
      <c r="E29" s="1786"/>
      <c r="F29" s="1787"/>
      <c r="G29" s="193"/>
      <c r="H29" s="201">
        <v>0.12</v>
      </c>
      <c r="I29" s="195">
        <f>G29*H29</f>
        <v>0</v>
      </c>
    </row>
    <row r="30" spans="1:9" ht="15" customHeight="1">
      <c r="B30" s="35" t="s">
        <v>403</v>
      </c>
      <c r="C30" s="1765" t="s">
        <v>418</v>
      </c>
      <c r="D30" s="1766"/>
      <c r="E30" s="1766"/>
      <c r="F30" s="1767"/>
      <c r="G30" s="193"/>
      <c r="H30" s="205">
        <v>0</v>
      </c>
      <c r="I30" s="195">
        <f>G30*H30</f>
        <v>0</v>
      </c>
    </row>
    <row r="31" spans="1:9" s="3" customFormat="1" ht="17.25" customHeight="1">
      <c r="F31" s="206"/>
      <c r="G31" s="61"/>
      <c r="H31" s="207"/>
      <c r="I31" s="208"/>
    </row>
    <row r="32" spans="1:9" s="3" customFormat="1">
      <c r="A32" s="2" t="s">
        <v>261</v>
      </c>
      <c r="B32" s="1773" t="s">
        <v>481</v>
      </c>
      <c r="C32" s="1773"/>
      <c r="D32" s="1773"/>
      <c r="E32" s="1773"/>
      <c r="F32" s="1773"/>
      <c r="G32" s="209"/>
      <c r="H32" s="210"/>
      <c r="I32" s="211"/>
    </row>
    <row r="33" spans="1:9" s="191" customFormat="1">
      <c r="B33" s="1778"/>
      <c r="C33" s="1779"/>
      <c r="D33" s="1779"/>
      <c r="E33" s="1779"/>
      <c r="F33" s="1780"/>
      <c r="G33" s="182" t="s">
        <v>475</v>
      </c>
      <c r="H33" s="43" t="s">
        <v>476</v>
      </c>
      <c r="I33" s="43" t="s">
        <v>477</v>
      </c>
    </row>
    <row r="34" spans="1:9">
      <c r="B34" s="35" t="s">
        <v>283</v>
      </c>
      <c r="C34" s="212" t="s">
        <v>482</v>
      </c>
      <c r="D34" s="213"/>
      <c r="E34" s="213"/>
      <c r="F34" s="213"/>
      <c r="G34" s="204"/>
      <c r="H34" s="214"/>
      <c r="I34" s="85"/>
    </row>
    <row r="35" spans="1:9">
      <c r="B35" s="35"/>
      <c r="C35" s="212" t="s">
        <v>260</v>
      </c>
      <c r="D35" s="213" t="s">
        <v>483</v>
      </c>
      <c r="E35" s="213"/>
      <c r="F35" s="62"/>
      <c r="G35" s="193"/>
      <c r="H35" s="215">
        <v>2.8000000000000001E-2</v>
      </c>
      <c r="I35" s="195">
        <f>G35*H35</f>
        <v>0</v>
      </c>
    </row>
    <row r="36" spans="1:9">
      <c r="B36" s="35"/>
      <c r="C36" s="212" t="s">
        <v>261</v>
      </c>
      <c r="D36" s="213" t="s">
        <v>484</v>
      </c>
      <c r="E36" s="213"/>
      <c r="F36" s="62"/>
      <c r="G36" s="216"/>
      <c r="H36" s="215">
        <v>0.04</v>
      </c>
      <c r="I36" s="195">
        <f>G36*H36</f>
        <v>0</v>
      </c>
    </row>
    <row r="37" spans="1:9">
      <c r="B37" s="35" t="s">
        <v>284</v>
      </c>
      <c r="C37" s="212" t="s">
        <v>419</v>
      </c>
      <c r="D37" s="213"/>
      <c r="E37" s="213"/>
      <c r="F37" s="213"/>
      <c r="G37" s="204"/>
      <c r="H37" s="217"/>
      <c r="I37" s="203"/>
    </row>
    <row r="38" spans="1:9">
      <c r="B38" s="35"/>
      <c r="C38" s="212" t="s">
        <v>260</v>
      </c>
      <c r="D38" s="213" t="s">
        <v>483</v>
      </c>
      <c r="E38" s="213"/>
      <c r="F38" s="62"/>
      <c r="G38" s="218"/>
      <c r="H38" s="215">
        <v>5.6000000000000001E-2</v>
      </c>
      <c r="I38" s="195">
        <f>G38*H38</f>
        <v>0</v>
      </c>
    </row>
    <row r="39" spans="1:9">
      <c r="B39" s="35"/>
      <c r="C39" s="212" t="s">
        <v>261</v>
      </c>
      <c r="D39" s="213" t="s">
        <v>484</v>
      </c>
      <c r="E39" s="213"/>
      <c r="F39" s="62"/>
      <c r="G39" s="193"/>
      <c r="H39" s="215">
        <v>0.08</v>
      </c>
      <c r="I39" s="195">
        <f>G39*H39</f>
        <v>0</v>
      </c>
    </row>
    <row r="40" spans="1:9">
      <c r="B40" s="39" t="s">
        <v>264</v>
      </c>
      <c r="C40" s="39" t="s">
        <v>485</v>
      </c>
      <c r="D40" s="213"/>
      <c r="E40" s="213"/>
      <c r="F40" s="62"/>
      <c r="G40" s="193"/>
      <c r="H40" s="215">
        <v>0.12</v>
      </c>
      <c r="I40" s="195">
        <f>G40*H40</f>
        <v>0</v>
      </c>
    </row>
    <row r="41" spans="1:9" ht="6" customHeight="1">
      <c r="B41" s="3"/>
      <c r="C41" s="3"/>
      <c r="D41" s="3"/>
      <c r="E41" s="3"/>
      <c r="F41" s="3"/>
      <c r="G41" s="37"/>
      <c r="H41" s="219"/>
      <c r="I41" s="220"/>
    </row>
    <row r="42" spans="1:9" ht="15.75" thickBot="1">
      <c r="B42" s="2" t="s">
        <v>486</v>
      </c>
      <c r="C42" s="3"/>
      <c r="D42" s="3"/>
      <c r="E42" s="3"/>
      <c r="F42" s="3"/>
      <c r="G42" s="37"/>
      <c r="H42" s="219"/>
      <c r="I42" s="221">
        <f>SUM(I13:I15,I17:I21,I23:I26,I28:I30,I34:I40)</f>
        <v>0</v>
      </c>
    </row>
    <row r="43" spans="1:9" ht="15.75" thickTop="1">
      <c r="H43" s="222"/>
    </row>
    <row r="44" spans="1:9">
      <c r="A44" s="6" t="s">
        <v>262</v>
      </c>
      <c r="B44" s="6" t="s">
        <v>487</v>
      </c>
      <c r="H44" s="222"/>
    </row>
    <row r="45" spans="1:9" s="191" customFormat="1">
      <c r="B45" s="1778"/>
      <c r="C45" s="1779"/>
      <c r="D45" s="1779"/>
      <c r="E45" s="1779"/>
      <c r="F45" s="1780"/>
      <c r="G45" s="182" t="s">
        <v>475</v>
      </c>
      <c r="H45" s="43" t="s">
        <v>476</v>
      </c>
      <c r="I45" s="43" t="s">
        <v>477</v>
      </c>
    </row>
    <row r="46" spans="1:9" ht="53.25" customHeight="1">
      <c r="B46" s="35" t="s">
        <v>283</v>
      </c>
      <c r="C46" s="1765" t="s">
        <v>488</v>
      </c>
      <c r="D46" s="1766"/>
      <c r="E46" s="1766"/>
      <c r="F46" s="1767"/>
      <c r="G46" s="193"/>
      <c r="H46" s="223">
        <v>0</v>
      </c>
      <c r="I46" s="224">
        <f>G46*H46</f>
        <v>0</v>
      </c>
    </row>
    <row r="47" spans="1:9">
      <c r="B47" s="35" t="s">
        <v>284</v>
      </c>
      <c r="C47" s="35" t="s">
        <v>10</v>
      </c>
      <c r="D47" s="179"/>
      <c r="E47" s="49"/>
      <c r="F47" s="49"/>
      <c r="G47" s="49"/>
      <c r="H47" s="225"/>
      <c r="I47" s="180"/>
    </row>
    <row r="48" spans="1:9">
      <c r="B48" s="38"/>
      <c r="C48" s="212" t="s">
        <v>260</v>
      </c>
      <c r="D48" s="48" t="s">
        <v>286</v>
      </c>
      <c r="E48" s="213"/>
      <c r="F48" s="178"/>
      <c r="G48" s="193"/>
      <c r="H48" s="215">
        <v>1.6E-2</v>
      </c>
      <c r="I48" s="195">
        <f t="shared" ref="I48:I53" si="0">G48*H48</f>
        <v>0</v>
      </c>
    </row>
    <row r="49" spans="2:9">
      <c r="B49" s="38"/>
      <c r="C49" s="212" t="s">
        <v>261</v>
      </c>
      <c r="D49" s="48" t="s">
        <v>287</v>
      </c>
      <c r="E49" s="48"/>
      <c r="F49" s="178"/>
      <c r="G49" s="193"/>
      <c r="H49" s="215">
        <v>2.8000000000000001E-2</v>
      </c>
      <c r="I49" s="195">
        <f t="shared" si="0"/>
        <v>0</v>
      </c>
    </row>
    <row r="50" spans="2:9">
      <c r="B50" s="38"/>
      <c r="C50" s="212" t="s">
        <v>262</v>
      </c>
      <c r="D50" s="48" t="s">
        <v>288</v>
      </c>
      <c r="E50" s="48"/>
      <c r="F50" s="178"/>
      <c r="G50" s="193"/>
      <c r="H50" s="223">
        <v>0.04</v>
      </c>
      <c r="I50" s="195">
        <f t="shared" si="0"/>
        <v>0</v>
      </c>
    </row>
    <row r="51" spans="2:9">
      <c r="B51" s="38"/>
      <c r="C51" s="212" t="s">
        <v>263</v>
      </c>
      <c r="D51" s="48" t="s">
        <v>289</v>
      </c>
      <c r="E51" s="48"/>
      <c r="F51" s="178"/>
      <c r="G51" s="193"/>
      <c r="H51" s="223">
        <v>0.06</v>
      </c>
      <c r="I51" s="195">
        <f t="shared" si="0"/>
        <v>0</v>
      </c>
    </row>
    <row r="52" spans="2:9">
      <c r="B52" s="60"/>
      <c r="C52" s="212" t="s">
        <v>266</v>
      </c>
      <c r="D52" s="1766" t="s">
        <v>290</v>
      </c>
      <c r="E52" s="1768"/>
      <c r="F52" s="1769"/>
      <c r="G52" s="193"/>
      <c r="H52" s="223">
        <v>0.12</v>
      </c>
      <c r="I52" s="195">
        <f t="shared" si="0"/>
        <v>0</v>
      </c>
    </row>
    <row r="53" spans="2:9" ht="32.25" customHeight="1">
      <c r="B53" s="35" t="s">
        <v>285</v>
      </c>
      <c r="C53" s="1781" t="s">
        <v>1</v>
      </c>
      <c r="D53" s="1781"/>
      <c r="E53" s="1781"/>
      <c r="F53" s="1781"/>
      <c r="G53" s="193"/>
      <c r="H53" s="215">
        <v>1.6E-2</v>
      </c>
      <c r="I53" s="195">
        <f t="shared" si="0"/>
        <v>0</v>
      </c>
    </row>
    <row r="54" spans="2:9" ht="20.25" customHeight="1">
      <c r="B54" s="64" t="s">
        <v>265</v>
      </c>
      <c r="C54" s="179" t="s">
        <v>489</v>
      </c>
      <c r="D54" s="49"/>
      <c r="E54" s="49"/>
      <c r="F54" s="49"/>
      <c r="G54" s="49"/>
      <c r="H54" s="49"/>
      <c r="I54" s="180"/>
    </row>
    <row r="55" spans="2:9">
      <c r="B55" s="38"/>
      <c r="C55" s="212" t="s">
        <v>260</v>
      </c>
      <c r="D55" s="48" t="s">
        <v>286</v>
      </c>
      <c r="E55" s="213"/>
      <c r="F55" s="178"/>
      <c r="G55" s="193"/>
      <c r="H55" s="215">
        <v>1.6E-2</v>
      </c>
      <c r="I55" s="226">
        <f>G55*H55</f>
        <v>0</v>
      </c>
    </row>
    <row r="56" spans="2:9">
      <c r="B56" s="38"/>
      <c r="C56" s="212" t="s">
        <v>261</v>
      </c>
      <c r="D56" s="48" t="s">
        <v>287</v>
      </c>
      <c r="E56" s="48"/>
      <c r="F56" s="178"/>
      <c r="G56" s="193"/>
      <c r="H56" s="215">
        <v>2.8000000000000001E-2</v>
      </c>
      <c r="I56" s="226">
        <f>G56*H56</f>
        <v>0</v>
      </c>
    </row>
    <row r="57" spans="2:9">
      <c r="B57" s="38"/>
      <c r="C57" s="212" t="s">
        <v>262</v>
      </c>
      <c r="D57" s="48" t="s">
        <v>288</v>
      </c>
      <c r="E57" s="48"/>
      <c r="F57" s="178"/>
      <c r="G57" s="193"/>
      <c r="H57" s="223">
        <v>0.04</v>
      </c>
      <c r="I57" s="226">
        <f>G57*H57</f>
        <v>0</v>
      </c>
    </row>
    <row r="58" spans="2:9">
      <c r="B58" s="38"/>
      <c r="C58" s="212" t="s">
        <v>263</v>
      </c>
      <c r="D58" s="48" t="s">
        <v>289</v>
      </c>
      <c r="E58" s="48"/>
      <c r="F58" s="62"/>
      <c r="G58" s="193"/>
      <c r="H58" s="223">
        <v>0.06</v>
      </c>
      <c r="I58" s="226">
        <f>G58*H58</f>
        <v>0</v>
      </c>
    </row>
    <row r="59" spans="2:9">
      <c r="B59" s="60"/>
      <c r="C59" s="212" t="s">
        <v>266</v>
      </c>
      <c r="D59" s="1766" t="s">
        <v>290</v>
      </c>
      <c r="E59" s="1768"/>
      <c r="F59" s="1769"/>
      <c r="G59" s="193"/>
      <c r="H59" s="223">
        <v>0.12</v>
      </c>
      <c r="I59" s="226">
        <f>G59*H59</f>
        <v>0</v>
      </c>
    </row>
    <row r="60" spans="2:9" ht="15" customHeight="1">
      <c r="B60" s="35" t="s">
        <v>291</v>
      </c>
      <c r="C60" s="179" t="s">
        <v>490</v>
      </c>
      <c r="D60" s="49"/>
      <c r="E60" s="49"/>
      <c r="F60" s="49"/>
      <c r="G60" s="49"/>
      <c r="H60" s="206"/>
      <c r="I60" s="227"/>
    </row>
    <row r="61" spans="2:9">
      <c r="B61" s="38"/>
      <c r="C61" s="212" t="s">
        <v>260</v>
      </c>
      <c r="D61" s="213" t="s">
        <v>491</v>
      </c>
      <c r="E61" s="213"/>
      <c r="F61" s="62"/>
      <c r="G61" s="193"/>
      <c r="H61" s="223">
        <v>0.04</v>
      </c>
      <c r="I61" s="226">
        <f>G61*H61</f>
        <v>0</v>
      </c>
    </row>
    <row r="62" spans="2:9">
      <c r="B62" s="60"/>
      <c r="C62" s="212" t="s">
        <v>261</v>
      </c>
      <c r="D62" s="213" t="s">
        <v>492</v>
      </c>
      <c r="E62" s="213"/>
      <c r="F62" s="62"/>
      <c r="G62" s="193"/>
      <c r="H62" s="223">
        <v>0.06</v>
      </c>
      <c r="I62" s="226">
        <f>G62*H62</f>
        <v>0</v>
      </c>
    </row>
    <row r="63" spans="2:9">
      <c r="B63" s="35" t="s">
        <v>292</v>
      </c>
      <c r="C63" s="212" t="s">
        <v>282</v>
      </c>
      <c r="D63" s="213"/>
      <c r="E63" s="213"/>
      <c r="F63" s="62"/>
      <c r="G63" s="193"/>
      <c r="H63" s="223">
        <v>0.08</v>
      </c>
      <c r="I63" s="226">
        <f>G63*H63</f>
        <v>0</v>
      </c>
    </row>
    <row r="64" spans="2:9" ht="15.75" thickBot="1">
      <c r="B64" s="6" t="s">
        <v>493</v>
      </c>
      <c r="I64" s="228">
        <f>SUM(I46,I48:I53,I55:I59,I61:I63)</f>
        <v>0</v>
      </c>
    </row>
    <row r="65" spans="1:9" ht="16.5" thickTop="1" thickBot="1">
      <c r="H65" s="6" t="s">
        <v>273</v>
      </c>
      <c r="I65" s="229">
        <f>I42+I64</f>
        <v>0</v>
      </c>
    </row>
    <row r="66" spans="1:9" ht="15.75" thickTop="1">
      <c r="H66" s="1685"/>
      <c r="I66" s="1764"/>
    </row>
    <row r="68" spans="1:9">
      <c r="A68" s="6" t="s">
        <v>263</v>
      </c>
      <c r="B68" s="188" t="s">
        <v>494</v>
      </c>
      <c r="D68" s="188"/>
      <c r="E68" s="188"/>
      <c r="F68" s="188"/>
      <c r="G68" s="188"/>
      <c r="H68" s="188"/>
      <c r="I68" s="188"/>
    </row>
    <row r="69" spans="1:9">
      <c r="B69" s="230" t="s">
        <v>495</v>
      </c>
      <c r="D69" s="230"/>
    </row>
    <row r="70" spans="1:9">
      <c r="C70" s="6"/>
      <c r="D70" s="6"/>
      <c r="H70" s="1685"/>
      <c r="I70" s="1764"/>
    </row>
    <row r="71" spans="1:9" ht="60" customHeight="1">
      <c r="B71" s="1761" t="s">
        <v>496</v>
      </c>
      <c r="C71" s="1762"/>
      <c r="D71" s="1763"/>
      <c r="E71" s="69" t="s">
        <v>497</v>
      </c>
      <c r="F71" s="69" t="s">
        <v>498</v>
      </c>
      <c r="G71" s="69" t="s">
        <v>499</v>
      </c>
      <c r="H71" s="69" t="s">
        <v>500</v>
      </c>
      <c r="I71" s="69" t="s">
        <v>501</v>
      </c>
    </row>
    <row r="72" spans="1:9">
      <c r="B72" s="291"/>
      <c r="C72" s="292"/>
      <c r="D72" s="293"/>
      <c r="E72" s="294"/>
      <c r="F72" s="294"/>
      <c r="G72" s="294"/>
      <c r="H72" s="294"/>
      <c r="I72" s="233">
        <f t="shared" ref="I72:I79" si="1">(E72+F72*G72)*H72</f>
        <v>0</v>
      </c>
    </row>
    <row r="73" spans="1:9">
      <c r="B73" s="291"/>
      <c r="C73" s="292"/>
      <c r="D73" s="293"/>
      <c r="E73" s="294"/>
      <c r="F73" s="294"/>
      <c r="G73" s="294"/>
      <c r="H73" s="294"/>
      <c r="I73" s="233">
        <f t="shared" si="1"/>
        <v>0</v>
      </c>
    </row>
    <row r="74" spans="1:9">
      <c r="B74" s="291"/>
      <c r="C74" s="292"/>
      <c r="D74" s="293"/>
      <c r="E74" s="294"/>
      <c r="F74" s="294"/>
      <c r="G74" s="294"/>
      <c r="H74" s="294"/>
      <c r="I74" s="233">
        <f t="shared" si="1"/>
        <v>0</v>
      </c>
    </row>
    <row r="75" spans="1:9">
      <c r="B75" s="291"/>
      <c r="C75" s="292"/>
      <c r="D75" s="293"/>
      <c r="E75" s="294"/>
      <c r="F75" s="294"/>
      <c r="G75" s="294"/>
      <c r="H75" s="294"/>
      <c r="I75" s="233">
        <f t="shared" si="1"/>
        <v>0</v>
      </c>
    </row>
    <row r="76" spans="1:9">
      <c r="B76" s="1770"/>
      <c r="C76" s="1771"/>
      <c r="D76" s="1772"/>
      <c r="E76" s="63"/>
      <c r="F76" s="231"/>
      <c r="G76" s="232"/>
      <c r="H76" s="232"/>
      <c r="I76" s="233">
        <f t="shared" si="1"/>
        <v>0</v>
      </c>
    </row>
    <row r="77" spans="1:9">
      <c r="B77" s="1770"/>
      <c r="C77" s="1771"/>
      <c r="D77" s="1772"/>
      <c r="E77" s="63"/>
      <c r="F77" s="231"/>
      <c r="G77" s="232"/>
      <c r="H77" s="232"/>
      <c r="I77" s="233">
        <f t="shared" si="1"/>
        <v>0</v>
      </c>
    </row>
    <row r="78" spans="1:9">
      <c r="B78" s="1770"/>
      <c r="C78" s="1771"/>
      <c r="D78" s="1772"/>
      <c r="E78" s="63"/>
      <c r="F78" s="231"/>
      <c r="G78" s="232"/>
      <c r="H78" s="232"/>
      <c r="I78" s="233">
        <f t="shared" si="1"/>
        <v>0</v>
      </c>
    </row>
    <row r="79" spans="1:9">
      <c r="B79" s="1770"/>
      <c r="C79" s="1771"/>
      <c r="D79" s="1772"/>
      <c r="E79" s="63"/>
      <c r="F79" s="231"/>
      <c r="G79" s="232"/>
      <c r="H79" s="232"/>
      <c r="I79" s="233">
        <f t="shared" si="1"/>
        <v>0</v>
      </c>
    </row>
    <row r="80" spans="1:9" ht="15.75" thickBot="1">
      <c r="B80" s="9"/>
      <c r="C80" s="9"/>
      <c r="D80" s="9"/>
      <c r="E80" s="37"/>
      <c r="F80" s="37"/>
      <c r="G80" s="12"/>
      <c r="H80" s="12"/>
      <c r="I80" s="234">
        <f>SUM(I76:I79)</f>
        <v>0</v>
      </c>
    </row>
    <row r="81" spans="2:10" ht="15.75" thickTop="1">
      <c r="B81" s="1" t="s">
        <v>274</v>
      </c>
    </row>
    <row r="82" spans="2:10">
      <c r="B82" s="1" t="s">
        <v>275</v>
      </c>
      <c r="C82" s="8" t="s">
        <v>502</v>
      </c>
      <c r="D82" s="8"/>
      <c r="E82" s="8"/>
      <c r="F82" s="8"/>
      <c r="G82" s="8"/>
      <c r="H82" s="8"/>
    </row>
    <row r="83" spans="2:10" ht="15" customHeight="1">
      <c r="B83" s="1" t="s">
        <v>276</v>
      </c>
      <c r="C83" s="1782" t="s">
        <v>253</v>
      </c>
      <c r="D83" s="1782"/>
      <c r="E83" s="1782"/>
      <c r="F83" s="1782"/>
      <c r="G83" s="1782"/>
      <c r="H83" s="1782"/>
      <c r="I83" s="1782"/>
    </row>
    <row r="84" spans="2:10">
      <c r="B84" s="1" t="s">
        <v>277</v>
      </c>
      <c r="C84" s="8" t="s">
        <v>257</v>
      </c>
      <c r="D84" s="8"/>
      <c r="E84" s="8"/>
      <c r="F84" s="8"/>
      <c r="G84" s="8"/>
      <c r="H84" s="8"/>
      <c r="I84" s="8"/>
    </row>
    <row r="85" spans="2:10">
      <c r="B85" s="1" t="s">
        <v>278</v>
      </c>
      <c r="C85" s="8" t="s">
        <v>255</v>
      </c>
      <c r="D85" s="8"/>
      <c r="E85" s="8"/>
      <c r="F85" s="8"/>
      <c r="G85" s="8"/>
      <c r="H85" s="8"/>
      <c r="I85" s="8"/>
    </row>
    <row r="86" spans="2:10">
      <c r="B86" s="1" t="s">
        <v>279</v>
      </c>
      <c r="C86" s="8" t="s">
        <v>256</v>
      </c>
      <c r="D86" s="8"/>
      <c r="E86" s="8"/>
      <c r="F86" s="8"/>
      <c r="G86" s="8"/>
      <c r="H86" s="8"/>
      <c r="I86" s="8"/>
    </row>
    <row r="88" spans="2:10">
      <c r="B88" s="6" t="s">
        <v>503</v>
      </c>
      <c r="C88" s="6"/>
    </row>
    <row r="89" spans="2:10" ht="30.75" customHeight="1">
      <c r="B89" s="230" t="s">
        <v>504</v>
      </c>
      <c r="C89" s="1784" t="s">
        <v>505</v>
      </c>
      <c r="D89" s="1784"/>
      <c r="E89" s="1784"/>
      <c r="F89" s="1784"/>
      <c r="G89" s="1784"/>
      <c r="H89" s="1784"/>
      <c r="I89" s="1784"/>
    </row>
    <row r="90" spans="2:10">
      <c r="B90" s="6"/>
      <c r="C90" s="235"/>
      <c r="D90" s="235"/>
      <c r="E90" s="235"/>
      <c r="F90" s="235"/>
      <c r="G90" s="235"/>
      <c r="H90" s="235"/>
      <c r="I90" s="235"/>
    </row>
    <row r="91" spans="2:10" ht="45.2" customHeight="1">
      <c r="B91" s="230" t="s">
        <v>506</v>
      </c>
      <c r="C91" s="1783" t="s">
        <v>135</v>
      </c>
      <c r="D91" s="1783"/>
      <c r="E91" s="1783"/>
      <c r="F91" s="1783"/>
      <c r="G91" s="1783"/>
      <c r="H91" s="1783"/>
      <c r="I91" s="1783"/>
    </row>
    <row r="92" spans="2:10">
      <c r="B92" s="6"/>
      <c r="C92" s="235"/>
      <c r="D92" s="235"/>
      <c r="E92" s="235"/>
      <c r="F92" s="235"/>
      <c r="G92" s="235"/>
      <c r="H92" s="235"/>
      <c r="I92" s="235"/>
    </row>
    <row r="93" spans="2:10">
      <c r="C93" s="6"/>
      <c r="D93" s="235"/>
      <c r="E93" s="235"/>
      <c r="F93" s="235"/>
      <c r="G93" s="235"/>
      <c r="H93" s="235"/>
      <c r="I93" s="235"/>
      <c r="J93" s="235"/>
    </row>
    <row r="94" spans="2:10" ht="60">
      <c r="D94" s="236"/>
      <c r="E94" s="69" t="s">
        <v>136</v>
      </c>
      <c r="F94" s="69" t="s">
        <v>137</v>
      </c>
      <c r="G94" s="236" t="s">
        <v>138</v>
      </c>
      <c r="H94" s="69" t="s">
        <v>139</v>
      </c>
      <c r="I94" s="42"/>
      <c r="J94" s="176"/>
    </row>
    <row r="95" spans="2:10" ht="30">
      <c r="B95" s="175"/>
      <c r="C95" s="175"/>
      <c r="D95" s="237" t="s">
        <v>260</v>
      </c>
      <c r="E95" s="238" t="s">
        <v>140</v>
      </c>
      <c r="F95" s="239">
        <v>40000</v>
      </c>
      <c r="G95" s="240" t="s">
        <v>141</v>
      </c>
      <c r="H95" s="239">
        <v>50000</v>
      </c>
      <c r="I95" s="175"/>
      <c r="J95" s="175"/>
    </row>
    <row r="96" spans="2:10" ht="30">
      <c r="B96" s="175"/>
      <c r="C96" s="175"/>
      <c r="D96" s="241" t="s">
        <v>261</v>
      </c>
      <c r="E96" s="238" t="s">
        <v>142</v>
      </c>
      <c r="F96" s="239">
        <v>60000</v>
      </c>
      <c r="G96" s="240" t="s">
        <v>143</v>
      </c>
      <c r="H96" s="239">
        <v>100000</v>
      </c>
      <c r="I96" s="175"/>
      <c r="J96" s="175"/>
    </row>
    <row r="97" spans="2:10">
      <c r="B97" s="175"/>
      <c r="C97" s="175"/>
      <c r="D97" s="241"/>
      <c r="E97" s="238"/>
      <c r="F97" s="239"/>
      <c r="G97" s="240"/>
      <c r="H97" s="239"/>
      <c r="I97" s="175"/>
      <c r="J97" s="175"/>
    </row>
    <row r="98" spans="2:10">
      <c r="B98" s="175"/>
      <c r="C98" s="175"/>
      <c r="D98" s="241"/>
      <c r="E98" s="238"/>
      <c r="F98" s="239"/>
      <c r="G98" s="240"/>
      <c r="H98" s="239"/>
      <c r="I98" s="175"/>
      <c r="J98" s="175"/>
    </row>
    <row r="99" spans="2:10">
      <c r="B99" s="175"/>
      <c r="C99" s="175"/>
      <c r="D99" s="241"/>
      <c r="E99" s="238"/>
      <c r="F99" s="239"/>
      <c r="G99" s="240"/>
      <c r="H99" s="239"/>
      <c r="I99" s="175"/>
      <c r="J99" s="175"/>
    </row>
    <row r="100" spans="2:10">
      <c r="B100" s="175"/>
      <c r="C100" s="175"/>
      <c r="D100" s="241"/>
      <c r="E100" s="238"/>
      <c r="F100" s="239"/>
      <c r="G100" s="240"/>
      <c r="H100" s="239"/>
      <c r="I100" s="175"/>
      <c r="J100" s="175"/>
    </row>
    <row r="101" spans="2:10">
      <c r="B101" s="175"/>
      <c r="C101" s="175"/>
      <c r="D101" s="241"/>
      <c r="E101" s="238"/>
      <c r="F101" s="239"/>
      <c r="G101" s="240"/>
      <c r="H101" s="239"/>
      <c r="I101" s="175"/>
      <c r="J101" s="175"/>
    </row>
    <row r="102" spans="2:10">
      <c r="B102" s="175"/>
      <c r="C102" s="175"/>
      <c r="D102" s="241"/>
      <c r="E102" s="238"/>
      <c r="F102" s="239"/>
      <c r="G102" s="240"/>
      <c r="H102" s="239"/>
      <c r="I102" s="175"/>
      <c r="J102" s="175"/>
    </row>
    <row r="103" spans="2:10">
      <c r="B103" s="175"/>
      <c r="C103" s="175"/>
      <c r="D103" s="241"/>
      <c r="E103" s="238"/>
      <c r="F103" s="239"/>
      <c r="G103" s="240"/>
      <c r="H103" s="239"/>
      <c r="I103" s="175"/>
      <c r="J103" s="175"/>
    </row>
    <row r="104" spans="2:10">
      <c r="B104" s="175"/>
      <c r="C104" s="175"/>
      <c r="D104" s="241"/>
      <c r="E104" s="238"/>
      <c r="F104" s="239"/>
      <c r="G104" s="240"/>
      <c r="H104" s="239"/>
      <c r="I104" s="175"/>
      <c r="J104" s="175"/>
    </row>
    <row r="105" spans="2:10">
      <c r="G105" s="1685"/>
      <c r="H105" s="1764"/>
    </row>
  </sheetData>
  <mergeCells count="41">
    <mergeCell ref="B1:C1"/>
    <mergeCell ref="C27:E27"/>
    <mergeCell ref="D28:F28"/>
    <mergeCell ref="H1:I1"/>
    <mergeCell ref="B12:F12"/>
    <mergeCell ref="F2:H2"/>
    <mergeCell ref="F3:H3"/>
    <mergeCell ref="F4:H4"/>
    <mergeCell ref="F5:H5"/>
    <mergeCell ref="B9:I9"/>
    <mergeCell ref="H11:I11"/>
    <mergeCell ref="D29:F29"/>
    <mergeCell ref="C13:F13"/>
    <mergeCell ref="D26:F26"/>
    <mergeCell ref="C22:G22"/>
    <mergeCell ref="D21:F21"/>
    <mergeCell ref="C15:F15"/>
    <mergeCell ref="C16:G16"/>
    <mergeCell ref="D23:F23"/>
    <mergeCell ref="D24:F24"/>
    <mergeCell ref="B76:D76"/>
    <mergeCell ref="B32:F32"/>
    <mergeCell ref="C14:F14"/>
    <mergeCell ref="G105:H105"/>
    <mergeCell ref="D25:E25"/>
    <mergeCell ref="C30:F30"/>
    <mergeCell ref="B33:F33"/>
    <mergeCell ref="C53:F53"/>
    <mergeCell ref="C83:I83"/>
    <mergeCell ref="B45:F45"/>
    <mergeCell ref="B79:D79"/>
    <mergeCell ref="C91:I91"/>
    <mergeCell ref="C89:I89"/>
    <mergeCell ref="B77:D77"/>
    <mergeCell ref="B78:D78"/>
    <mergeCell ref="H66:I66"/>
    <mergeCell ref="B71:D71"/>
    <mergeCell ref="H70:I70"/>
    <mergeCell ref="C46:F46"/>
    <mergeCell ref="D59:F59"/>
    <mergeCell ref="D52:F52"/>
  </mergeCells>
  <phoneticPr fontId="12" type="noConversion"/>
  <printOptions horizontalCentered="1"/>
  <pageMargins left="0.74803149606299213" right="0.74803149606299213" top="0.98425196850393704" bottom="0.98425196850393704" header="0.51181102362204722" footer="0.51181102362204722"/>
  <pageSetup paperSize="9" scale="60" orientation="portrait" r:id="rId1"/>
  <headerFooter alignWithMargins="0">
    <oddHeader>&amp;L&amp;"Arial,Bold"Risk-Based Capital Framework - Parallel Run Reporting Forms</oddHeader>
    <oddFooter>&amp;C&amp;A&amp;R&amp;Pof &amp;N</oddFooter>
  </headerFooter>
  <rowBreaks count="1" manualBreakCount="1">
    <brk id="65" max="16383" man="1"/>
  </rowBreaks>
</worksheet>
</file>

<file path=xl/worksheets/sheet44.xml><?xml version="1.0" encoding="utf-8"?>
<worksheet xmlns="http://schemas.openxmlformats.org/spreadsheetml/2006/main" xmlns:r="http://schemas.openxmlformats.org/officeDocument/2006/relationships">
  <sheetPr codeName="Sheet33" enableFormatConditionsCalculation="0">
    <tabColor indexed="15"/>
  </sheetPr>
  <dimension ref="A1:P105"/>
  <sheetViews>
    <sheetView topLeftCell="A67" zoomScale="75" zoomScaleNormal="75" workbookViewId="0">
      <selection activeCell="C84" sqref="C84"/>
    </sheetView>
  </sheetViews>
  <sheetFormatPr defaultRowHeight="15"/>
  <cols>
    <col min="1" max="1" width="4" style="1" customWidth="1"/>
    <col min="2" max="2" width="4.140625" style="1" customWidth="1"/>
    <col min="3" max="3" width="4.28515625" style="1" customWidth="1"/>
    <col min="4" max="4" width="7.140625" style="1" customWidth="1"/>
    <col min="5" max="5" width="15" style="1" customWidth="1"/>
    <col min="6" max="6" width="40.5703125" style="1" customWidth="1"/>
    <col min="7" max="7" width="18.85546875" style="1" customWidth="1"/>
    <col min="8" max="8" width="12.7109375" style="1" customWidth="1"/>
    <col min="9" max="9" width="18.140625" style="1" customWidth="1"/>
    <col min="10" max="10" width="5.7109375" style="1" customWidth="1"/>
    <col min="11" max="11" width="2.85546875" style="1" customWidth="1"/>
    <col min="12" max="12" width="14.5703125" style="1" customWidth="1"/>
    <col min="13" max="16384" width="9.140625" style="1"/>
  </cols>
  <sheetData>
    <row r="1" spans="1:16">
      <c r="A1" s="162" t="s">
        <v>103</v>
      </c>
      <c r="B1" s="1709" t="s">
        <v>207</v>
      </c>
      <c r="C1" s="1710"/>
      <c r="H1" s="1685" t="s">
        <v>207</v>
      </c>
      <c r="I1" s="1764"/>
    </row>
    <row r="2" spans="1:16">
      <c r="A2" s="88" t="s">
        <v>421</v>
      </c>
      <c r="F2" s="1795" t="e">
        <f>รายชื่อแบบฟอร์ม!#REF!</f>
        <v>#REF!</v>
      </c>
      <c r="G2" s="1796"/>
      <c r="H2" s="1797"/>
      <c r="I2" s="184"/>
    </row>
    <row r="3" spans="1:16">
      <c r="A3" s="3" t="s">
        <v>9</v>
      </c>
      <c r="F3" s="1795" t="e">
        <f>'แบบฟอร์มที่ 1'!#REF!</f>
        <v>#REF!</v>
      </c>
      <c r="G3" s="1796"/>
      <c r="H3" s="1797"/>
      <c r="I3" s="185"/>
    </row>
    <row r="4" spans="1:16">
      <c r="A4" s="54" t="s">
        <v>402</v>
      </c>
      <c r="F4" s="1755">
        <f>รายชื่อแบบฟอร์ม!C4</f>
        <v>0</v>
      </c>
      <c r="G4" s="1756"/>
      <c r="H4" s="1757"/>
      <c r="I4" s="185"/>
    </row>
    <row r="5" spans="1:16">
      <c r="A5" s="1" t="s">
        <v>472</v>
      </c>
      <c r="F5" s="1798" t="s">
        <v>145</v>
      </c>
      <c r="G5" s="1799"/>
      <c r="H5" s="1800"/>
      <c r="I5" s="3"/>
    </row>
    <row r="6" spans="1:16">
      <c r="F6" s="4"/>
      <c r="G6" s="4"/>
      <c r="H6" s="4"/>
      <c r="I6" s="3"/>
    </row>
    <row r="7" spans="1:16" s="186" customFormat="1" ht="15" customHeight="1">
      <c r="B7" s="187"/>
    </row>
    <row r="9" spans="1:16">
      <c r="B9" s="1801" t="s">
        <v>473</v>
      </c>
      <c r="C9" s="1801"/>
      <c r="D9" s="1801"/>
      <c r="E9" s="1801"/>
      <c r="F9" s="1801"/>
      <c r="G9" s="1801"/>
      <c r="H9" s="1801"/>
      <c r="I9" s="1801"/>
    </row>
    <row r="10" spans="1:16">
      <c r="D10" s="188"/>
      <c r="I10" s="189" t="s">
        <v>464</v>
      </c>
    </row>
    <row r="11" spans="1:16" s="191" customFormat="1" ht="18.75" customHeight="1">
      <c r="A11" s="190" t="s">
        <v>260</v>
      </c>
      <c r="B11" s="276" t="s">
        <v>474</v>
      </c>
      <c r="C11" s="276"/>
      <c r="D11" s="276"/>
      <c r="E11" s="276"/>
      <c r="F11" s="276"/>
      <c r="G11" s="276"/>
      <c r="H11" s="1685"/>
      <c r="I11" s="1764"/>
    </row>
    <row r="12" spans="1:16" s="191" customFormat="1" ht="26.25" customHeight="1">
      <c r="B12" s="1778"/>
      <c r="C12" s="1779"/>
      <c r="D12" s="1779"/>
      <c r="E12" s="1779"/>
      <c r="F12" s="1780"/>
      <c r="G12" s="182" t="s">
        <v>475</v>
      </c>
      <c r="H12" s="43" t="s">
        <v>476</v>
      </c>
      <c r="I12" s="43" t="s">
        <v>477</v>
      </c>
    </row>
    <row r="13" spans="1:16" s="192" customFormat="1" ht="59.45" customHeight="1">
      <c r="B13" s="90" t="s">
        <v>283</v>
      </c>
      <c r="C13" s="1788" t="s">
        <v>116</v>
      </c>
      <c r="D13" s="1802"/>
      <c r="E13" s="1802"/>
      <c r="F13" s="1803"/>
      <c r="G13" s="193"/>
      <c r="H13" s="194">
        <v>0</v>
      </c>
      <c r="I13" s="195">
        <f>G13*H13</f>
        <v>0</v>
      </c>
    </row>
    <row r="14" spans="1:16" ht="17.25" customHeight="1">
      <c r="B14" s="35" t="s">
        <v>284</v>
      </c>
      <c r="C14" s="1774" t="s">
        <v>417</v>
      </c>
      <c r="D14" s="1176"/>
      <c r="E14" s="1775"/>
      <c r="F14" s="1776"/>
      <c r="G14" s="193"/>
      <c r="H14" s="199">
        <v>8.0000000000000002E-3</v>
      </c>
      <c r="I14" s="195">
        <f>G14*H14</f>
        <v>0</v>
      </c>
      <c r="P14" s="3"/>
    </row>
    <row r="15" spans="1:16" ht="30" customHeight="1">
      <c r="B15" s="35" t="s">
        <v>264</v>
      </c>
      <c r="C15" s="1774" t="s">
        <v>415</v>
      </c>
      <c r="D15" s="1789"/>
      <c r="E15" s="1789"/>
      <c r="F15" s="1790"/>
      <c r="G15" s="193"/>
      <c r="H15" s="199">
        <v>1.6E-2</v>
      </c>
      <c r="I15" s="195">
        <f>G15*H15</f>
        <v>0</v>
      </c>
    </row>
    <row r="16" spans="1:16" ht="18.75" customHeight="1">
      <c r="B16" s="38" t="s">
        <v>265</v>
      </c>
      <c r="C16" s="1774" t="s">
        <v>401</v>
      </c>
      <c r="D16" s="1777"/>
      <c r="E16" s="1777"/>
      <c r="F16" s="1777"/>
      <c r="G16" s="1777"/>
      <c r="H16" s="200"/>
      <c r="I16" s="85"/>
    </row>
    <row r="17" spans="1:9" ht="15.95" customHeight="1">
      <c r="B17" s="38"/>
      <c r="C17" s="196" t="s">
        <v>260</v>
      </c>
      <c r="D17" s="197" t="s">
        <v>286</v>
      </c>
      <c r="E17" s="197"/>
      <c r="F17" s="198"/>
      <c r="G17" s="193"/>
      <c r="H17" s="199">
        <v>1.6E-2</v>
      </c>
      <c r="I17" s="195">
        <f>G17*H17</f>
        <v>0</v>
      </c>
    </row>
    <row r="18" spans="1:9" ht="15.95" customHeight="1">
      <c r="B18" s="38"/>
      <c r="C18" s="59" t="s">
        <v>261</v>
      </c>
      <c r="D18" s="53" t="s">
        <v>287</v>
      </c>
      <c r="E18" s="53"/>
      <c r="F18" s="177"/>
      <c r="G18" s="193"/>
      <c r="H18" s="199">
        <v>2.8000000000000001E-2</v>
      </c>
      <c r="I18" s="195">
        <f>G18*H18</f>
        <v>0</v>
      </c>
    </row>
    <row r="19" spans="1:9" ht="15.95" customHeight="1">
      <c r="B19" s="38"/>
      <c r="C19" s="196" t="s">
        <v>262</v>
      </c>
      <c r="D19" s="197" t="s">
        <v>288</v>
      </c>
      <c r="E19" s="197"/>
      <c r="F19" s="198"/>
      <c r="G19" s="193"/>
      <c r="H19" s="201">
        <v>0.04</v>
      </c>
      <c r="I19" s="195">
        <f>G19*H19</f>
        <v>0</v>
      </c>
    </row>
    <row r="20" spans="1:9" ht="15.95" customHeight="1">
      <c r="B20" s="38"/>
      <c r="C20" s="59" t="s">
        <v>263</v>
      </c>
      <c r="D20" s="53" t="s">
        <v>289</v>
      </c>
      <c r="E20" s="53"/>
      <c r="F20" s="177"/>
      <c r="G20" s="193"/>
      <c r="H20" s="201">
        <v>0.06</v>
      </c>
      <c r="I20" s="195">
        <f>G20*H20</f>
        <v>0</v>
      </c>
    </row>
    <row r="21" spans="1:9" ht="15.95" customHeight="1">
      <c r="B21" s="60"/>
      <c r="C21" s="196" t="s">
        <v>266</v>
      </c>
      <c r="D21" s="1777" t="s">
        <v>290</v>
      </c>
      <c r="E21" s="1777"/>
      <c r="F21" s="1791"/>
      <c r="G21" s="193"/>
      <c r="H21" s="201">
        <v>0.12</v>
      </c>
      <c r="I21" s="195">
        <f>G21*H21</f>
        <v>0</v>
      </c>
    </row>
    <row r="22" spans="1:9" ht="15.95" customHeight="1">
      <c r="B22" s="38" t="s">
        <v>291</v>
      </c>
      <c r="C22" s="1774" t="s">
        <v>400</v>
      </c>
      <c r="D22" s="1410"/>
      <c r="E22" s="1410"/>
      <c r="F22" s="1410"/>
      <c r="G22" s="1410"/>
      <c r="H22" s="202"/>
      <c r="I22" s="203"/>
    </row>
    <row r="23" spans="1:9" ht="15.95" customHeight="1">
      <c r="B23" s="38"/>
      <c r="C23" s="196" t="s">
        <v>260</v>
      </c>
      <c r="D23" s="1777" t="s">
        <v>397</v>
      </c>
      <c r="E23" s="1777"/>
      <c r="F23" s="1791"/>
      <c r="G23" s="193"/>
      <c r="H23" s="199">
        <v>1.6E-2</v>
      </c>
      <c r="I23" s="203">
        <f>G23*H23</f>
        <v>0</v>
      </c>
    </row>
    <row r="24" spans="1:9" ht="15.95" customHeight="1">
      <c r="B24" s="38"/>
      <c r="C24" s="196" t="s">
        <v>261</v>
      </c>
      <c r="D24" s="1777" t="s">
        <v>398</v>
      </c>
      <c r="E24" s="1777"/>
      <c r="F24" s="1791"/>
      <c r="G24" s="193"/>
      <c r="H24" s="201">
        <v>0.04</v>
      </c>
      <c r="I24" s="203">
        <f>G24*H24</f>
        <v>0</v>
      </c>
    </row>
    <row r="25" spans="1:9" ht="15.95" customHeight="1">
      <c r="B25" s="38"/>
      <c r="C25" s="196" t="s">
        <v>262</v>
      </c>
      <c r="D25" s="1777" t="s">
        <v>399</v>
      </c>
      <c r="E25" s="1777"/>
      <c r="F25" s="197"/>
      <c r="G25" s="193"/>
      <c r="H25" s="201">
        <v>0.08</v>
      </c>
      <c r="I25" s="203">
        <f>G25*H25</f>
        <v>0</v>
      </c>
    </row>
    <row r="26" spans="1:9" ht="15.95" customHeight="1">
      <c r="B26" s="60"/>
      <c r="C26" s="196" t="s">
        <v>263</v>
      </c>
      <c r="D26" s="1777" t="s">
        <v>290</v>
      </c>
      <c r="E26" s="1777"/>
      <c r="F26" s="1791"/>
      <c r="G26" s="193"/>
      <c r="H26" s="201">
        <v>0.12</v>
      </c>
      <c r="I26" s="203">
        <f>G26*H26</f>
        <v>0</v>
      </c>
    </row>
    <row r="27" spans="1:9" ht="15" customHeight="1">
      <c r="B27" s="38" t="s">
        <v>292</v>
      </c>
      <c r="C27" s="1792" t="s">
        <v>478</v>
      </c>
      <c r="D27" s="1785"/>
      <c r="E27" s="1777"/>
      <c r="F27" s="197"/>
      <c r="G27" s="204"/>
      <c r="H27" s="200"/>
      <c r="I27" s="85"/>
    </row>
    <row r="28" spans="1:9" ht="15" customHeight="1">
      <c r="B28" s="38"/>
      <c r="C28" s="196" t="s">
        <v>260</v>
      </c>
      <c r="D28" s="1777" t="s">
        <v>479</v>
      </c>
      <c r="E28" s="1793"/>
      <c r="F28" s="1794"/>
      <c r="G28" s="193"/>
      <c r="H28" s="201">
        <v>0.04</v>
      </c>
      <c r="I28" s="195">
        <f>G28*H28</f>
        <v>0</v>
      </c>
    </row>
    <row r="29" spans="1:9" ht="15" customHeight="1">
      <c r="B29" s="60"/>
      <c r="C29" s="196" t="s">
        <v>261</v>
      </c>
      <c r="D29" s="1785" t="s">
        <v>480</v>
      </c>
      <c r="E29" s="1786"/>
      <c r="F29" s="1787"/>
      <c r="G29" s="193"/>
      <c r="H29" s="201">
        <v>0.12</v>
      </c>
      <c r="I29" s="195">
        <f>G29*H29</f>
        <v>0</v>
      </c>
    </row>
    <row r="30" spans="1:9" ht="15" customHeight="1">
      <c r="B30" s="35" t="s">
        <v>403</v>
      </c>
      <c r="C30" s="1765" t="s">
        <v>418</v>
      </c>
      <c r="D30" s="1766"/>
      <c r="E30" s="1766"/>
      <c r="F30" s="1767"/>
      <c r="G30" s="193"/>
      <c r="H30" s="205">
        <v>0</v>
      </c>
      <c r="I30" s="195">
        <f>G30*H30</f>
        <v>0</v>
      </c>
    </row>
    <row r="31" spans="1:9" s="3" customFormat="1" ht="17.25" customHeight="1">
      <c r="F31" s="206"/>
      <c r="G31" s="61"/>
      <c r="H31" s="207"/>
      <c r="I31" s="208"/>
    </row>
    <row r="32" spans="1:9" s="3" customFormat="1">
      <c r="A32" s="2" t="s">
        <v>261</v>
      </c>
      <c r="B32" s="1773" t="s">
        <v>481</v>
      </c>
      <c r="C32" s="1773"/>
      <c r="D32" s="1773"/>
      <c r="E32" s="1773"/>
      <c r="F32" s="1773"/>
      <c r="G32" s="209"/>
      <c r="H32" s="210"/>
      <c r="I32" s="211"/>
    </row>
    <row r="33" spans="1:9" s="191" customFormat="1">
      <c r="B33" s="1778"/>
      <c r="C33" s="1779"/>
      <c r="D33" s="1779"/>
      <c r="E33" s="1779"/>
      <c r="F33" s="1780"/>
      <c r="G33" s="182" t="s">
        <v>475</v>
      </c>
      <c r="H33" s="43" t="s">
        <v>476</v>
      </c>
      <c r="I33" s="43" t="s">
        <v>477</v>
      </c>
    </row>
    <row r="34" spans="1:9">
      <c r="B34" s="35" t="s">
        <v>283</v>
      </c>
      <c r="C34" s="212" t="s">
        <v>482</v>
      </c>
      <c r="D34" s="213"/>
      <c r="E34" s="213"/>
      <c r="F34" s="213"/>
      <c r="G34" s="204"/>
      <c r="H34" s="214"/>
      <c r="I34" s="85"/>
    </row>
    <row r="35" spans="1:9">
      <c r="B35" s="35"/>
      <c r="C35" s="212" t="s">
        <v>260</v>
      </c>
      <c r="D35" s="213" t="s">
        <v>483</v>
      </c>
      <c r="E35" s="213"/>
      <c r="F35" s="62"/>
      <c r="G35" s="193"/>
      <c r="H35" s="215">
        <v>2.8000000000000001E-2</v>
      </c>
      <c r="I35" s="195">
        <f>G35*H35</f>
        <v>0</v>
      </c>
    </row>
    <row r="36" spans="1:9">
      <c r="B36" s="35"/>
      <c r="C36" s="212" t="s">
        <v>261</v>
      </c>
      <c r="D36" s="213" t="s">
        <v>484</v>
      </c>
      <c r="E36" s="213"/>
      <c r="F36" s="62"/>
      <c r="G36" s="216"/>
      <c r="H36" s="215">
        <v>0.04</v>
      </c>
      <c r="I36" s="195">
        <f>G36*H36</f>
        <v>0</v>
      </c>
    </row>
    <row r="37" spans="1:9">
      <c r="B37" s="35" t="s">
        <v>284</v>
      </c>
      <c r="C37" s="212" t="s">
        <v>419</v>
      </c>
      <c r="D37" s="213"/>
      <c r="E37" s="213"/>
      <c r="F37" s="213"/>
      <c r="G37" s="204"/>
      <c r="H37" s="217"/>
      <c r="I37" s="203"/>
    </row>
    <row r="38" spans="1:9">
      <c r="B38" s="35"/>
      <c r="C38" s="212" t="s">
        <v>260</v>
      </c>
      <c r="D38" s="213" t="s">
        <v>483</v>
      </c>
      <c r="E38" s="213"/>
      <c r="F38" s="62"/>
      <c r="G38" s="218"/>
      <c r="H38" s="215">
        <v>5.6000000000000001E-2</v>
      </c>
      <c r="I38" s="195">
        <f>G38*H38</f>
        <v>0</v>
      </c>
    </row>
    <row r="39" spans="1:9">
      <c r="B39" s="35"/>
      <c r="C39" s="212" t="s">
        <v>261</v>
      </c>
      <c r="D39" s="213" t="s">
        <v>484</v>
      </c>
      <c r="E39" s="213"/>
      <c r="F39" s="62"/>
      <c r="G39" s="193"/>
      <c r="H39" s="215">
        <v>0.08</v>
      </c>
      <c r="I39" s="195">
        <f>G39*H39</f>
        <v>0</v>
      </c>
    </row>
    <row r="40" spans="1:9">
      <c r="B40" s="39" t="s">
        <v>264</v>
      </c>
      <c r="C40" s="39" t="s">
        <v>485</v>
      </c>
      <c r="D40" s="213"/>
      <c r="E40" s="213"/>
      <c r="F40" s="62"/>
      <c r="G40" s="193"/>
      <c r="H40" s="215">
        <v>0.12</v>
      </c>
      <c r="I40" s="195">
        <f>G40*H40</f>
        <v>0</v>
      </c>
    </row>
    <row r="41" spans="1:9" ht="6" customHeight="1">
      <c r="B41" s="3"/>
      <c r="C41" s="3"/>
      <c r="D41" s="3"/>
      <c r="E41" s="3"/>
      <c r="F41" s="3"/>
      <c r="G41" s="37"/>
      <c r="H41" s="219"/>
      <c r="I41" s="220"/>
    </row>
    <row r="42" spans="1:9" ht="15.75" thickBot="1">
      <c r="B42" s="2" t="s">
        <v>486</v>
      </c>
      <c r="C42" s="3"/>
      <c r="D42" s="3"/>
      <c r="E42" s="3"/>
      <c r="F42" s="3"/>
      <c r="G42" s="37"/>
      <c r="H42" s="219"/>
      <c r="I42" s="221">
        <f>SUM(I13:I15,I17:I21,I23:I26,I28:I30,I34:I40)</f>
        <v>0</v>
      </c>
    </row>
    <row r="43" spans="1:9" ht="15.75" thickTop="1">
      <c r="H43" s="222"/>
    </row>
    <row r="44" spans="1:9">
      <c r="A44" s="6" t="s">
        <v>262</v>
      </c>
      <c r="B44" s="6" t="s">
        <v>487</v>
      </c>
      <c r="H44" s="222"/>
    </row>
    <row r="45" spans="1:9" s="191" customFormat="1">
      <c r="B45" s="1778"/>
      <c r="C45" s="1779"/>
      <c r="D45" s="1779"/>
      <c r="E45" s="1779"/>
      <c r="F45" s="1780"/>
      <c r="G45" s="182" t="s">
        <v>475</v>
      </c>
      <c r="H45" s="43" t="s">
        <v>476</v>
      </c>
      <c r="I45" s="43" t="s">
        <v>477</v>
      </c>
    </row>
    <row r="46" spans="1:9" ht="53.25" customHeight="1">
      <c r="B46" s="35" t="s">
        <v>283</v>
      </c>
      <c r="C46" s="1765" t="s">
        <v>488</v>
      </c>
      <c r="D46" s="1766"/>
      <c r="E46" s="1766"/>
      <c r="F46" s="1767"/>
      <c r="G46" s="193"/>
      <c r="H46" s="223">
        <v>0</v>
      </c>
      <c r="I46" s="224">
        <f>G46*H46</f>
        <v>0</v>
      </c>
    </row>
    <row r="47" spans="1:9">
      <c r="B47" s="35" t="s">
        <v>284</v>
      </c>
      <c r="C47" s="35" t="s">
        <v>10</v>
      </c>
      <c r="D47" s="179"/>
      <c r="E47" s="49"/>
      <c r="F47" s="49"/>
      <c r="G47" s="49"/>
      <c r="H47" s="225"/>
      <c r="I47" s="180"/>
    </row>
    <row r="48" spans="1:9">
      <c r="B48" s="38"/>
      <c r="C48" s="212" t="s">
        <v>260</v>
      </c>
      <c r="D48" s="48" t="s">
        <v>286</v>
      </c>
      <c r="E48" s="213"/>
      <c r="F48" s="178"/>
      <c r="G48" s="193"/>
      <c r="H48" s="215">
        <v>1.6E-2</v>
      </c>
      <c r="I48" s="195">
        <f t="shared" ref="I48:I53" si="0">G48*H48</f>
        <v>0</v>
      </c>
    </row>
    <row r="49" spans="2:9">
      <c r="B49" s="38"/>
      <c r="C49" s="212" t="s">
        <v>261</v>
      </c>
      <c r="D49" s="48" t="s">
        <v>287</v>
      </c>
      <c r="E49" s="48"/>
      <c r="F49" s="178"/>
      <c r="G49" s="193"/>
      <c r="H49" s="215">
        <v>2.8000000000000001E-2</v>
      </c>
      <c r="I49" s="195">
        <f t="shared" si="0"/>
        <v>0</v>
      </c>
    </row>
    <row r="50" spans="2:9">
      <c r="B50" s="38"/>
      <c r="C50" s="212" t="s">
        <v>262</v>
      </c>
      <c r="D50" s="48" t="s">
        <v>288</v>
      </c>
      <c r="E50" s="48"/>
      <c r="F50" s="178"/>
      <c r="G50" s="193"/>
      <c r="H50" s="223">
        <v>0.04</v>
      </c>
      <c r="I50" s="195">
        <f t="shared" si="0"/>
        <v>0</v>
      </c>
    </row>
    <row r="51" spans="2:9">
      <c r="B51" s="38"/>
      <c r="C51" s="212" t="s">
        <v>263</v>
      </c>
      <c r="D51" s="48" t="s">
        <v>289</v>
      </c>
      <c r="E51" s="48"/>
      <c r="F51" s="178"/>
      <c r="G51" s="193"/>
      <c r="H51" s="223">
        <v>0.06</v>
      </c>
      <c r="I51" s="195">
        <f t="shared" si="0"/>
        <v>0</v>
      </c>
    </row>
    <row r="52" spans="2:9">
      <c r="B52" s="60"/>
      <c r="C52" s="212" t="s">
        <v>266</v>
      </c>
      <c r="D52" s="1766" t="s">
        <v>290</v>
      </c>
      <c r="E52" s="1768"/>
      <c r="F52" s="1769"/>
      <c r="G52" s="193"/>
      <c r="H52" s="223">
        <v>0.12</v>
      </c>
      <c r="I52" s="195">
        <f t="shared" si="0"/>
        <v>0</v>
      </c>
    </row>
    <row r="53" spans="2:9" ht="32.25" customHeight="1">
      <c r="B53" s="35" t="s">
        <v>285</v>
      </c>
      <c r="C53" s="1781" t="s">
        <v>1</v>
      </c>
      <c r="D53" s="1781"/>
      <c r="E53" s="1781"/>
      <c r="F53" s="1781"/>
      <c r="G53" s="193"/>
      <c r="H53" s="215">
        <v>1.6E-2</v>
      </c>
      <c r="I53" s="195">
        <f t="shared" si="0"/>
        <v>0</v>
      </c>
    </row>
    <row r="54" spans="2:9" ht="20.25" customHeight="1">
      <c r="B54" s="64" t="s">
        <v>265</v>
      </c>
      <c r="C54" s="179" t="s">
        <v>489</v>
      </c>
      <c r="D54" s="49"/>
      <c r="E54" s="49"/>
      <c r="F54" s="49"/>
      <c r="G54" s="49"/>
      <c r="H54" s="49"/>
      <c r="I54" s="180"/>
    </row>
    <row r="55" spans="2:9">
      <c r="B55" s="38"/>
      <c r="C55" s="212" t="s">
        <v>260</v>
      </c>
      <c r="D55" s="48" t="s">
        <v>286</v>
      </c>
      <c r="E55" s="213"/>
      <c r="F55" s="178"/>
      <c r="G55" s="193"/>
      <c r="H55" s="215">
        <v>1.6E-2</v>
      </c>
      <c r="I55" s="226">
        <f>G55*H55</f>
        <v>0</v>
      </c>
    </row>
    <row r="56" spans="2:9">
      <c r="B56" s="38"/>
      <c r="C56" s="212" t="s">
        <v>261</v>
      </c>
      <c r="D56" s="48" t="s">
        <v>287</v>
      </c>
      <c r="E56" s="48"/>
      <c r="F56" s="178"/>
      <c r="G56" s="193"/>
      <c r="H56" s="215">
        <v>2.8000000000000001E-2</v>
      </c>
      <c r="I56" s="226">
        <f>G56*H56</f>
        <v>0</v>
      </c>
    </row>
    <row r="57" spans="2:9">
      <c r="B57" s="38"/>
      <c r="C57" s="212" t="s">
        <v>262</v>
      </c>
      <c r="D57" s="48" t="s">
        <v>288</v>
      </c>
      <c r="E57" s="48"/>
      <c r="F57" s="178"/>
      <c r="G57" s="193"/>
      <c r="H57" s="223">
        <v>0.04</v>
      </c>
      <c r="I57" s="226">
        <f>G57*H57</f>
        <v>0</v>
      </c>
    </row>
    <row r="58" spans="2:9">
      <c r="B58" s="38"/>
      <c r="C58" s="212" t="s">
        <v>263</v>
      </c>
      <c r="D58" s="48" t="s">
        <v>289</v>
      </c>
      <c r="E58" s="48"/>
      <c r="F58" s="62"/>
      <c r="G58" s="193"/>
      <c r="H58" s="223">
        <v>0.06</v>
      </c>
      <c r="I58" s="226">
        <f>G58*H58</f>
        <v>0</v>
      </c>
    </row>
    <row r="59" spans="2:9">
      <c r="B59" s="60"/>
      <c r="C59" s="212" t="s">
        <v>266</v>
      </c>
      <c r="D59" s="1766" t="s">
        <v>290</v>
      </c>
      <c r="E59" s="1768"/>
      <c r="F59" s="1769"/>
      <c r="G59" s="193"/>
      <c r="H59" s="223">
        <v>0.12</v>
      </c>
      <c r="I59" s="226">
        <f>G59*H59</f>
        <v>0</v>
      </c>
    </row>
    <row r="60" spans="2:9" ht="15" customHeight="1">
      <c r="B60" s="35" t="s">
        <v>291</v>
      </c>
      <c r="C60" s="179" t="s">
        <v>490</v>
      </c>
      <c r="D60" s="49"/>
      <c r="E60" s="49"/>
      <c r="F60" s="49"/>
      <c r="G60" s="49"/>
      <c r="H60" s="206"/>
      <c r="I60" s="227"/>
    </row>
    <row r="61" spans="2:9">
      <c r="B61" s="38"/>
      <c r="C61" s="212" t="s">
        <v>260</v>
      </c>
      <c r="D61" s="213" t="s">
        <v>491</v>
      </c>
      <c r="E61" s="213"/>
      <c r="F61" s="62"/>
      <c r="G61" s="193"/>
      <c r="H61" s="223">
        <v>0.04</v>
      </c>
      <c r="I61" s="226">
        <f>G61*H61</f>
        <v>0</v>
      </c>
    </row>
    <row r="62" spans="2:9">
      <c r="B62" s="60"/>
      <c r="C62" s="212" t="s">
        <v>261</v>
      </c>
      <c r="D62" s="213" t="s">
        <v>492</v>
      </c>
      <c r="E62" s="213"/>
      <c r="F62" s="62"/>
      <c r="G62" s="193"/>
      <c r="H62" s="223">
        <v>0.06</v>
      </c>
      <c r="I62" s="226">
        <f>G62*H62</f>
        <v>0</v>
      </c>
    </row>
    <row r="63" spans="2:9">
      <c r="B63" s="35" t="s">
        <v>292</v>
      </c>
      <c r="C63" s="212" t="s">
        <v>282</v>
      </c>
      <c r="D63" s="213"/>
      <c r="E63" s="213"/>
      <c r="F63" s="62"/>
      <c r="G63" s="193"/>
      <c r="H63" s="223">
        <v>0.08</v>
      </c>
      <c r="I63" s="226">
        <f>G63*H63</f>
        <v>0</v>
      </c>
    </row>
    <row r="64" spans="2:9" ht="15.75" thickBot="1">
      <c r="B64" s="6" t="s">
        <v>493</v>
      </c>
      <c r="I64" s="228">
        <f>SUM(I46,I48:I53,I55:I59,I61:I63)</f>
        <v>0</v>
      </c>
    </row>
    <row r="65" spans="1:9" ht="16.5" thickTop="1" thickBot="1">
      <c r="H65" s="6" t="s">
        <v>273</v>
      </c>
      <c r="I65" s="229">
        <f>I42+I64</f>
        <v>0</v>
      </c>
    </row>
    <row r="66" spans="1:9" ht="15.75" thickTop="1">
      <c r="H66" s="1685"/>
      <c r="I66" s="1764"/>
    </row>
    <row r="68" spans="1:9">
      <c r="A68" s="6" t="s">
        <v>263</v>
      </c>
      <c r="B68" s="188" t="s">
        <v>494</v>
      </c>
      <c r="D68" s="188"/>
      <c r="E68" s="188"/>
      <c r="F68" s="188"/>
      <c r="G68" s="188"/>
      <c r="H68" s="188"/>
      <c r="I68" s="188"/>
    </row>
    <row r="69" spans="1:9">
      <c r="B69" s="230" t="s">
        <v>495</v>
      </c>
      <c r="D69" s="230"/>
    </row>
    <row r="70" spans="1:9">
      <c r="C70" s="6"/>
      <c r="D70" s="6"/>
      <c r="H70" s="1685"/>
      <c r="I70" s="1764"/>
    </row>
    <row r="71" spans="1:9" ht="60" customHeight="1">
      <c r="B71" s="1761" t="s">
        <v>496</v>
      </c>
      <c r="C71" s="1762"/>
      <c r="D71" s="1763"/>
      <c r="E71" s="69" t="s">
        <v>497</v>
      </c>
      <c r="F71" s="69" t="s">
        <v>498</v>
      </c>
      <c r="G71" s="69" t="s">
        <v>499</v>
      </c>
      <c r="H71" s="69" t="s">
        <v>500</v>
      </c>
      <c r="I71" s="69" t="s">
        <v>501</v>
      </c>
    </row>
    <row r="72" spans="1:9">
      <c r="B72" s="1770"/>
      <c r="C72" s="1771"/>
      <c r="D72" s="1772"/>
      <c r="E72" s="63"/>
      <c r="F72" s="231"/>
      <c r="G72" s="232"/>
      <c r="H72" s="232"/>
      <c r="I72" s="233">
        <f t="shared" ref="I72:I79" si="1">(E72+F72*G72)*H72</f>
        <v>0</v>
      </c>
    </row>
    <row r="73" spans="1:9">
      <c r="B73" s="283"/>
      <c r="C73" s="284"/>
      <c r="D73" s="285"/>
      <c r="E73" s="63"/>
      <c r="F73" s="231"/>
      <c r="G73" s="232"/>
      <c r="H73" s="232"/>
      <c r="I73" s="233">
        <f t="shared" si="1"/>
        <v>0</v>
      </c>
    </row>
    <row r="74" spans="1:9">
      <c r="B74" s="283"/>
      <c r="C74" s="284"/>
      <c r="D74" s="285"/>
      <c r="E74" s="63"/>
      <c r="F74" s="231"/>
      <c r="G74" s="232"/>
      <c r="H74" s="232"/>
      <c r="I74" s="233">
        <f t="shared" si="1"/>
        <v>0</v>
      </c>
    </row>
    <row r="75" spans="1:9">
      <c r="B75" s="283"/>
      <c r="C75" s="284"/>
      <c r="D75" s="285"/>
      <c r="E75" s="63"/>
      <c r="F75" s="231"/>
      <c r="G75" s="232"/>
      <c r="H75" s="232"/>
      <c r="I75" s="233">
        <f t="shared" si="1"/>
        <v>0</v>
      </c>
    </row>
    <row r="76" spans="1:9">
      <c r="B76" s="283"/>
      <c r="C76" s="284"/>
      <c r="D76" s="285"/>
      <c r="E76" s="63"/>
      <c r="F76" s="231"/>
      <c r="G76" s="232"/>
      <c r="H76" s="232"/>
      <c r="I76" s="233">
        <f t="shared" si="1"/>
        <v>0</v>
      </c>
    </row>
    <row r="77" spans="1:9">
      <c r="B77" s="1770"/>
      <c r="C77" s="1771"/>
      <c r="D77" s="1772"/>
      <c r="E77" s="63"/>
      <c r="F77" s="231"/>
      <c r="G77" s="232"/>
      <c r="H77" s="232"/>
      <c r="I77" s="233">
        <f t="shared" si="1"/>
        <v>0</v>
      </c>
    </row>
    <row r="78" spans="1:9">
      <c r="B78" s="1770"/>
      <c r="C78" s="1771"/>
      <c r="D78" s="1772"/>
      <c r="E78" s="63"/>
      <c r="F78" s="231"/>
      <c r="G78" s="232"/>
      <c r="H78" s="232"/>
      <c r="I78" s="233">
        <f t="shared" si="1"/>
        <v>0</v>
      </c>
    </row>
    <row r="79" spans="1:9">
      <c r="B79" s="1770"/>
      <c r="C79" s="1771"/>
      <c r="D79" s="1772"/>
      <c r="E79" s="63"/>
      <c r="F79" s="231"/>
      <c r="G79" s="232"/>
      <c r="H79" s="232"/>
      <c r="I79" s="233">
        <f t="shared" si="1"/>
        <v>0</v>
      </c>
    </row>
    <row r="80" spans="1:9" ht="15.75" thickBot="1">
      <c r="B80" s="9"/>
      <c r="C80" s="9"/>
      <c r="D80" s="9"/>
      <c r="E80" s="37"/>
      <c r="F80" s="37"/>
      <c r="G80" s="12"/>
      <c r="H80" s="12"/>
      <c r="I80" s="234">
        <f>SUM(I72:I79)</f>
        <v>0</v>
      </c>
    </row>
    <row r="81" spans="2:10" ht="15.75" thickTop="1">
      <c r="B81" s="1" t="s">
        <v>274</v>
      </c>
    </row>
    <row r="82" spans="2:10">
      <c r="B82" s="1" t="s">
        <v>275</v>
      </c>
      <c r="C82" s="8" t="s">
        <v>502</v>
      </c>
      <c r="D82" s="8"/>
      <c r="E82" s="8"/>
      <c r="F82" s="8"/>
      <c r="G82" s="8"/>
      <c r="H82" s="8"/>
    </row>
    <row r="83" spans="2:10" ht="15" customHeight="1">
      <c r="B83" s="1" t="s">
        <v>276</v>
      </c>
      <c r="C83" s="1782" t="s">
        <v>253</v>
      </c>
      <c r="D83" s="1782"/>
      <c r="E83" s="1782"/>
      <c r="F83" s="1782"/>
      <c r="G83" s="1782"/>
      <c r="H83" s="1782"/>
      <c r="I83" s="1782"/>
    </row>
    <row r="84" spans="2:10">
      <c r="B84" s="1" t="s">
        <v>277</v>
      </c>
      <c r="C84" s="8" t="s">
        <v>257</v>
      </c>
      <c r="D84" s="8"/>
      <c r="E84" s="8"/>
      <c r="F84" s="8"/>
      <c r="G84" s="8"/>
      <c r="H84" s="8"/>
      <c r="I84" s="8"/>
    </row>
    <row r="85" spans="2:10">
      <c r="B85" s="1" t="s">
        <v>278</v>
      </c>
      <c r="C85" s="8" t="s">
        <v>255</v>
      </c>
      <c r="D85" s="8"/>
      <c r="E85" s="8"/>
      <c r="F85" s="8"/>
      <c r="G85" s="8"/>
      <c r="H85" s="8"/>
      <c r="I85" s="8"/>
    </row>
    <row r="86" spans="2:10">
      <c r="B86" s="1" t="s">
        <v>279</v>
      </c>
      <c r="C86" s="8" t="s">
        <v>256</v>
      </c>
      <c r="D86" s="8"/>
      <c r="E86" s="8"/>
      <c r="F86" s="8"/>
      <c r="G86" s="8"/>
      <c r="H86" s="8"/>
      <c r="I86" s="8"/>
    </row>
    <row r="88" spans="2:10">
      <c r="B88" s="6" t="s">
        <v>503</v>
      </c>
      <c r="C88" s="6"/>
    </row>
    <row r="89" spans="2:10" ht="30.75" customHeight="1">
      <c r="B89" s="230" t="s">
        <v>504</v>
      </c>
      <c r="C89" s="1784" t="s">
        <v>505</v>
      </c>
      <c r="D89" s="1784"/>
      <c r="E89" s="1784"/>
      <c r="F89" s="1784"/>
      <c r="G89" s="1784"/>
      <c r="H89" s="1784"/>
      <c r="I89" s="1784"/>
    </row>
    <row r="90" spans="2:10">
      <c r="B90" s="6"/>
      <c r="C90" s="235"/>
      <c r="D90" s="235"/>
      <c r="E90" s="235"/>
      <c r="F90" s="235"/>
      <c r="G90" s="235"/>
      <c r="H90" s="235"/>
      <c r="I90" s="235"/>
    </row>
    <row r="91" spans="2:10" ht="45.2" customHeight="1">
      <c r="B91" s="230" t="s">
        <v>506</v>
      </c>
      <c r="C91" s="1783" t="s">
        <v>135</v>
      </c>
      <c r="D91" s="1783"/>
      <c r="E91" s="1783"/>
      <c r="F91" s="1783"/>
      <c r="G91" s="1783"/>
      <c r="H91" s="1783"/>
      <c r="I91" s="1783"/>
    </row>
    <row r="92" spans="2:10">
      <c r="B92" s="6"/>
      <c r="C92" s="235"/>
      <c r="D92" s="235"/>
      <c r="E92" s="235"/>
      <c r="F92" s="235"/>
      <c r="G92" s="235"/>
      <c r="H92" s="235"/>
      <c r="I92" s="235"/>
    </row>
    <row r="93" spans="2:10">
      <c r="C93" s="6"/>
      <c r="D93" s="235"/>
      <c r="E93" s="235"/>
      <c r="F93" s="235"/>
      <c r="G93" s="235"/>
      <c r="H93" s="235"/>
      <c r="I93" s="235"/>
      <c r="J93" s="235"/>
    </row>
    <row r="94" spans="2:10" ht="60">
      <c r="D94" s="236"/>
      <c r="E94" s="69" t="s">
        <v>136</v>
      </c>
      <c r="F94" s="69" t="s">
        <v>137</v>
      </c>
      <c r="G94" s="236" t="s">
        <v>138</v>
      </c>
      <c r="H94" s="69" t="s">
        <v>139</v>
      </c>
      <c r="I94" s="42"/>
      <c r="J94" s="176"/>
    </row>
    <row r="95" spans="2:10" ht="30">
      <c r="B95" s="175"/>
      <c r="C95" s="175"/>
      <c r="D95" s="237" t="s">
        <v>260</v>
      </c>
      <c r="E95" s="238" t="s">
        <v>140</v>
      </c>
      <c r="F95" s="239">
        <v>40000</v>
      </c>
      <c r="G95" s="240" t="s">
        <v>141</v>
      </c>
      <c r="H95" s="239">
        <v>50000</v>
      </c>
      <c r="I95" s="175"/>
      <c r="J95" s="175"/>
    </row>
    <row r="96" spans="2:10" ht="30">
      <c r="B96" s="175"/>
      <c r="C96" s="175"/>
      <c r="D96" s="241" t="s">
        <v>261</v>
      </c>
      <c r="E96" s="238" t="s">
        <v>142</v>
      </c>
      <c r="F96" s="239">
        <v>60000</v>
      </c>
      <c r="G96" s="240" t="s">
        <v>143</v>
      </c>
      <c r="H96" s="239">
        <v>100000</v>
      </c>
      <c r="I96" s="175"/>
      <c r="J96" s="175"/>
    </row>
    <row r="97" spans="2:10">
      <c r="B97" s="175"/>
      <c r="C97" s="175"/>
      <c r="D97" s="241"/>
      <c r="E97" s="238"/>
      <c r="F97" s="239"/>
      <c r="G97" s="240"/>
      <c r="H97" s="239"/>
      <c r="I97" s="175"/>
      <c r="J97" s="175"/>
    </row>
    <row r="98" spans="2:10">
      <c r="B98" s="175"/>
      <c r="C98" s="175"/>
      <c r="D98" s="241"/>
      <c r="E98" s="238"/>
      <c r="F98" s="239"/>
      <c r="G98" s="240"/>
      <c r="H98" s="239"/>
      <c r="I98" s="175"/>
      <c r="J98" s="175"/>
    </row>
    <row r="99" spans="2:10">
      <c r="B99" s="175"/>
      <c r="C99" s="175"/>
      <c r="D99" s="241"/>
      <c r="E99" s="238"/>
      <c r="F99" s="239"/>
      <c r="G99" s="240"/>
      <c r="H99" s="239"/>
      <c r="I99" s="175"/>
      <c r="J99" s="175"/>
    </row>
    <row r="100" spans="2:10">
      <c r="B100" s="175"/>
      <c r="C100" s="175"/>
      <c r="D100" s="241"/>
      <c r="E100" s="238"/>
      <c r="F100" s="239"/>
      <c r="G100" s="240"/>
      <c r="H100" s="239"/>
      <c r="I100" s="175"/>
      <c r="J100" s="175"/>
    </row>
    <row r="101" spans="2:10">
      <c r="B101" s="175"/>
      <c r="C101" s="175"/>
      <c r="D101" s="241"/>
      <c r="E101" s="238"/>
      <c r="F101" s="239"/>
      <c r="G101" s="240"/>
      <c r="H101" s="239"/>
      <c r="I101" s="175"/>
      <c r="J101" s="175"/>
    </row>
    <row r="102" spans="2:10">
      <c r="B102" s="175"/>
      <c r="C102" s="175"/>
      <c r="D102" s="241"/>
      <c r="E102" s="238"/>
      <c r="F102" s="239"/>
      <c r="G102" s="240"/>
      <c r="H102" s="239"/>
      <c r="I102" s="175"/>
      <c r="J102" s="175"/>
    </row>
    <row r="103" spans="2:10">
      <c r="B103" s="175"/>
      <c r="C103" s="175"/>
      <c r="D103" s="241"/>
      <c r="E103" s="238"/>
      <c r="F103" s="239"/>
      <c r="G103" s="240"/>
      <c r="H103" s="239"/>
      <c r="I103" s="175"/>
      <c r="J103" s="175"/>
    </row>
    <row r="104" spans="2:10">
      <c r="B104" s="175"/>
      <c r="C104" s="175"/>
      <c r="D104" s="241"/>
      <c r="E104" s="238"/>
      <c r="F104" s="239"/>
      <c r="G104" s="240"/>
      <c r="H104" s="239"/>
      <c r="I104" s="175"/>
      <c r="J104" s="175"/>
    </row>
    <row r="105" spans="2:10">
      <c r="G105" s="1685"/>
      <c r="H105" s="1764"/>
    </row>
  </sheetData>
  <mergeCells count="41">
    <mergeCell ref="B1:C1"/>
    <mergeCell ref="C27:E27"/>
    <mergeCell ref="D28:F28"/>
    <mergeCell ref="H1:I1"/>
    <mergeCell ref="B12:F12"/>
    <mergeCell ref="F2:H2"/>
    <mergeCell ref="F3:H3"/>
    <mergeCell ref="F4:H4"/>
    <mergeCell ref="F5:H5"/>
    <mergeCell ref="B9:I9"/>
    <mergeCell ref="H11:I11"/>
    <mergeCell ref="D29:F29"/>
    <mergeCell ref="C13:F13"/>
    <mergeCell ref="D26:F26"/>
    <mergeCell ref="C22:G22"/>
    <mergeCell ref="D21:F21"/>
    <mergeCell ref="C15:F15"/>
    <mergeCell ref="C16:G16"/>
    <mergeCell ref="D23:F23"/>
    <mergeCell ref="D24:F24"/>
    <mergeCell ref="B72:D72"/>
    <mergeCell ref="B32:F32"/>
    <mergeCell ref="C14:F14"/>
    <mergeCell ref="G105:H105"/>
    <mergeCell ref="D25:E25"/>
    <mergeCell ref="C30:F30"/>
    <mergeCell ref="B33:F33"/>
    <mergeCell ref="C53:F53"/>
    <mergeCell ref="C83:I83"/>
    <mergeCell ref="B45:F45"/>
    <mergeCell ref="B79:D79"/>
    <mergeCell ref="C91:I91"/>
    <mergeCell ref="C89:I89"/>
    <mergeCell ref="B77:D77"/>
    <mergeCell ref="B78:D78"/>
    <mergeCell ref="H66:I66"/>
    <mergeCell ref="B71:D71"/>
    <mergeCell ref="H70:I70"/>
    <mergeCell ref="C46:F46"/>
    <mergeCell ref="D59:F59"/>
    <mergeCell ref="D52:F52"/>
  </mergeCells>
  <phoneticPr fontId="12" type="noConversion"/>
  <printOptions horizontalCentered="1"/>
  <pageMargins left="0.74803149606299213" right="0.74803149606299213" top="0.98425196850393704" bottom="0.98425196850393704" header="0.51181102362204722" footer="0.51181102362204722"/>
  <pageSetup paperSize="9" scale="60" orientation="portrait" r:id="rId1"/>
  <headerFooter alignWithMargins="0">
    <oddHeader>&amp;L&amp;"Arial,Bold"Risk-Based Capital Framework - Parallel Run Reporting Forms</oddHeader>
    <oddFooter>&amp;C&amp;A&amp;R&amp;P of &amp;N</oddFooter>
  </headerFooter>
  <rowBreaks count="1" manualBreakCount="1">
    <brk id="65" max="16383" man="1"/>
  </rowBreaks>
</worksheet>
</file>

<file path=xl/worksheets/sheet45.xml><?xml version="1.0" encoding="utf-8"?>
<worksheet xmlns="http://schemas.openxmlformats.org/spreadsheetml/2006/main" xmlns:r="http://schemas.openxmlformats.org/officeDocument/2006/relationships">
  <sheetPr codeName="Sheet34" enableFormatConditionsCalculation="0">
    <tabColor indexed="15"/>
  </sheetPr>
  <dimension ref="A1:P105"/>
  <sheetViews>
    <sheetView topLeftCell="A64" zoomScale="70" zoomScaleNormal="70" workbookViewId="0">
      <selection activeCell="C84" sqref="C84"/>
    </sheetView>
  </sheetViews>
  <sheetFormatPr defaultRowHeight="15"/>
  <cols>
    <col min="1" max="1" width="4" style="1" customWidth="1"/>
    <col min="2" max="2" width="4.140625" style="1" customWidth="1"/>
    <col min="3" max="3" width="4.28515625" style="1" customWidth="1"/>
    <col min="4" max="4" width="7.140625" style="1" customWidth="1"/>
    <col min="5" max="5" width="15" style="1" customWidth="1"/>
    <col min="6" max="6" width="40.5703125" style="1" customWidth="1"/>
    <col min="7" max="7" width="18.85546875" style="1" customWidth="1"/>
    <col min="8" max="8" width="12.7109375" style="1" customWidth="1"/>
    <col min="9" max="9" width="18.140625" style="1" customWidth="1"/>
    <col min="10" max="10" width="5.7109375" style="1" customWidth="1"/>
    <col min="11" max="11" width="2.85546875" style="1" customWidth="1"/>
    <col min="12" max="12" width="14.5703125" style="1" customWidth="1"/>
    <col min="13" max="16384" width="9.140625" style="1"/>
  </cols>
  <sheetData>
    <row r="1" spans="1:16">
      <c r="A1" s="162" t="s">
        <v>102</v>
      </c>
      <c r="B1" s="1709" t="s">
        <v>207</v>
      </c>
      <c r="C1" s="1710"/>
      <c r="H1" s="1685" t="s">
        <v>207</v>
      </c>
      <c r="I1" s="1764"/>
    </row>
    <row r="2" spans="1:16">
      <c r="A2" s="88" t="s">
        <v>421</v>
      </c>
      <c r="F2" s="1804" t="e">
        <f>รายชื่อแบบฟอร์ม!#REF!</f>
        <v>#REF!</v>
      </c>
      <c r="G2" s="1805"/>
      <c r="H2" s="1401"/>
      <c r="I2" s="184"/>
    </row>
    <row r="3" spans="1:16">
      <c r="A3" s="3" t="s">
        <v>9</v>
      </c>
      <c r="F3" s="1804" t="e">
        <f>'แบบฟอร์มที่ 1'!#REF!</f>
        <v>#REF!</v>
      </c>
      <c r="G3" s="1805"/>
      <c r="H3" s="1401"/>
      <c r="I3" s="185"/>
    </row>
    <row r="4" spans="1:16">
      <c r="A4" s="54" t="s">
        <v>402</v>
      </c>
      <c r="F4" s="1755">
        <f>รายชื่อแบบฟอร์ม!C4</f>
        <v>0</v>
      </c>
      <c r="G4" s="1756"/>
      <c r="H4" s="1757"/>
      <c r="I4" s="185"/>
    </row>
    <row r="5" spans="1:16">
      <c r="A5" s="1" t="s">
        <v>472</v>
      </c>
      <c r="F5" s="1798" t="s">
        <v>146</v>
      </c>
      <c r="G5" s="1799"/>
      <c r="H5" s="1800"/>
      <c r="I5" s="3"/>
    </row>
    <row r="6" spans="1:16">
      <c r="F6" s="4"/>
      <c r="G6" s="4"/>
      <c r="H6" s="4"/>
      <c r="I6" s="3"/>
    </row>
    <row r="7" spans="1:16" s="186" customFormat="1" ht="15" customHeight="1">
      <c r="B7" s="187"/>
    </row>
    <row r="9" spans="1:16">
      <c r="B9" s="1801" t="s">
        <v>473</v>
      </c>
      <c r="C9" s="1801"/>
      <c r="D9" s="1801"/>
      <c r="E9" s="1801"/>
      <c r="F9" s="1801"/>
      <c r="G9" s="1801"/>
      <c r="H9" s="1801"/>
      <c r="I9" s="1801"/>
    </row>
    <row r="10" spans="1:16">
      <c r="D10" s="188"/>
      <c r="I10" s="189" t="s">
        <v>464</v>
      </c>
    </row>
    <row r="11" spans="1:16" s="191" customFormat="1" ht="18.75" customHeight="1">
      <c r="A11" s="190" t="s">
        <v>260</v>
      </c>
      <c r="B11" s="276" t="s">
        <v>474</v>
      </c>
      <c r="C11" s="276"/>
      <c r="D11" s="276"/>
      <c r="E11" s="276"/>
      <c r="F11" s="276"/>
      <c r="G11" s="276"/>
      <c r="H11" s="1685"/>
      <c r="I11" s="1764"/>
    </row>
    <row r="12" spans="1:16" s="191" customFormat="1" ht="26.25" customHeight="1">
      <c r="B12" s="1778"/>
      <c r="C12" s="1779"/>
      <c r="D12" s="1779"/>
      <c r="E12" s="1779"/>
      <c r="F12" s="1780"/>
      <c r="G12" s="182" t="s">
        <v>475</v>
      </c>
      <c r="H12" s="43" t="s">
        <v>476</v>
      </c>
      <c r="I12" s="43" t="s">
        <v>477</v>
      </c>
    </row>
    <row r="13" spans="1:16" s="192" customFormat="1" ht="64.5" customHeight="1">
      <c r="B13" s="90" t="s">
        <v>283</v>
      </c>
      <c r="C13" s="1788" t="s">
        <v>116</v>
      </c>
      <c r="D13" s="1176"/>
      <c r="E13" s="1789"/>
      <c r="F13" s="1790"/>
      <c r="G13" s="193"/>
      <c r="H13" s="194">
        <v>0</v>
      </c>
      <c r="I13" s="195">
        <f>G13*H13</f>
        <v>0</v>
      </c>
    </row>
    <row r="14" spans="1:16" ht="17.25" customHeight="1">
      <c r="B14" s="35" t="s">
        <v>284</v>
      </c>
      <c r="C14" s="1774" t="s">
        <v>417</v>
      </c>
      <c r="D14" s="1176"/>
      <c r="E14" s="1775"/>
      <c r="F14" s="1776"/>
      <c r="G14" s="193"/>
      <c r="H14" s="199">
        <v>8.0000000000000002E-3</v>
      </c>
      <c r="I14" s="195">
        <f>G14*H14</f>
        <v>0</v>
      </c>
      <c r="P14" s="3"/>
    </row>
    <row r="15" spans="1:16" ht="30" customHeight="1">
      <c r="B15" s="35" t="s">
        <v>264</v>
      </c>
      <c r="C15" s="1774" t="s">
        <v>415</v>
      </c>
      <c r="D15" s="1789"/>
      <c r="E15" s="1789"/>
      <c r="F15" s="1790"/>
      <c r="G15" s="193"/>
      <c r="H15" s="199">
        <v>1.6E-2</v>
      </c>
      <c r="I15" s="195">
        <f>G15*H15</f>
        <v>0</v>
      </c>
    </row>
    <row r="16" spans="1:16" ht="18.75" customHeight="1">
      <c r="B16" s="38" t="s">
        <v>265</v>
      </c>
      <c r="C16" s="1774" t="s">
        <v>401</v>
      </c>
      <c r="D16" s="1777"/>
      <c r="E16" s="1777"/>
      <c r="F16" s="1777"/>
      <c r="G16" s="1777"/>
      <c r="H16" s="200"/>
      <c r="I16" s="85"/>
    </row>
    <row r="17" spans="1:9" ht="15.95" customHeight="1">
      <c r="B17" s="38"/>
      <c r="C17" s="196" t="s">
        <v>260</v>
      </c>
      <c r="D17" s="197" t="s">
        <v>286</v>
      </c>
      <c r="E17" s="197"/>
      <c r="F17" s="198"/>
      <c r="G17" s="193"/>
      <c r="H17" s="199">
        <v>1.6E-2</v>
      </c>
      <c r="I17" s="195">
        <f>G17*H17</f>
        <v>0</v>
      </c>
    </row>
    <row r="18" spans="1:9" ht="15.95" customHeight="1">
      <c r="B18" s="38"/>
      <c r="C18" s="59" t="s">
        <v>261</v>
      </c>
      <c r="D18" s="53" t="s">
        <v>287</v>
      </c>
      <c r="E18" s="53"/>
      <c r="F18" s="177"/>
      <c r="G18" s="193"/>
      <c r="H18" s="199">
        <v>2.8000000000000001E-2</v>
      </c>
      <c r="I18" s="195">
        <f>G18*H18</f>
        <v>0</v>
      </c>
    </row>
    <row r="19" spans="1:9" ht="15.95" customHeight="1">
      <c r="B19" s="38"/>
      <c r="C19" s="196" t="s">
        <v>262</v>
      </c>
      <c r="D19" s="197" t="s">
        <v>288</v>
      </c>
      <c r="E19" s="197"/>
      <c r="F19" s="198"/>
      <c r="G19" s="193"/>
      <c r="H19" s="201">
        <v>0.04</v>
      </c>
      <c r="I19" s="195">
        <f>G19*H19</f>
        <v>0</v>
      </c>
    </row>
    <row r="20" spans="1:9" ht="15.95" customHeight="1">
      <c r="B20" s="38"/>
      <c r="C20" s="59" t="s">
        <v>263</v>
      </c>
      <c r="D20" s="53" t="s">
        <v>289</v>
      </c>
      <c r="E20" s="53"/>
      <c r="F20" s="177"/>
      <c r="G20" s="193"/>
      <c r="H20" s="201">
        <v>0.06</v>
      </c>
      <c r="I20" s="195">
        <f>G20*H20</f>
        <v>0</v>
      </c>
    </row>
    <row r="21" spans="1:9" ht="15.95" customHeight="1">
      <c r="B21" s="60"/>
      <c r="C21" s="196" t="s">
        <v>266</v>
      </c>
      <c r="D21" s="1777" t="s">
        <v>290</v>
      </c>
      <c r="E21" s="1777"/>
      <c r="F21" s="1791"/>
      <c r="G21" s="193"/>
      <c r="H21" s="201">
        <v>0.12</v>
      </c>
      <c r="I21" s="195">
        <f>G21*H21</f>
        <v>0</v>
      </c>
    </row>
    <row r="22" spans="1:9" ht="15.95" customHeight="1">
      <c r="B22" s="38" t="s">
        <v>291</v>
      </c>
      <c r="C22" s="1774" t="s">
        <v>400</v>
      </c>
      <c r="D22" s="1410"/>
      <c r="E22" s="1410"/>
      <c r="F22" s="1410"/>
      <c r="G22" s="1410"/>
      <c r="H22" s="202"/>
      <c r="I22" s="203"/>
    </row>
    <row r="23" spans="1:9" ht="15.95" customHeight="1">
      <c r="B23" s="38"/>
      <c r="C23" s="196" t="s">
        <v>260</v>
      </c>
      <c r="D23" s="1777" t="s">
        <v>397</v>
      </c>
      <c r="E23" s="1777"/>
      <c r="F23" s="1791"/>
      <c r="G23" s="193"/>
      <c r="H23" s="199">
        <v>1.6E-2</v>
      </c>
      <c r="I23" s="203">
        <f>G23*H23</f>
        <v>0</v>
      </c>
    </row>
    <row r="24" spans="1:9" ht="15.95" customHeight="1">
      <c r="B24" s="38"/>
      <c r="C24" s="196" t="s">
        <v>261</v>
      </c>
      <c r="D24" s="1777" t="s">
        <v>398</v>
      </c>
      <c r="E24" s="1777"/>
      <c r="F24" s="1791"/>
      <c r="G24" s="193"/>
      <c r="H24" s="201">
        <v>0.04</v>
      </c>
      <c r="I24" s="203">
        <f>G24*H24</f>
        <v>0</v>
      </c>
    </row>
    <row r="25" spans="1:9" ht="15.95" customHeight="1">
      <c r="B25" s="38"/>
      <c r="C25" s="196" t="s">
        <v>262</v>
      </c>
      <c r="D25" s="1777" t="s">
        <v>399</v>
      </c>
      <c r="E25" s="1777"/>
      <c r="F25" s="197"/>
      <c r="G25" s="193"/>
      <c r="H25" s="201">
        <v>0.08</v>
      </c>
      <c r="I25" s="203">
        <f>G25*H25</f>
        <v>0</v>
      </c>
    </row>
    <row r="26" spans="1:9" ht="15.95" customHeight="1">
      <c r="B26" s="60"/>
      <c r="C26" s="196" t="s">
        <v>263</v>
      </c>
      <c r="D26" s="1777" t="s">
        <v>290</v>
      </c>
      <c r="E26" s="1777"/>
      <c r="F26" s="1791"/>
      <c r="G26" s="193"/>
      <c r="H26" s="201">
        <v>0.12</v>
      </c>
      <c r="I26" s="203">
        <f>G26*H26</f>
        <v>0</v>
      </c>
    </row>
    <row r="27" spans="1:9" ht="15" customHeight="1">
      <c r="B27" s="38" t="s">
        <v>292</v>
      </c>
      <c r="C27" s="1792" t="s">
        <v>478</v>
      </c>
      <c r="D27" s="1785"/>
      <c r="E27" s="1777"/>
      <c r="F27" s="197"/>
      <c r="G27" s="204"/>
      <c r="H27" s="200"/>
      <c r="I27" s="85"/>
    </row>
    <row r="28" spans="1:9" ht="15" customHeight="1">
      <c r="B28" s="38"/>
      <c r="C28" s="196" t="s">
        <v>260</v>
      </c>
      <c r="D28" s="1777" t="s">
        <v>479</v>
      </c>
      <c r="E28" s="1793"/>
      <c r="F28" s="1794"/>
      <c r="G28" s="193"/>
      <c r="H28" s="201">
        <v>0.04</v>
      </c>
      <c r="I28" s="195">
        <f>G28*H28</f>
        <v>0</v>
      </c>
    </row>
    <row r="29" spans="1:9" ht="15" customHeight="1">
      <c r="B29" s="60"/>
      <c r="C29" s="196" t="s">
        <v>261</v>
      </c>
      <c r="D29" s="1785" t="s">
        <v>480</v>
      </c>
      <c r="E29" s="1786"/>
      <c r="F29" s="1787"/>
      <c r="G29" s="193"/>
      <c r="H29" s="201">
        <v>0.12</v>
      </c>
      <c r="I29" s="195">
        <f>G29*H29</f>
        <v>0</v>
      </c>
    </row>
    <row r="30" spans="1:9" ht="15" customHeight="1">
      <c r="B30" s="35" t="s">
        <v>403</v>
      </c>
      <c r="C30" s="1765" t="s">
        <v>418</v>
      </c>
      <c r="D30" s="1766"/>
      <c r="E30" s="1766"/>
      <c r="F30" s="1767"/>
      <c r="G30" s="193"/>
      <c r="H30" s="205">
        <v>0</v>
      </c>
      <c r="I30" s="195">
        <f>G30*H30</f>
        <v>0</v>
      </c>
    </row>
    <row r="31" spans="1:9" s="3" customFormat="1" ht="17.25" customHeight="1">
      <c r="F31" s="206"/>
      <c r="G31" s="61"/>
      <c r="H31" s="207"/>
      <c r="I31" s="208"/>
    </row>
    <row r="32" spans="1:9" s="3" customFormat="1">
      <c r="A32" s="2" t="s">
        <v>261</v>
      </c>
      <c r="B32" s="1773" t="s">
        <v>481</v>
      </c>
      <c r="C32" s="1773"/>
      <c r="D32" s="1773"/>
      <c r="E32" s="1773"/>
      <c r="F32" s="1773"/>
      <c r="G32" s="209"/>
      <c r="H32" s="210"/>
      <c r="I32" s="211"/>
    </row>
    <row r="33" spans="1:9" s="191" customFormat="1">
      <c r="B33" s="1778"/>
      <c r="C33" s="1779"/>
      <c r="D33" s="1779"/>
      <c r="E33" s="1779"/>
      <c r="F33" s="1780"/>
      <c r="G33" s="182" t="s">
        <v>475</v>
      </c>
      <c r="H33" s="43" t="s">
        <v>476</v>
      </c>
      <c r="I33" s="43" t="s">
        <v>477</v>
      </c>
    </row>
    <row r="34" spans="1:9">
      <c r="B34" s="35" t="s">
        <v>283</v>
      </c>
      <c r="C34" s="212" t="s">
        <v>482</v>
      </c>
      <c r="D34" s="213"/>
      <c r="E34" s="213"/>
      <c r="F34" s="213"/>
      <c r="G34" s="204"/>
      <c r="H34" s="214"/>
      <c r="I34" s="85"/>
    </row>
    <row r="35" spans="1:9">
      <c r="B35" s="35"/>
      <c r="C35" s="212" t="s">
        <v>260</v>
      </c>
      <c r="D35" s="213" t="s">
        <v>483</v>
      </c>
      <c r="E35" s="213"/>
      <c r="F35" s="62"/>
      <c r="G35" s="193"/>
      <c r="H35" s="215">
        <v>2.8000000000000001E-2</v>
      </c>
      <c r="I35" s="195">
        <f>G35*H35</f>
        <v>0</v>
      </c>
    </row>
    <row r="36" spans="1:9">
      <c r="B36" s="35"/>
      <c r="C36" s="212" t="s">
        <v>261</v>
      </c>
      <c r="D36" s="213" t="s">
        <v>484</v>
      </c>
      <c r="E36" s="213"/>
      <c r="F36" s="62"/>
      <c r="G36" s="216"/>
      <c r="H36" s="215">
        <v>0.04</v>
      </c>
      <c r="I36" s="195">
        <f>G36*H36</f>
        <v>0</v>
      </c>
    </row>
    <row r="37" spans="1:9">
      <c r="B37" s="35" t="s">
        <v>284</v>
      </c>
      <c r="C37" s="212" t="s">
        <v>419</v>
      </c>
      <c r="D37" s="213"/>
      <c r="E37" s="213"/>
      <c r="F37" s="213"/>
      <c r="G37" s="204"/>
      <c r="H37" s="217"/>
      <c r="I37" s="203"/>
    </row>
    <row r="38" spans="1:9">
      <c r="B38" s="35"/>
      <c r="C38" s="212" t="s">
        <v>260</v>
      </c>
      <c r="D38" s="213" t="s">
        <v>483</v>
      </c>
      <c r="E38" s="213"/>
      <c r="F38" s="62"/>
      <c r="G38" s="218"/>
      <c r="H38" s="215">
        <v>5.6000000000000001E-2</v>
      </c>
      <c r="I38" s="195">
        <f>G38*H38</f>
        <v>0</v>
      </c>
    </row>
    <row r="39" spans="1:9">
      <c r="B39" s="35"/>
      <c r="C39" s="212" t="s">
        <v>261</v>
      </c>
      <c r="D39" s="213" t="s">
        <v>484</v>
      </c>
      <c r="E39" s="213"/>
      <c r="F39" s="62"/>
      <c r="G39" s="193"/>
      <c r="H39" s="215">
        <v>0.08</v>
      </c>
      <c r="I39" s="195">
        <f>G39*H39</f>
        <v>0</v>
      </c>
    </row>
    <row r="40" spans="1:9">
      <c r="B40" s="39" t="s">
        <v>264</v>
      </c>
      <c r="C40" s="39" t="s">
        <v>485</v>
      </c>
      <c r="D40" s="213"/>
      <c r="E40" s="213"/>
      <c r="F40" s="62"/>
      <c r="G40" s="193"/>
      <c r="H40" s="215">
        <v>0.12</v>
      </c>
      <c r="I40" s="195">
        <f>G40*H40</f>
        <v>0</v>
      </c>
    </row>
    <row r="41" spans="1:9" ht="6" customHeight="1">
      <c r="B41" s="3"/>
      <c r="C41" s="3"/>
      <c r="D41" s="3"/>
      <c r="E41" s="3"/>
      <c r="F41" s="3"/>
      <c r="G41" s="37"/>
      <c r="H41" s="219"/>
      <c r="I41" s="220"/>
    </row>
    <row r="42" spans="1:9" ht="15.75" thickBot="1">
      <c r="B42" s="2" t="s">
        <v>486</v>
      </c>
      <c r="C42" s="3"/>
      <c r="D42" s="3"/>
      <c r="E42" s="3"/>
      <c r="F42" s="3"/>
      <c r="G42" s="37"/>
      <c r="H42" s="219"/>
      <c r="I42" s="221">
        <f>SUM(I13:I15,I17:I21,I23:I26,I28:I30,I34:I40)</f>
        <v>0</v>
      </c>
    </row>
    <row r="43" spans="1:9" ht="15.75" thickTop="1">
      <c r="H43" s="222"/>
    </row>
    <row r="44" spans="1:9">
      <c r="A44" s="6" t="s">
        <v>262</v>
      </c>
      <c r="B44" s="6" t="s">
        <v>487</v>
      </c>
      <c r="H44" s="222"/>
    </row>
    <row r="45" spans="1:9" s="191" customFormat="1">
      <c r="B45" s="1778"/>
      <c r="C45" s="1779"/>
      <c r="D45" s="1779"/>
      <c r="E45" s="1779"/>
      <c r="F45" s="1780"/>
      <c r="G45" s="182" t="s">
        <v>475</v>
      </c>
      <c r="H45" s="43" t="s">
        <v>476</v>
      </c>
      <c r="I45" s="43" t="s">
        <v>477</v>
      </c>
    </row>
    <row r="46" spans="1:9" ht="53.25" customHeight="1">
      <c r="B46" s="35" t="s">
        <v>283</v>
      </c>
      <c r="C46" s="1765" t="s">
        <v>488</v>
      </c>
      <c r="D46" s="1766"/>
      <c r="E46" s="1766"/>
      <c r="F46" s="1767"/>
      <c r="G46" s="193"/>
      <c r="H46" s="223">
        <v>0</v>
      </c>
      <c r="I46" s="224">
        <f>G46*H46</f>
        <v>0</v>
      </c>
    </row>
    <row r="47" spans="1:9">
      <c r="B47" s="35" t="s">
        <v>284</v>
      </c>
      <c r="C47" s="35" t="s">
        <v>10</v>
      </c>
      <c r="D47" s="179"/>
      <c r="E47" s="49"/>
      <c r="F47" s="49"/>
      <c r="G47" s="49"/>
      <c r="H47" s="225"/>
      <c r="I47" s="180"/>
    </row>
    <row r="48" spans="1:9">
      <c r="B48" s="38"/>
      <c r="C48" s="212" t="s">
        <v>260</v>
      </c>
      <c r="D48" s="48" t="s">
        <v>286</v>
      </c>
      <c r="E48" s="213"/>
      <c r="F48" s="178"/>
      <c r="G48" s="193"/>
      <c r="H48" s="215">
        <v>1.6E-2</v>
      </c>
      <c r="I48" s="195">
        <f t="shared" ref="I48:I53" si="0">G48*H48</f>
        <v>0</v>
      </c>
    </row>
    <row r="49" spans="2:9">
      <c r="B49" s="38"/>
      <c r="C49" s="212" t="s">
        <v>261</v>
      </c>
      <c r="D49" s="48" t="s">
        <v>287</v>
      </c>
      <c r="E49" s="48"/>
      <c r="F49" s="178"/>
      <c r="G49" s="193"/>
      <c r="H49" s="215">
        <v>2.8000000000000001E-2</v>
      </c>
      <c r="I49" s="195">
        <f t="shared" si="0"/>
        <v>0</v>
      </c>
    </row>
    <row r="50" spans="2:9">
      <c r="B50" s="38"/>
      <c r="C50" s="212" t="s">
        <v>262</v>
      </c>
      <c r="D50" s="48" t="s">
        <v>288</v>
      </c>
      <c r="E50" s="48"/>
      <c r="F50" s="178"/>
      <c r="G50" s="193"/>
      <c r="H50" s="223">
        <v>0.04</v>
      </c>
      <c r="I50" s="195">
        <f t="shared" si="0"/>
        <v>0</v>
      </c>
    </row>
    <row r="51" spans="2:9">
      <c r="B51" s="38"/>
      <c r="C51" s="212" t="s">
        <v>263</v>
      </c>
      <c r="D51" s="48" t="s">
        <v>289</v>
      </c>
      <c r="E51" s="48"/>
      <c r="F51" s="178"/>
      <c r="G51" s="193"/>
      <c r="H51" s="223">
        <v>0.06</v>
      </c>
      <c r="I51" s="195">
        <f t="shared" si="0"/>
        <v>0</v>
      </c>
    </row>
    <row r="52" spans="2:9">
      <c r="B52" s="60"/>
      <c r="C52" s="212" t="s">
        <v>266</v>
      </c>
      <c r="D52" s="1766" t="s">
        <v>290</v>
      </c>
      <c r="E52" s="1768"/>
      <c r="F52" s="1769"/>
      <c r="G52" s="193"/>
      <c r="H52" s="223">
        <v>0.12</v>
      </c>
      <c r="I52" s="195">
        <f t="shared" si="0"/>
        <v>0</v>
      </c>
    </row>
    <row r="53" spans="2:9" ht="32.25" customHeight="1">
      <c r="B53" s="35" t="s">
        <v>285</v>
      </c>
      <c r="C53" s="1781" t="s">
        <v>1</v>
      </c>
      <c r="D53" s="1781"/>
      <c r="E53" s="1781"/>
      <c r="F53" s="1781"/>
      <c r="G53" s="193"/>
      <c r="H53" s="215">
        <v>1.6E-2</v>
      </c>
      <c r="I53" s="195">
        <f t="shared" si="0"/>
        <v>0</v>
      </c>
    </row>
    <row r="54" spans="2:9" ht="20.25" customHeight="1">
      <c r="B54" s="64" t="s">
        <v>265</v>
      </c>
      <c r="C54" s="179" t="s">
        <v>489</v>
      </c>
      <c r="D54" s="49"/>
      <c r="E54" s="49"/>
      <c r="F54" s="49"/>
      <c r="G54" s="49"/>
      <c r="H54" s="49"/>
      <c r="I54" s="180"/>
    </row>
    <row r="55" spans="2:9">
      <c r="B55" s="38"/>
      <c r="C55" s="212" t="s">
        <v>260</v>
      </c>
      <c r="D55" s="48" t="s">
        <v>286</v>
      </c>
      <c r="E55" s="213"/>
      <c r="F55" s="178"/>
      <c r="G55" s="193"/>
      <c r="H55" s="215">
        <v>1.6E-2</v>
      </c>
      <c r="I55" s="226">
        <f>G55*H55</f>
        <v>0</v>
      </c>
    </row>
    <row r="56" spans="2:9">
      <c r="B56" s="38"/>
      <c r="C56" s="212" t="s">
        <v>261</v>
      </c>
      <c r="D56" s="48" t="s">
        <v>287</v>
      </c>
      <c r="E56" s="48"/>
      <c r="F56" s="178"/>
      <c r="G56" s="193"/>
      <c r="H56" s="215">
        <v>2.8000000000000001E-2</v>
      </c>
      <c r="I56" s="226">
        <f>G56*H56</f>
        <v>0</v>
      </c>
    </row>
    <row r="57" spans="2:9">
      <c r="B57" s="38"/>
      <c r="C57" s="212" t="s">
        <v>262</v>
      </c>
      <c r="D57" s="48" t="s">
        <v>288</v>
      </c>
      <c r="E57" s="48"/>
      <c r="F57" s="178"/>
      <c r="G57" s="193"/>
      <c r="H57" s="223">
        <v>0.04</v>
      </c>
      <c r="I57" s="226">
        <f>G57*H57</f>
        <v>0</v>
      </c>
    </row>
    <row r="58" spans="2:9">
      <c r="B58" s="38"/>
      <c r="C58" s="212" t="s">
        <v>263</v>
      </c>
      <c r="D58" s="48" t="s">
        <v>289</v>
      </c>
      <c r="E58" s="48"/>
      <c r="F58" s="62"/>
      <c r="G58" s="193"/>
      <c r="H58" s="223">
        <v>0.06</v>
      </c>
      <c r="I58" s="226">
        <f>G58*H58</f>
        <v>0</v>
      </c>
    </row>
    <row r="59" spans="2:9">
      <c r="B59" s="60"/>
      <c r="C59" s="212" t="s">
        <v>266</v>
      </c>
      <c r="D59" s="1766" t="s">
        <v>290</v>
      </c>
      <c r="E59" s="1768"/>
      <c r="F59" s="1769"/>
      <c r="G59" s="193"/>
      <c r="H59" s="223">
        <v>0.12</v>
      </c>
      <c r="I59" s="226">
        <f>G59*H59</f>
        <v>0</v>
      </c>
    </row>
    <row r="60" spans="2:9" ht="15" customHeight="1">
      <c r="B60" s="35" t="s">
        <v>291</v>
      </c>
      <c r="C60" s="179" t="s">
        <v>490</v>
      </c>
      <c r="D60" s="49"/>
      <c r="E60" s="49"/>
      <c r="F60" s="49"/>
      <c r="G60" s="49"/>
      <c r="H60" s="206"/>
      <c r="I60" s="227"/>
    </row>
    <row r="61" spans="2:9">
      <c r="B61" s="38"/>
      <c r="C61" s="212" t="s">
        <v>260</v>
      </c>
      <c r="D61" s="213" t="s">
        <v>491</v>
      </c>
      <c r="E61" s="213"/>
      <c r="F61" s="62"/>
      <c r="G61" s="193"/>
      <c r="H61" s="223">
        <v>0.04</v>
      </c>
      <c r="I61" s="226">
        <f>G61*H61</f>
        <v>0</v>
      </c>
    </row>
    <row r="62" spans="2:9">
      <c r="B62" s="60"/>
      <c r="C62" s="212" t="s">
        <v>261</v>
      </c>
      <c r="D62" s="213" t="s">
        <v>492</v>
      </c>
      <c r="E62" s="213"/>
      <c r="F62" s="62"/>
      <c r="G62" s="193"/>
      <c r="H62" s="223">
        <v>0.06</v>
      </c>
      <c r="I62" s="226">
        <f>G62*H62</f>
        <v>0</v>
      </c>
    </row>
    <row r="63" spans="2:9">
      <c r="B63" s="35" t="s">
        <v>292</v>
      </c>
      <c r="C63" s="212" t="s">
        <v>282</v>
      </c>
      <c r="D63" s="213"/>
      <c r="E63" s="213"/>
      <c r="F63" s="62"/>
      <c r="G63" s="193"/>
      <c r="H63" s="223">
        <v>0.08</v>
      </c>
      <c r="I63" s="226">
        <f>G63*H63</f>
        <v>0</v>
      </c>
    </row>
    <row r="64" spans="2:9" ht="15.75" thickBot="1">
      <c r="B64" s="6" t="s">
        <v>493</v>
      </c>
      <c r="I64" s="228">
        <f>SUM(I46,I48:I53,I55:I59,I61:I63)</f>
        <v>0</v>
      </c>
    </row>
    <row r="65" spans="1:9" ht="16.5" thickTop="1" thickBot="1">
      <c r="H65" s="6" t="s">
        <v>273</v>
      </c>
      <c r="I65" s="229">
        <f>I42+I64</f>
        <v>0</v>
      </c>
    </row>
    <row r="66" spans="1:9" ht="15.75" thickTop="1">
      <c r="H66" s="1685"/>
      <c r="I66" s="1764"/>
    </row>
    <row r="68" spans="1:9">
      <c r="A68" s="6" t="s">
        <v>263</v>
      </c>
      <c r="B68" s="188" t="s">
        <v>494</v>
      </c>
      <c r="D68" s="188"/>
      <c r="E68" s="188"/>
      <c r="F68" s="188"/>
      <c r="G68" s="188"/>
      <c r="H68" s="188"/>
      <c r="I68" s="188"/>
    </row>
    <row r="69" spans="1:9">
      <c r="B69" s="230" t="s">
        <v>495</v>
      </c>
      <c r="D69" s="230"/>
    </row>
    <row r="70" spans="1:9">
      <c r="C70" s="6"/>
      <c r="D70" s="6"/>
      <c r="H70" s="1685"/>
      <c r="I70" s="1764"/>
    </row>
    <row r="71" spans="1:9" ht="60" customHeight="1">
      <c r="B71" s="1761" t="s">
        <v>496</v>
      </c>
      <c r="C71" s="1762"/>
      <c r="D71" s="1763"/>
      <c r="E71" s="69" t="s">
        <v>497</v>
      </c>
      <c r="F71" s="69" t="s">
        <v>498</v>
      </c>
      <c r="G71" s="69" t="s">
        <v>499</v>
      </c>
      <c r="H71" s="69" t="s">
        <v>500</v>
      </c>
      <c r="I71" s="69" t="s">
        <v>501</v>
      </c>
    </row>
    <row r="72" spans="1:9">
      <c r="B72" s="1770"/>
      <c r="C72" s="1771"/>
      <c r="D72" s="1772"/>
      <c r="E72" s="63"/>
      <c r="F72" s="231"/>
      <c r="G72" s="232"/>
      <c r="H72" s="232"/>
      <c r="I72" s="233">
        <f>(E72+F72*G72)*H72</f>
        <v>0</v>
      </c>
    </row>
    <row r="73" spans="1:9">
      <c r="B73" s="283"/>
      <c r="C73" s="284"/>
      <c r="D73" s="285"/>
      <c r="E73" s="63"/>
      <c r="F73" s="231"/>
      <c r="G73" s="232"/>
      <c r="H73" s="232"/>
      <c r="I73" s="233"/>
    </row>
    <row r="74" spans="1:9">
      <c r="B74" s="283"/>
      <c r="C74" s="284"/>
      <c r="D74" s="285"/>
      <c r="E74" s="63"/>
      <c r="F74" s="231"/>
      <c r="G74" s="232"/>
      <c r="H74" s="232"/>
      <c r="I74" s="233"/>
    </row>
    <row r="75" spans="1:9">
      <c r="B75" s="283"/>
      <c r="C75" s="284"/>
      <c r="D75" s="285"/>
      <c r="E75" s="63"/>
      <c r="F75" s="231"/>
      <c r="G75" s="232"/>
      <c r="H75" s="232"/>
      <c r="I75" s="233"/>
    </row>
    <row r="76" spans="1:9">
      <c r="B76" s="283"/>
      <c r="C76" s="284"/>
      <c r="D76" s="285"/>
      <c r="E76" s="63"/>
      <c r="F76" s="231"/>
      <c r="G76" s="232"/>
      <c r="H76" s="232"/>
      <c r="I76" s="233"/>
    </row>
    <row r="77" spans="1:9">
      <c r="B77" s="1770"/>
      <c r="C77" s="1771"/>
      <c r="D77" s="1772"/>
      <c r="E77" s="63"/>
      <c r="F77" s="231"/>
      <c r="G77" s="232"/>
      <c r="H77" s="232"/>
      <c r="I77" s="233">
        <f>(E77+F77*G77)*H77</f>
        <v>0</v>
      </c>
    </row>
    <row r="78" spans="1:9">
      <c r="B78" s="1770"/>
      <c r="C78" s="1771"/>
      <c r="D78" s="1772"/>
      <c r="E78" s="63"/>
      <c r="F78" s="231"/>
      <c r="G78" s="232"/>
      <c r="H78" s="232"/>
      <c r="I78" s="233">
        <f>(E78+F78*G78)*H78</f>
        <v>0</v>
      </c>
    </row>
    <row r="79" spans="1:9">
      <c r="B79" s="1770"/>
      <c r="C79" s="1771"/>
      <c r="D79" s="1772"/>
      <c r="E79" s="63"/>
      <c r="F79" s="231"/>
      <c r="G79" s="232"/>
      <c r="H79" s="232"/>
      <c r="I79" s="233">
        <f>(E79+F79*G79)*H79</f>
        <v>0</v>
      </c>
    </row>
    <row r="80" spans="1:9" ht="15.75" thickBot="1">
      <c r="B80" s="9"/>
      <c r="C80" s="9"/>
      <c r="D80" s="9"/>
      <c r="E80" s="37"/>
      <c r="F80" s="37"/>
      <c r="G80" s="12"/>
      <c r="H80" s="12"/>
      <c r="I80" s="234">
        <f>SUM(I72:I79)</f>
        <v>0</v>
      </c>
    </row>
    <row r="81" spans="2:10" ht="15.75" thickTop="1">
      <c r="B81" s="1" t="s">
        <v>274</v>
      </c>
    </row>
    <row r="82" spans="2:10">
      <c r="B82" s="1" t="s">
        <v>275</v>
      </c>
      <c r="C82" s="8" t="s">
        <v>502</v>
      </c>
      <c r="D82" s="8"/>
      <c r="E82" s="8"/>
      <c r="F82" s="8"/>
      <c r="G82" s="8"/>
      <c r="H82" s="8"/>
    </row>
    <row r="83" spans="2:10" ht="15" customHeight="1">
      <c r="B83" s="1" t="s">
        <v>276</v>
      </c>
      <c r="C83" s="1782" t="s">
        <v>253</v>
      </c>
      <c r="D83" s="1782"/>
      <c r="E83" s="1782"/>
      <c r="F83" s="1782"/>
      <c r="G83" s="1782"/>
      <c r="H83" s="1782"/>
      <c r="I83" s="1782"/>
    </row>
    <row r="84" spans="2:10">
      <c r="B84" s="1" t="s">
        <v>277</v>
      </c>
      <c r="C84" s="8" t="s">
        <v>257</v>
      </c>
      <c r="D84" s="8"/>
      <c r="E84" s="8"/>
      <c r="F84" s="8"/>
      <c r="G84" s="8"/>
      <c r="H84" s="8"/>
      <c r="I84" s="8"/>
    </row>
    <row r="85" spans="2:10">
      <c r="B85" s="1" t="s">
        <v>278</v>
      </c>
      <c r="C85" s="8" t="s">
        <v>255</v>
      </c>
      <c r="D85" s="8"/>
      <c r="E85" s="8"/>
      <c r="F85" s="8"/>
      <c r="G85" s="8"/>
      <c r="H85" s="8"/>
      <c r="I85" s="8"/>
    </row>
    <row r="86" spans="2:10">
      <c r="B86" s="1" t="s">
        <v>279</v>
      </c>
      <c r="C86" s="8" t="s">
        <v>256</v>
      </c>
      <c r="D86" s="8"/>
      <c r="E86" s="8"/>
      <c r="F86" s="8"/>
      <c r="G86" s="8"/>
      <c r="H86" s="8"/>
      <c r="I86" s="8"/>
    </row>
    <row r="88" spans="2:10">
      <c r="B88" s="6" t="s">
        <v>503</v>
      </c>
      <c r="C88" s="6"/>
    </row>
    <row r="89" spans="2:10" ht="30.75" customHeight="1">
      <c r="B89" s="230" t="s">
        <v>504</v>
      </c>
      <c r="C89" s="1784" t="s">
        <v>505</v>
      </c>
      <c r="D89" s="1784"/>
      <c r="E89" s="1784"/>
      <c r="F89" s="1784"/>
      <c r="G89" s="1784"/>
      <c r="H89" s="1784"/>
      <c r="I89" s="1784"/>
    </row>
    <row r="90" spans="2:10">
      <c r="B90" s="6"/>
      <c r="C90" s="235"/>
      <c r="D90" s="235"/>
      <c r="E90" s="235"/>
      <c r="F90" s="235"/>
      <c r="G90" s="235"/>
      <c r="H90" s="235"/>
      <c r="I90" s="235"/>
    </row>
    <row r="91" spans="2:10" ht="45.2" customHeight="1">
      <c r="B91" s="230" t="s">
        <v>506</v>
      </c>
      <c r="C91" s="1783" t="s">
        <v>135</v>
      </c>
      <c r="D91" s="1783"/>
      <c r="E91" s="1783"/>
      <c r="F91" s="1783"/>
      <c r="G91" s="1783"/>
      <c r="H91" s="1783"/>
      <c r="I91" s="1783"/>
    </row>
    <row r="92" spans="2:10">
      <c r="B92" s="6"/>
      <c r="C92" s="235"/>
      <c r="D92" s="235"/>
      <c r="E92" s="235"/>
      <c r="F92" s="235"/>
      <c r="G92" s="235"/>
      <c r="H92" s="235"/>
      <c r="I92" s="235"/>
    </row>
    <row r="93" spans="2:10">
      <c r="C93" s="6"/>
      <c r="D93" s="235"/>
      <c r="E93" s="235"/>
      <c r="F93" s="235"/>
      <c r="G93" s="235"/>
      <c r="H93" s="235"/>
      <c r="I93" s="235"/>
      <c r="J93" s="235"/>
    </row>
    <row r="94" spans="2:10" ht="60">
      <c r="D94" s="236"/>
      <c r="E94" s="69" t="s">
        <v>136</v>
      </c>
      <c r="F94" s="69" t="s">
        <v>137</v>
      </c>
      <c r="G94" s="236" t="s">
        <v>138</v>
      </c>
      <c r="H94" s="69" t="s">
        <v>139</v>
      </c>
      <c r="I94" s="42"/>
      <c r="J94" s="176"/>
    </row>
    <row r="95" spans="2:10" ht="30">
      <c r="B95" s="175"/>
      <c r="C95" s="175"/>
      <c r="D95" s="237" t="s">
        <v>260</v>
      </c>
      <c r="E95" s="238" t="s">
        <v>140</v>
      </c>
      <c r="F95" s="239">
        <v>40000</v>
      </c>
      <c r="G95" s="240" t="s">
        <v>141</v>
      </c>
      <c r="H95" s="239">
        <v>50000</v>
      </c>
      <c r="I95" s="175"/>
      <c r="J95" s="175"/>
    </row>
    <row r="96" spans="2:10" ht="30">
      <c r="B96" s="175"/>
      <c r="C96" s="175"/>
      <c r="D96" s="241" t="s">
        <v>261</v>
      </c>
      <c r="E96" s="238" t="s">
        <v>142</v>
      </c>
      <c r="F96" s="239">
        <v>60000</v>
      </c>
      <c r="G96" s="240" t="s">
        <v>143</v>
      </c>
      <c r="H96" s="239">
        <v>100000</v>
      </c>
      <c r="I96" s="175"/>
      <c r="J96" s="175"/>
    </row>
    <row r="97" spans="2:10">
      <c r="B97" s="175"/>
      <c r="C97" s="175"/>
      <c r="D97" s="241"/>
      <c r="E97" s="238"/>
      <c r="F97" s="239"/>
      <c r="G97" s="240"/>
      <c r="H97" s="239"/>
      <c r="I97" s="175"/>
      <c r="J97" s="175"/>
    </row>
    <row r="98" spans="2:10">
      <c r="B98" s="175"/>
      <c r="C98" s="175"/>
      <c r="D98" s="241"/>
      <c r="E98" s="238"/>
      <c r="F98" s="239"/>
      <c r="G98" s="240"/>
      <c r="H98" s="239"/>
      <c r="I98" s="175"/>
      <c r="J98" s="175"/>
    </row>
    <row r="99" spans="2:10">
      <c r="B99" s="175"/>
      <c r="C99" s="175"/>
      <c r="D99" s="241"/>
      <c r="E99" s="238"/>
      <c r="F99" s="239"/>
      <c r="G99" s="240"/>
      <c r="H99" s="239"/>
      <c r="I99" s="175"/>
      <c r="J99" s="175"/>
    </row>
    <row r="100" spans="2:10">
      <c r="B100" s="175"/>
      <c r="C100" s="175"/>
      <c r="D100" s="241"/>
      <c r="E100" s="238"/>
      <c r="F100" s="239"/>
      <c r="G100" s="240"/>
      <c r="H100" s="239"/>
      <c r="I100" s="175"/>
      <c r="J100" s="175"/>
    </row>
    <row r="101" spans="2:10">
      <c r="B101" s="175"/>
      <c r="C101" s="175"/>
      <c r="D101" s="241"/>
      <c r="E101" s="238"/>
      <c r="F101" s="239"/>
      <c r="G101" s="240"/>
      <c r="H101" s="239"/>
      <c r="I101" s="175"/>
      <c r="J101" s="175"/>
    </row>
    <row r="102" spans="2:10">
      <c r="B102" s="175"/>
      <c r="C102" s="175"/>
      <c r="D102" s="241"/>
      <c r="E102" s="238"/>
      <c r="F102" s="239"/>
      <c r="G102" s="240"/>
      <c r="H102" s="239"/>
      <c r="I102" s="175"/>
      <c r="J102" s="175"/>
    </row>
    <row r="103" spans="2:10">
      <c r="B103" s="175"/>
      <c r="C103" s="175"/>
      <c r="D103" s="241"/>
      <c r="E103" s="238"/>
      <c r="F103" s="239"/>
      <c r="G103" s="240"/>
      <c r="H103" s="239"/>
      <c r="I103" s="175"/>
      <c r="J103" s="175"/>
    </row>
    <row r="104" spans="2:10">
      <c r="B104" s="175"/>
      <c r="C104" s="175"/>
      <c r="D104" s="241"/>
      <c r="E104" s="238"/>
      <c r="F104" s="239"/>
      <c r="G104" s="240"/>
      <c r="H104" s="239"/>
      <c r="I104" s="175"/>
      <c r="J104" s="175"/>
    </row>
    <row r="105" spans="2:10">
      <c r="G105" s="1685"/>
      <c r="H105" s="1764"/>
    </row>
  </sheetData>
  <mergeCells count="41">
    <mergeCell ref="B1:C1"/>
    <mergeCell ref="C27:E27"/>
    <mergeCell ref="D28:F28"/>
    <mergeCell ref="H1:I1"/>
    <mergeCell ref="B12:F12"/>
    <mergeCell ref="F2:H2"/>
    <mergeCell ref="F3:H3"/>
    <mergeCell ref="F4:H4"/>
    <mergeCell ref="F5:H5"/>
    <mergeCell ref="B9:I9"/>
    <mergeCell ref="H11:I11"/>
    <mergeCell ref="D29:F29"/>
    <mergeCell ref="C13:F13"/>
    <mergeCell ref="D26:F26"/>
    <mergeCell ref="C22:G22"/>
    <mergeCell ref="D21:F21"/>
    <mergeCell ref="C15:F15"/>
    <mergeCell ref="C16:G16"/>
    <mergeCell ref="D23:F23"/>
    <mergeCell ref="D24:F24"/>
    <mergeCell ref="B72:D72"/>
    <mergeCell ref="B32:F32"/>
    <mergeCell ref="C14:F14"/>
    <mergeCell ref="G105:H105"/>
    <mergeCell ref="D25:E25"/>
    <mergeCell ref="C30:F30"/>
    <mergeCell ref="B33:F33"/>
    <mergeCell ref="C53:F53"/>
    <mergeCell ref="C83:I83"/>
    <mergeCell ref="B45:F45"/>
    <mergeCell ref="B79:D79"/>
    <mergeCell ref="C91:I91"/>
    <mergeCell ref="C89:I89"/>
    <mergeCell ref="B77:D77"/>
    <mergeCell ref="B78:D78"/>
    <mergeCell ref="H66:I66"/>
    <mergeCell ref="B71:D71"/>
    <mergeCell ref="H70:I70"/>
    <mergeCell ref="C46:F46"/>
    <mergeCell ref="D59:F59"/>
    <mergeCell ref="D52:F52"/>
  </mergeCells>
  <phoneticPr fontId="12" type="noConversion"/>
  <printOptions horizontalCentered="1"/>
  <pageMargins left="0.74803149606299213" right="0.74803149606299213" top="0.98425196850393704" bottom="0.98425196850393704" header="0.51181102362204722" footer="0.51181102362204722"/>
  <pageSetup paperSize="9" scale="63" orientation="portrait" r:id="rId1"/>
  <headerFooter alignWithMargins="0">
    <oddHeader>&amp;L&amp;"Arial,Bold"Risk-Based Capital Framework - Parallel Run Reporting Forms</oddHeader>
    <oddFooter>&amp;C&amp;A&amp;R&amp;P of &amp;N</oddFooter>
  </headerFooter>
  <rowBreaks count="1" manualBreakCount="1">
    <brk id="65" max="16383" man="1"/>
  </rowBreaks>
</worksheet>
</file>

<file path=xl/worksheets/sheet46.xml><?xml version="1.0" encoding="utf-8"?>
<worksheet xmlns="http://schemas.openxmlformats.org/spreadsheetml/2006/main" xmlns:r="http://schemas.openxmlformats.org/officeDocument/2006/relationships">
  <sheetPr codeName="Sheet35" enableFormatConditionsCalculation="0">
    <tabColor indexed="15"/>
  </sheetPr>
  <dimension ref="A1:P105"/>
  <sheetViews>
    <sheetView zoomScale="75" zoomScaleNormal="75" workbookViewId="0">
      <selection activeCell="C84" sqref="C84"/>
    </sheetView>
  </sheetViews>
  <sheetFormatPr defaultRowHeight="15"/>
  <cols>
    <col min="1" max="1" width="4" style="1" customWidth="1"/>
    <col min="2" max="2" width="4.140625" style="1" customWidth="1"/>
    <col min="3" max="3" width="4.28515625" style="1" customWidth="1"/>
    <col min="4" max="4" width="7.140625" style="1" customWidth="1"/>
    <col min="5" max="5" width="15" style="1" customWidth="1"/>
    <col min="6" max="6" width="40.5703125" style="1" customWidth="1"/>
    <col min="7" max="7" width="18.85546875" style="1" customWidth="1"/>
    <col min="8" max="8" width="12.7109375" style="1" customWidth="1"/>
    <col min="9" max="9" width="18.140625" style="1" customWidth="1"/>
    <col min="10" max="10" width="5.7109375" style="1" customWidth="1"/>
    <col min="11" max="11" width="2.85546875" style="1" customWidth="1"/>
    <col min="12" max="12" width="14.5703125" style="1" customWidth="1"/>
    <col min="13" max="16384" width="9.140625" style="1"/>
  </cols>
  <sheetData>
    <row r="1" spans="1:16">
      <c r="A1" s="162" t="s">
        <v>101</v>
      </c>
      <c r="B1" s="1709" t="s">
        <v>207</v>
      </c>
      <c r="C1" s="1710"/>
      <c r="H1" s="1685" t="s">
        <v>207</v>
      </c>
      <c r="I1" s="1764"/>
    </row>
    <row r="2" spans="1:16">
      <c r="A2" s="88" t="s">
        <v>421</v>
      </c>
      <c r="F2" s="1804" t="e">
        <f>รายชื่อแบบฟอร์ม!#REF!</f>
        <v>#REF!</v>
      </c>
      <c r="G2" s="1805"/>
      <c r="H2" s="1401"/>
      <c r="I2" s="184"/>
    </row>
    <row r="3" spans="1:16">
      <c r="A3" s="3" t="s">
        <v>9</v>
      </c>
      <c r="F3" s="1804" t="e">
        <f>'แบบฟอร์มที่ 1'!#REF!</f>
        <v>#REF!</v>
      </c>
      <c r="G3" s="1805"/>
      <c r="H3" s="1401"/>
      <c r="I3" s="185"/>
    </row>
    <row r="4" spans="1:16">
      <c r="A4" s="54" t="s">
        <v>402</v>
      </c>
      <c r="F4" s="1755">
        <f>รายชื่อแบบฟอร์ม!C4</f>
        <v>0</v>
      </c>
      <c r="G4" s="1756"/>
      <c r="H4" s="1757"/>
      <c r="I4" s="185"/>
    </row>
    <row r="5" spans="1:16">
      <c r="A5" s="1" t="s">
        <v>472</v>
      </c>
      <c r="F5" s="1798" t="s">
        <v>147</v>
      </c>
      <c r="G5" s="1799"/>
      <c r="H5" s="1800"/>
      <c r="I5" s="3"/>
    </row>
    <row r="6" spans="1:16">
      <c r="F6" s="4"/>
      <c r="G6" s="4"/>
      <c r="H6" s="4"/>
      <c r="I6" s="3"/>
    </row>
    <row r="7" spans="1:16" s="186" customFormat="1" ht="15" customHeight="1">
      <c r="B7" s="187"/>
    </row>
    <row r="9" spans="1:16">
      <c r="B9" s="1801" t="s">
        <v>473</v>
      </c>
      <c r="C9" s="1801"/>
      <c r="D9" s="1801"/>
      <c r="E9" s="1801"/>
      <c r="F9" s="1801"/>
      <c r="G9" s="1801"/>
      <c r="H9" s="1801"/>
      <c r="I9" s="1801"/>
    </row>
    <row r="10" spans="1:16">
      <c r="D10" s="188"/>
      <c r="I10" s="189" t="s">
        <v>464</v>
      </c>
    </row>
    <row r="11" spans="1:16" s="191" customFormat="1" ht="18.75" customHeight="1">
      <c r="A11" s="190" t="s">
        <v>260</v>
      </c>
      <c r="B11" s="276" t="s">
        <v>474</v>
      </c>
      <c r="C11" s="276"/>
      <c r="D11" s="276"/>
      <c r="E11" s="276"/>
      <c r="F11" s="276"/>
      <c r="G11" s="276"/>
      <c r="H11" s="1685"/>
      <c r="I11" s="1764"/>
    </row>
    <row r="12" spans="1:16" s="191" customFormat="1" ht="26.25" customHeight="1">
      <c r="B12" s="1778"/>
      <c r="C12" s="1779"/>
      <c r="D12" s="1779"/>
      <c r="E12" s="1779"/>
      <c r="F12" s="1780"/>
      <c r="G12" s="182" t="s">
        <v>475</v>
      </c>
      <c r="H12" s="43" t="s">
        <v>476</v>
      </c>
      <c r="I12" s="43" t="s">
        <v>477</v>
      </c>
    </row>
    <row r="13" spans="1:16" s="192" customFormat="1" ht="59.45" customHeight="1">
      <c r="B13" s="90" t="s">
        <v>283</v>
      </c>
      <c r="C13" s="1788" t="s">
        <v>116</v>
      </c>
      <c r="D13" s="1176"/>
      <c r="E13" s="1789"/>
      <c r="F13" s="1790"/>
      <c r="G13" s="193"/>
      <c r="H13" s="194">
        <v>0</v>
      </c>
      <c r="I13" s="195">
        <f>G13*H13</f>
        <v>0</v>
      </c>
    </row>
    <row r="14" spans="1:16" ht="17.25" customHeight="1">
      <c r="B14" s="35" t="s">
        <v>284</v>
      </c>
      <c r="C14" s="1774" t="s">
        <v>417</v>
      </c>
      <c r="D14" s="1176"/>
      <c r="E14" s="1775"/>
      <c r="F14" s="1776"/>
      <c r="G14" s="193"/>
      <c r="H14" s="199">
        <v>8.0000000000000002E-3</v>
      </c>
      <c r="I14" s="195">
        <f>G14*H14</f>
        <v>0</v>
      </c>
      <c r="P14" s="3"/>
    </row>
    <row r="15" spans="1:16" ht="29.25" customHeight="1">
      <c r="B15" s="35" t="s">
        <v>264</v>
      </c>
      <c r="C15" s="1774" t="s">
        <v>415</v>
      </c>
      <c r="D15" s="1789"/>
      <c r="E15" s="1789"/>
      <c r="F15" s="1790"/>
      <c r="G15" s="193"/>
      <c r="H15" s="199">
        <v>1.6E-2</v>
      </c>
      <c r="I15" s="195">
        <f>G15*H15</f>
        <v>0</v>
      </c>
    </row>
    <row r="16" spans="1:16" ht="18.75" customHeight="1">
      <c r="B16" s="38" t="s">
        <v>265</v>
      </c>
      <c r="C16" s="1774" t="s">
        <v>401</v>
      </c>
      <c r="D16" s="1777"/>
      <c r="E16" s="1777"/>
      <c r="F16" s="1777"/>
      <c r="G16" s="1777"/>
      <c r="H16" s="200"/>
      <c r="I16" s="85"/>
    </row>
    <row r="17" spans="1:9" ht="15.95" customHeight="1">
      <c r="B17" s="38"/>
      <c r="C17" s="196" t="s">
        <v>260</v>
      </c>
      <c r="D17" s="197" t="s">
        <v>286</v>
      </c>
      <c r="E17" s="197"/>
      <c r="F17" s="198"/>
      <c r="G17" s="193"/>
      <c r="H17" s="199">
        <v>1.6E-2</v>
      </c>
      <c r="I17" s="195">
        <f>G17*H17</f>
        <v>0</v>
      </c>
    </row>
    <row r="18" spans="1:9" ht="15.95" customHeight="1">
      <c r="B18" s="38"/>
      <c r="C18" s="59" t="s">
        <v>261</v>
      </c>
      <c r="D18" s="53" t="s">
        <v>287</v>
      </c>
      <c r="E18" s="53"/>
      <c r="F18" s="177"/>
      <c r="G18" s="193"/>
      <c r="H18" s="199">
        <v>2.8000000000000001E-2</v>
      </c>
      <c r="I18" s="195">
        <f>G18*H18</f>
        <v>0</v>
      </c>
    </row>
    <row r="19" spans="1:9" ht="15.95" customHeight="1">
      <c r="B19" s="38"/>
      <c r="C19" s="196" t="s">
        <v>262</v>
      </c>
      <c r="D19" s="197" t="s">
        <v>288</v>
      </c>
      <c r="E19" s="197"/>
      <c r="F19" s="198"/>
      <c r="G19" s="193"/>
      <c r="H19" s="201">
        <v>0.04</v>
      </c>
      <c r="I19" s="195">
        <f>G19*H19</f>
        <v>0</v>
      </c>
    </row>
    <row r="20" spans="1:9" ht="15.95" customHeight="1">
      <c r="B20" s="38"/>
      <c r="C20" s="59" t="s">
        <v>263</v>
      </c>
      <c r="D20" s="53" t="s">
        <v>289</v>
      </c>
      <c r="E20" s="53"/>
      <c r="F20" s="177"/>
      <c r="G20" s="193"/>
      <c r="H20" s="201">
        <v>0.06</v>
      </c>
      <c r="I20" s="195">
        <f>G20*H20</f>
        <v>0</v>
      </c>
    </row>
    <row r="21" spans="1:9" ht="15.95" customHeight="1">
      <c r="B21" s="60"/>
      <c r="C21" s="196" t="s">
        <v>266</v>
      </c>
      <c r="D21" s="1777" t="s">
        <v>290</v>
      </c>
      <c r="E21" s="1777"/>
      <c r="F21" s="1791"/>
      <c r="G21" s="193"/>
      <c r="H21" s="201">
        <v>0.12</v>
      </c>
      <c r="I21" s="195">
        <f>G21*H21</f>
        <v>0</v>
      </c>
    </row>
    <row r="22" spans="1:9" ht="15.95" customHeight="1">
      <c r="B22" s="38" t="s">
        <v>291</v>
      </c>
      <c r="C22" s="1774" t="s">
        <v>400</v>
      </c>
      <c r="D22" s="1410"/>
      <c r="E22" s="1410"/>
      <c r="F22" s="1410"/>
      <c r="G22" s="1410"/>
      <c r="H22" s="202"/>
      <c r="I22" s="203"/>
    </row>
    <row r="23" spans="1:9" ht="15.95" customHeight="1">
      <c r="B23" s="38"/>
      <c r="C23" s="196" t="s">
        <v>260</v>
      </c>
      <c r="D23" s="1777" t="s">
        <v>397</v>
      </c>
      <c r="E23" s="1777"/>
      <c r="F23" s="1791"/>
      <c r="G23" s="193"/>
      <c r="H23" s="199">
        <v>1.6E-2</v>
      </c>
      <c r="I23" s="203">
        <f>G23*H23</f>
        <v>0</v>
      </c>
    </row>
    <row r="24" spans="1:9" ht="15.95" customHeight="1">
      <c r="B24" s="38"/>
      <c r="C24" s="196" t="s">
        <v>261</v>
      </c>
      <c r="D24" s="1777" t="s">
        <v>398</v>
      </c>
      <c r="E24" s="1777"/>
      <c r="F24" s="1791"/>
      <c r="G24" s="193"/>
      <c r="H24" s="201">
        <v>0.04</v>
      </c>
      <c r="I24" s="203">
        <f>G24*H24</f>
        <v>0</v>
      </c>
    </row>
    <row r="25" spans="1:9" ht="15.95" customHeight="1">
      <c r="B25" s="38"/>
      <c r="C25" s="196" t="s">
        <v>262</v>
      </c>
      <c r="D25" s="1777" t="s">
        <v>399</v>
      </c>
      <c r="E25" s="1777"/>
      <c r="F25" s="197"/>
      <c r="G25" s="193"/>
      <c r="H25" s="201">
        <v>0.08</v>
      </c>
      <c r="I25" s="203">
        <f>G25*H25</f>
        <v>0</v>
      </c>
    </row>
    <row r="26" spans="1:9" ht="15.95" customHeight="1">
      <c r="B26" s="60"/>
      <c r="C26" s="196" t="s">
        <v>263</v>
      </c>
      <c r="D26" s="1777" t="s">
        <v>290</v>
      </c>
      <c r="E26" s="1777"/>
      <c r="F26" s="1791"/>
      <c r="G26" s="193"/>
      <c r="H26" s="201">
        <v>0.12</v>
      </c>
      <c r="I26" s="203">
        <f>G26*H26</f>
        <v>0</v>
      </c>
    </row>
    <row r="27" spans="1:9" ht="15" customHeight="1">
      <c r="B27" s="38" t="s">
        <v>292</v>
      </c>
      <c r="C27" s="1792" t="s">
        <v>478</v>
      </c>
      <c r="D27" s="1785"/>
      <c r="E27" s="1777"/>
      <c r="F27" s="197"/>
      <c r="G27" s="204"/>
      <c r="H27" s="200"/>
      <c r="I27" s="85"/>
    </row>
    <row r="28" spans="1:9" ht="15" customHeight="1">
      <c r="B28" s="38"/>
      <c r="C28" s="196" t="s">
        <v>260</v>
      </c>
      <c r="D28" s="1777" t="s">
        <v>479</v>
      </c>
      <c r="E28" s="1793"/>
      <c r="F28" s="1794"/>
      <c r="G28" s="193"/>
      <c r="H28" s="201">
        <v>0.04</v>
      </c>
      <c r="I28" s="195">
        <f>G28*H28</f>
        <v>0</v>
      </c>
    </row>
    <row r="29" spans="1:9" ht="15" customHeight="1">
      <c r="B29" s="60"/>
      <c r="C29" s="196" t="s">
        <v>261</v>
      </c>
      <c r="D29" s="1785" t="s">
        <v>480</v>
      </c>
      <c r="E29" s="1786"/>
      <c r="F29" s="1787"/>
      <c r="G29" s="193"/>
      <c r="H29" s="201">
        <v>0.12</v>
      </c>
      <c r="I29" s="195">
        <f>G29*H29</f>
        <v>0</v>
      </c>
    </row>
    <row r="30" spans="1:9" ht="15" customHeight="1">
      <c r="B30" s="35" t="s">
        <v>403</v>
      </c>
      <c r="C30" s="1765" t="s">
        <v>418</v>
      </c>
      <c r="D30" s="1766"/>
      <c r="E30" s="1766"/>
      <c r="F30" s="1767"/>
      <c r="G30" s="193"/>
      <c r="H30" s="205">
        <v>0</v>
      </c>
      <c r="I30" s="195">
        <f>G30*H30</f>
        <v>0</v>
      </c>
    </row>
    <row r="31" spans="1:9" s="3" customFormat="1" ht="17.25" customHeight="1">
      <c r="F31" s="206"/>
      <c r="G31" s="61"/>
      <c r="H31" s="207"/>
      <c r="I31" s="208"/>
    </row>
    <row r="32" spans="1:9" s="3" customFormat="1">
      <c r="A32" s="2" t="s">
        <v>261</v>
      </c>
      <c r="B32" s="1773" t="s">
        <v>481</v>
      </c>
      <c r="C32" s="1773"/>
      <c r="D32" s="1773"/>
      <c r="E32" s="1773"/>
      <c r="F32" s="1773"/>
      <c r="G32" s="209"/>
      <c r="H32" s="210"/>
      <c r="I32" s="211"/>
    </row>
    <row r="33" spans="1:9" s="191" customFormat="1">
      <c r="B33" s="1778"/>
      <c r="C33" s="1779"/>
      <c r="D33" s="1779"/>
      <c r="E33" s="1779"/>
      <c r="F33" s="1780"/>
      <c r="G33" s="182" t="s">
        <v>475</v>
      </c>
      <c r="H33" s="43" t="s">
        <v>476</v>
      </c>
      <c r="I33" s="43" t="s">
        <v>477</v>
      </c>
    </row>
    <row r="34" spans="1:9">
      <c r="B34" s="35" t="s">
        <v>283</v>
      </c>
      <c r="C34" s="212" t="s">
        <v>482</v>
      </c>
      <c r="D34" s="213"/>
      <c r="E34" s="213"/>
      <c r="F34" s="213"/>
      <c r="G34" s="204"/>
      <c r="H34" s="214"/>
      <c r="I34" s="85"/>
    </row>
    <row r="35" spans="1:9">
      <c r="B35" s="35"/>
      <c r="C35" s="212" t="s">
        <v>260</v>
      </c>
      <c r="D35" s="213" t="s">
        <v>483</v>
      </c>
      <c r="E35" s="213"/>
      <c r="F35" s="62"/>
      <c r="G35" s="193"/>
      <c r="H35" s="215">
        <v>2.8000000000000001E-2</v>
      </c>
      <c r="I35" s="195">
        <f>G35*H35</f>
        <v>0</v>
      </c>
    </row>
    <row r="36" spans="1:9">
      <c r="B36" s="35"/>
      <c r="C36" s="212" t="s">
        <v>261</v>
      </c>
      <c r="D36" s="213" t="s">
        <v>484</v>
      </c>
      <c r="E36" s="213"/>
      <c r="F36" s="62"/>
      <c r="G36" s="216"/>
      <c r="H36" s="215">
        <v>0.04</v>
      </c>
      <c r="I36" s="195">
        <f>G36*H36</f>
        <v>0</v>
      </c>
    </row>
    <row r="37" spans="1:9">
      <c r="B37" s="35" t="s">
        <v>284</v>
      </c>
      <c r="C37" s="212" t="s">
        <v>419</v>
      </c>
      <c r="D37" s="213"/>
      <c r="E37" s="213"/>
      <c r="F37" s="213"/>
      <c r="G37" s="204"/>
      <c r="H37" s="217"/>
      <c r="I37" s="203"/>
    </row>
    <row r="38" spans="1:9">
      <c r="B38" s="35"/>
      <c r="C38" s="212" t="s">
        <v>260</v>
      </c>
      <c r="D38" s="213" t="s">
        <v>483</v>
      </c>
      <c r="E38" s="213"/>
      <c r="F38" s="62"/>
      <c r="G38" s="218"/>
      <c r="H38" s="215">
        <v>5.6000000000000001E-2</v>
      </c>
      <c r="I38" s="195">
        <f>G38*H38</f>
        <v>0</v>
      </c>
    </row>
    <row r="39" spans="1:9">
      <c r="B39" s="35"/>
      <c r="C39" s="212" t="s">
        <v>261</v>
      </c>
      <c r="D39" s="213" t="s">
        <v>484</v>
      </c>
      <c r="E39" s="213"/>
      <c r="F39" s="62"/>
      <c r="G39" s="193"/>
      <c r="H39" s="215">
        <v>0.08</v>
      </c>
      <c r="I39" s="195">
        <f>G39*H39</f>
        <v>0</v>
      </c>
    </row>
    <row r="40" spans="1:9">
      <c r="B40" s="39" t="s">
        <v>264</v>
      </c>
      <c r="C40" s="39" t="s">
        <v>485</v>
      </c>
      <c r="D40" s="213"/>
      <c r="E40" s="213"/>
      <c r="F40" s="62"/>
      <c r="G40" s="193"/>
      <c r="H40" s="215">
        <v>0.12</v>
      </c>
      <c r="I40" s="195">
        <f>G40*H40</f>
        <v>0</v>
      </c>
    </row>
    <row r="41" spans="1:9" ht="6" customHeight="1">
      <c r="B41" s="3"/>
      <c r="C41" s="3"/>
      <c r="D41" s="3"/>
      <c r="E41" s="3"/>
      <c r="F41" s="3"/>
      <c r="G41" s="37"/>
      <c r="H41" s="219"/>
      <c r="I41" s="220"/>
    </row>
    <row r="42" spans="1:9" ht="15.75" thickBot="1">
      <c r="B42" s="2" t="s">
        <v>486</v>
      </c>
      <c r="C42" s="3"/>
      <c r="D42" s="3"/>
      <c r="E42" s="3"/>
      <c r="F42" s="3"/>
      <c r="G42" s="37"/>
      <c r="H42" s="219"/>
      <c r="I42" s="221">
        <f>SUM(I13:I15,I17:I21,I23:I26,I28:I30,I34:I40)</f>
        <v>0</v>
      </c>
    </row>
    <row r="43" spans="1:9" ht="15.75" thickTop="1">
      <c r="H43" s="222"/>
    </row>
    <row r="44" spans="1:9">
      <c r="A44" s="6" t="s">
        <v>262</v>
      </c>
      <c r="B44" s="6" t="s">
        <v>487</v>
      </c>
      <c r="H44" s="222"/>
    </row>
    <row r="45" spans="1:9" s="191" customFormat="1">
      <c r="B45" s="1778"/>
      <c r="C45" s="1779"/>
      <c r="D45" s="1779"/>
      <c r="E45" s="1779"/>
      <c r="F45" s="1780"/>
      <c r="G45" s="182" t="s">
        <v>475</v>
      </c>
      <c r="H45" s="43" t="s">
        <v>476</v>
      </c>
      <c r="I45" s="43" t="s">
        <v>477</v>
      </c>
    </row>
    <row r="46" spans="1:9" ht="53.25" customHeight="1">
      <c r="B46" s="35" t="s">
        <v>283</v>
      </c>
      <c r="C46" s="1765" t="s">
        <v>488</v>
      </c>
      <c r="D46" s="1766"/>
      <c r="E46" s="1766"/>
      <c r="F46" s="1767"/>
      <c r="G46" s="193"/>
      <c r="H46" s="223">
        <v>0</v>
      </c>
      <c r="I46" s="224">
        <f>G46*H46</f>
        <v>0</v>
      </c>
    </row>
    <row r="47" spans="1:9">
      <c r="B47" s="35" t="s">
        <v>284</v>
      </c>
      <c r="C47" s="35" t="s">
        <v>10</v>
      </c>
      <c r="D47" s="179"/>
      <c r="E47" s="49"/>
      <c r="F47" s="49"/>
      <c r="G47" s="49"/>
      <c r="H47" s="225"/>
      <c r="I47" s="180"/>
    </row>
    <row r="48" spans="1:9">
      <c r="B48" s="38"/>
      <c r="C48" s="212" t="s">
        <v>260</v>
      </c>
      <c r="D48" s="48" t="s">
        <v>286</v>
      </c>
      <c r="E48" s="213"/>
      <c r="F48" s="178"/>
      <c r="G48" s="193"/>
      <c r="H48" s="215">
        <v>1.6E-2</v>
      </c>
      <c r="I48" s="195">
        <f t="shared" ref="I48:I53" si="0">G48*H48</f>
        <v>0</v>
      </c>
    </row>
    <row r="49" spans="2:9">
      <c r="B49" s="38"/>
      <c r="C49" s="212" t="s">
        <v>261</v>
      </c>
      <c r="D49" s="48" t="s">
        <v>287</v>
      </c>
      <c r="E49" s="48"/>
      <c r="F49" s="178"/>
      <c r="G49" s="193"/>
      <c r="H49" s="215">
        <v>2.8000000000000001E-2</v>
      </c>
      <c r="I49" s="195">
        <f t="shared" si="0"/>
        <v>0</v>
      </c>
    </row>
    <row r="50" spans="2:9">
      <c r="B50" s="38"/>
      <c r="C50" s="212" t="s">
        <v>262</v>
      </c>
      <c r="D50" s="48" t="s">
        <v>288</v>
      </c>
      <c r="E50" s="48"/>
      <c r="F50" s="178"/>
      <c r="G50" s="193"/>
      <c r="H50" s="223">
        <v>0.04</v>
      </c>
      <c r="I50" s="195">
        <f t="shared" si="0"/>
        <v>0</v>
      </c>
    </row>
    <row r="51" spans="2:9">
      <c r="B51" s="38"/>
      <c r="C51" s="212" t="s">
        <v>263</v>
      </c>
      <c r="D51" s="48" t="s">
        <v>289</v>
      </c>
      <c r="E51" s="48"/>
      <c r="F51" s="178"/>
      <c r="G51" s="193"/>
      <c r="H51" s="223">
        <v>0.06</v>
      </c>
      <c r="I51" s="195">
        <f t="shared" si="0"/>
        <v>0</v>
      </c>
    </row>
    <row r="52" spans="2:9">
      <c r="B52" s="60"/>
      <c r="C52" s="212" t="s">
        <v>266</v>
      </c>
      <c r="D52" s="1766" t="s">
        <v>290</v>
      </c>
      <c r="E52" s="1768"/>
      <c r="F52" s="1769"/>
      <c r="G52" s="193"/>
      <c r="H52" s="223">
        <v>0.12</v>
      </c>
      <c r="I52" s="195">
        <f t="shared" si="0"/>
        <v>0</v>
      </c>
    </row>
    <row r="53" spans="2:9" ht="32.25" customHeight="1">
      <c r="B53" s="35" t="s">
        <v>285</v>
      </c>
      <c r="C53" s="1781" t="s">
        <v>1</v>
      </c>
      <c r="D53" s="1781"/>
      <c r="E53" s="1781"/>
      <c r="F53" s="1781"/>
      <c r="G53" s="193"/>
      <c r="H53" s="215">
        <v>1.6E-2</v>
      </c>
      <c r="I53" s="195">
        <f t="shared" si="0"/>
        <v>0</v>
      </c>
    </row>
    <row r="54" spans="2:9" ht="20.25" customHeight="1">
      <c r="B54" s="64" t="s">
        <v>265</v>
      </c>
      <c r="C54" s="179" t="s">
        <v>489</v>
      </c>
      <c r="D54" s="49"/>
      <c r="E54" s="49"/>
      <c r="F54" s="49"/>
      <c r="G54" s="49"/>
      <c r="H54" s="49"/>
      <c r="I54" s="180"/>
    </row>
    <row r="55" spans="2:9">
      <c r="B55" s="38"/>
      <c r="C55" s="212" t="s">
        <v>260</v>
      </c>
      <c r="D55" s="48" t="s">
        <v>286</v>
      </c>
      <c r="E55" s="213"/>
      <c r="F55" s="178"/>
      <c r="G55" s="193"/>
      <c r="H55" s="215">
        <v>1.6E-2</v>
      </c>
      <c r="I55" s="226">
        <f>G55*H55</f>
        <v>0</v>
      </c>
    </row>
    <row r="56" spans="2:9">
      <c r="B56" s="38"/>
      <c r="C56" s="212" t="s">
        <v>261</v>
      </c>
      <c r="D56" s="48" t="s">
        <v>287</v>
      </c>
      <c r="E56" s="48"/>
      <c r="F56" s="178"/>
      <c r="G56" s="193"/>
      <c r="H56" s="215">
        <v>2.8000000000000001E-2</v>
      </c>
      <c r="I56" s="226">
        <f>G56*H56</f>
        <v>0</v>
      </c>
    </row>
    <row r="57" spans="2:9">
      <c r="B57" s="38"/>
      <c r="C57" s="212" t="s">
        <v>262</v>
      </c>
      <c r="D57" s="48" t="s">
        <v>288</v>
      </c>
      <c r="E57" s="48"/>
      <c r="F57" s="178"/>
      <c r="G57" s="193"/>
      <c r="H57" s="223">
        <v>0.04</v>
      </c>
      <c r="I57" s="226">
        <f>G57*H57</f>
        <v>0</v>
      </c>
    </row>
    <row r="58" spans="2:9">
      <c r="B58" s="38"/>
      <c r="C58" s="212" t="s">
        <v>263</v>
      </c>
      <c r="D58" s="48" t="s">
        <v>289</v>
      </c>
      <c r="E58" s="48"/>
      <c r="F58" s="62"/>
      <c r="G58" s="193"/>
      <c r="H58" s="223">
        <v>0.06</v>
      </c>
      <c r="I58" s="226">
        <f>G58*H58</f>
        <v>0</v>
      </c>
    </row>
    <row r="59" spans="2:9">
      <c r="B59" s="60"/>
      <c r="C59" s="212" t="s">
        <v>266</v>
      </c>
      <c r="D59" s="1766" t="s">
        <v>290</v>
      </c>
      <c r="E59" s="1768"/>
      <c r="F59" s="1769"/>
      <c r="G59" s="193"/>
      <c r="H59" s="223">
        <v>0.12</v>
      </c>
      <c r="I59" s="226">
        <f>G59*H59</f>
        <v>0</v>
      </c>
    </row>
    <row r="60" spans="2:9" ht="15" customHeight="1">
      <c r="B60" s="35" t="s">
        <v>291</v>
      </c>
      <c r="C60" s="179" t="s">
        <v>490</v>
      </c>
      <c r="D60" s="49"/>
      <c r="E60" s="49"/>
      <c r="F60" s="49"/>
      <c r="G60" s="49"/>
      <c r="H60" s="206"/>
      <c r="I60" s="227"/>
    </row>
    <row r="61" spans="2:9">
      <c r="B61" s="38"/>
      <c r="C61" s="212" t="s">
        <v>260</v>
      </c>
      <c r="D61" s="213" t="s">
        <v>491</v>
      </c>
      <c r="E61" s="213"/>
      <c r="F61" s="62"/>
      <c r="G61" s="193"/>
      <c r="H61" s="223">
        <v>0.04</v>
      </c>
      <c r="I61" s="226">
        <f>G61*H61</f>
        <v>0</v>
      </c>
    </row>
    <row r="62" spans="2:9">
      <c r="B62" s="60"/>
      <c r="C62" s="212" t="s">
        <v>261</v>
      </c>
      <c r="D62" s="213" t="s">
        <v>492</v>
      </c>
      <c r="E62" s="213"/>
      <c r="F62" s="62"/>
      <c r="G62" s="193"/>
      <c r="H62" s="223">
        <v>0.06</v>
      </c>
      <c r="I62" s="226">
        <f>G62*H62</f>
        <v>0</v>
      </c>
    </row>
    <row r="63" spans="2:9">
      <c r="B63" s="35" t="s">
        <v>292</v>
      </c>
      <c r="C63" s="212" t="s">
        <v>282</v>
      </c>
      <c r="D63" s="213"/>
      <c r="E63" s="213"/>
      <c r="F63" s="62"/>
      <c r="G63" s="193"/>
      <c r="H63" s="223">
        <v>0.08</v>
      </c>
      <c r="I63" s="226">
        <f>G63*H63</f>
        <v>0</v>
      </c>
    </row>
    <row r="64" spans="2:9" ht="15.75" thickBot="1">
      <c r="B64" s="6" t="s">
        <v>493</v>
      </c>
      <c r="I64" s="228">
        <f>SUM(I46,I48:I53,I55:I59,I61:I63)</f>
        <v>0</v>
      </c>
    </row>
    <row r="65" spans="1:9" ht="16.5" thickTop="1" thickBot="1">
      <c r="H65" s="6" t="s">
        <v>273</v>
      </c>
      <c r="I65" s="229">
        <f>I42+I64</f>
        <v>0</v>
      </c>
    </row>
    <row r="66" spans="1:9" ht="15.75" thickTop="1">
      <c r="H66" s="1685"/>
      <c r="I66" s="1764"/>
    </row>
    <row r="68" spans="1:9">
      <c r="A68" s="6" t="s">
        <v>263</v>
      </c>
      <c r="B68" s="188" t="s">
        <v>494</v>
      </c>
      <c r="D68" s="188"/>
      <c r="E68" s="188"/>
      <c r="F68" s="188"/>
      <c r="G68" s="188"/>
      <c r="H68" s="188"/>
      <c r="I68" s="188"/>
    </row>
    <row r="69" spans="1:9">
      <c r="B69" s="230" t="s">
        <v>495</v>
      </c>
      <c r="D69" s="230"/>
    </row>
    <row r="70" spans="1:9">
      <c r="C70" s="6"/>
      <c r="D70" s="6"/>
      <c r="H70" s="1685"/>
      <c r="I70" s="1764"/>
    </row>
    <row r="71" spans="1:9" ht="60" customHeight="1">
      <c r="B71" s="1761" t="s">
        <v>496</v>
      </c>
      <c r="C71" s="1762"/>
      <c r="D71" s="1763"/>
      <c r="E71" s="69" t="s">
        <v>497</v>
      </c>
      <c r="F71" s="69" t="s">
        <v>498</v>
      </c>
      <c r="G71" s="69" t="s">
        <v>499</v>
      </c>
      <c r="H71" s="69" t="s">
        <v>500</v>
      </c>
      <c r="I71" s="69" t="s">
        <v>501</v>
      </c>
    </row>
    <row r="72" spans="1:9">
      <c r="B72" s="1770"/>
      <c r="C72" s="1771"/>
      <c r="D72" s="1772"/>
      <c r="E72" s="63"/>
      <c r="F72" s="231"/>
      <c r="G72" s="232"/>
      <c r="H72" s="232"/>
      <c r="I72" s="233">
        <f t="shared" ref="I72:I79" si="1">(E72+F72*G72)*H72</f>
        <v>0</v>
      </c>
    </row>
    <row r="73" spans="1:9">
      <c r="B73" s="283"/>
      <c r="C73" s="284"/>
      <c r="D73" s="285"/>
      <c r="E73" s="63"/>
      <c r="F73" s="231"/>
      <c r="G73" s="232"/>
      <c r="H73" s="232"/>
      <c r="I73" s="233">
        <f t="shared" si="1"/>
        <v>0</v>
      </c>
    </row>
    <row r="74" spans="1:9">
      <c r="B74" s="283"/>
      <c r="C74" s="284"/>
      <c r="D74" s="285"/>
      <c r="E74" s="63"/>
      <c r="F74" s="231"/>
      <c r="G74" s="232"/>
      <c r="H74" s="232"/>
      <c r="I74" s="233">
        <f t="shared" si="1"/>
        <v>0</v>
      </c>
    </row>
    <row r="75" spans="1:9">
      <c r="B75" s="283"/>
      <c r="C75" s="284"/>
      <c r="D75" s="285"/>
      <c r="E75" s="63"/>
      <c r="F75" s="231"/>
      <c r="G75" s="232"/>
      <c r="H75" s="232"/>
      <c r="I75" s="233">
        <f t="shared" si="1"/>
        <v>0</v>
      </c>
    </row>
    <row r="76" spans="1:9">
      <c r="B76" s="283"/>
      <c r="C76" s="284"/>
      <c r="D76" s="285"/>
      <c r="E76" s="63"/>
      <c r="F76" s="231"/>
      <c r="G76" s="232"/>
      <c r="H76" s="232"/>
      <c r="I76" s="233">
        <f t="shared" si="1"/>
        <v>0</v>
      </c>
    </row>
    <row r="77" spans="1:9">
      <c r="B77" s="1770"/>
      <c r="C77" s="1771"/>
      <c r="D77" s="1772"/>
      <c r="E77" s="63"/>
      <c r="F77" s="231"/>
      <c r="G77" s="232"/>
      <c r="H77" s="232"/>
      <c r="I77" s="233">
        <f t="shared" si="1"/>
        <v>0</v>
      </c>
    </row>
    <row r="78" spans="1:9">
      <c r="B78" s="1770"/>
      <c r="C78" s="1771"/>
      <c r="D78" s="1772"/>
      <c r="E78" s="63"/>
      <c r="F78" s="231"/>
      <c r="G78" s="232"/>
      <c r="H78" s="232"/>
      <c r="I78" s="233">
        <f t="shared" si="1"/>
        <v>0</v>
      </c>
    </row>
    <row r="79" spans="1:9">
      <c r="B79" s="1770"/>
      <c r="C79" s="1771"/>
      <c r="D79" s="1772"/>
      <c r="E79" s="63"/>
      <c r="F79" s="231"/>
      <c r="G79" s="232"/>
      <c r="H79" s="232"/>
      <c r="I79" s="233">
        <f t="shared" si="1"/>
        <v>0</v>
      </c>
    </row>
    <row r="80" spans="1:9" ht="15.75" thickBot="1">
      <c r="B80" s="9"/>
      <c r="C80" s="9"/>
      <c r="D80" s="9"/>
      <c r="E80" s="37"/>
      <c r="F80" s="37"/>
      <c r="G80" s="12"/>
      <c r="H80" s="12"/>
      <c r="I80" s="234">
        <f>SUM(I72:I79)</f>
        <v>0</v>
      </c>
    </row>
    <row r="81" spans="2:10" ht="15.75" thickTop="1">
      <c r="B81" s="1" t="s">
        <v>274</v>
      </c>
    </row>
    <row r="82" spans="2:10">
      <c r="B82" s="1" t="s">
        <v>275</v>
      </c>
      <c r="C82" s="8" t="s">
        <v>502</v>
      </c>
      <c r="D82" s="8"/>
      <c r="E82" s="8"/>
      <c r="F82" s="8"/>
      <c r="G82" s="8"/>
      <c r="H82" s="8"/>
    </row>
    <row r="83" spans="2:10" ht="15" customHeight="1">
      <c r="B83" s="1" t="s">
        <v>276</v>
      </c>
      <c r="C83" s="1782" t="s">
        <v>253</v>
      </c>
      <c r="D83" s="1782"/>
      <c r="E83" s="1782"/>
      <c r="F83" s="1782"/>
      <c r="G83" s="1782"/>
      <c r="H83" s="1782"/>
      <c r="I83" s="1782"/>
    </row>
    <row r="84" spans="2:10">
      <c r="B84" s="1" t="s">
        <v>277</v>
      </c>
      <c r="C84" s="8" t="s">
        <v>257</v>
      </c>
      <c r="D84" s="8"/>
      <c r="E84" s="8"/>
      <c r="F84" s="8"/>
      <c r="G84" s="8"/>
      <c r="H84" s="8"/>
      <c r="I84" s="8"/>
    </row>
    <row r="85" spans="2:10">
      <c r="B85" s="1" t="s">
        <v>278</v>
      </c>
      <c r="C85" s="8" t="s">
        <v>255</v>
      </c>
      <c r="D85" s="8"/>
      <c r="E85" s="8"/>
      <c r="F85" s="8"/>
      <c r="G85" s="8"/>
      <c r="H85" s="8"/>
      <c r="I85" s="8"/>
    </row>
    <row r="86" spans="2:10">
      <c r="B86" s="1" t="s">
        <v>279</v>
      </c>
      <c r="C86" s="8" t="s">
        <v>256</v>
      </c>
      <c r="D86" s="8"/>
      <c r="E86" s="8"/>
      <c r="F86" s="8"/>
      <c r="G86" s="8"/>
      <c r="H86" s="8"/>
      <c r="I86" s="8"/>
    </row>
    <row r="88" spans="2:10">
      <c r="B88" s="6" t="s">
        <v>503</v>
      </c>
      <c r="C88" s="6"/>
    </row>
    <row r="89" spans="2:10" ht="30.75" customHeight="1">
      <c r="B89" s="230" t="s">
        <v>504</v>
      </c>
      <c r="C89" s="1784" t="s">
        <v>505</v>
      </c>
      <c r="D89" s="1784"/>
      <c r="E89" s="1784"/>
      <c r="F89" s="1784"/>
      <c r="G89" s="1784"/>
      <c r="H89" s="1784"/>
      <c r="I89" s="1784"/>
    </row>
    <row r="90" spans="2:10">
      <c r="B90" s="6"/>
      <c r="C90" s="235"/>
      <c r="D90" s="235"/>
      <c r="E90" s="235"/>
      <c r="F90" s="235"/>
      <c r="G90" s="235"/>
      <c r="H90" s="235"/>
      <c r="I90" s="235"/>
    </row>
    <row r="91" spans="2:10" ht="45.2" customHeight="1">
      <c r="B91" s="230" t="s">
        <v>506</v>
      </c>
      <c r="C91" s="1783" t="s">
        <v>135</v>
      </c>
      <c r="D91" s="1783"/>
      <c r="E91" s="1783"/>
      <c r="F91" s="1783"/>
      <c r="G91" s="1783"/>
      <c r="H91" s="1783"/>
      <c r="I91" s="1783"/>
    </row>
    <row r="92" spans="2:10">
      <c r="B92" s="6"/>
      <c r="C92" s="235"/>
      <c r="D92" s="235"/>
      <c r="E92" s="235"/>
      <c r="F92" s="235"/>
      <c r="G92" s="235"/>
      <c r="H92" s="235"/>
      <c r="I92" s="235"/>
    </row>
    <row r="93" spans="2:10">
      <c r="C93" s="6"/>
      <c r="D93" s="235"/>
      <c r="E93" s="235"/>
      <c r="F93" s="235"/>
      <c r="G93" s="235"/>
      <c r="H93" s="235"/>
      <c r="I93" s="235"/>
      <c r="J93" s="235"/>
    </row>
    <row r="94" spans="2:10" ht="60">
      <c r="D94" s="236"/>
      <c r="E94" s="69" t="s">
        <v>136</v>
      </c>
      <c r="F94" s="69" t="s">
        <v>137</v>
      </c>
      <c r="G94" s="236" t="s">
        <v>138</v>
      </c>
      <c r="H94" s="69" t="s">
        <v>139</v>
      </c>
      <c r="I94" s="42"/>
      <c r="J94" s="176"/>
    </row>
    <row r="95" spans="2:10" ht="30">
      <c r="B95" s="175"/>
      <c r="C95" s="175"/>
      <c r="D95" s="237" t="s">
        <v>260</v>
      </c>
      <c r="E95" s="238" t="s">
        <v>140</v>
      </c>
      <c r="F95" s="239">
        <v>40000</v>
      </c>
      <c r="G95" s="240" t="s">
        <v>141</v>
      </c>
      <c r="H95" s="239">
        <v>50000</v>
      </c>
      <c r="I95" s="175"/>
      <c r="J95" s="175"/>
    </row>
    <row r="96" spans="2:10" ht="30">
      <c r="B96" s="175"/>
      <c r="C96" s="175"/>
      <c r="D96" s="241" t="s">
        <v>261</v>
      </c>
      <c r="E96" s="238" t="s">
        <v>142</v>
      </c>
      <c r="F96" s="239">
        <v>60000</v>
      </c>
      <c r="G96" s="240" t="s">
        <v>143</v>
      </c>
      <c r="H96" s="239">
        <v>100000</v>
      </c>
      <c r="I96" s="175"/>
      <c r="J96" s="175"/>
    </row>
    <row r="97" spans="2:10">
      <c r="B97" s="175"/>
      <c r="C97" s="175"/>
      <c r="D97" s="241"/>
      <c r="E97" s="238"/>
      <c r="F97" s="239"/>
      <c r="G97" s="240"/>
      <c r="H97" s="239"/>
      <c r="I97" s="175"/>
      <c r="J97" s="175"/>
    </row>
    <row r="98" spans="2:10">
      <c r="B98" s="175"/>
      <c r="C98" s="175"/>
      <c r="D98" s="241"/>
      <c r="E98" s="238"/>
      <c r="F98" s="239"/>
      <c r="G98" s="240"/>
      <c r="H98" s="239"/>
      <c r="I98" s="175"/>
      <c r="J98" s="175"/>
    </row>
    <row r="99" spans="2:10">
      <c r="B99" s="175"/>
      <c r="C99" s="175"/>
      <c r="D99" s="241"/>
      <c r="E99" s="238"/>
      <c r="F99" s="239"/>
      <c r="G99" s="240"/>
      <c r="H99" s="239"/>
      <c r="I99" s="175"/>
      <c r="J99" s="175"/>
    </row>
    <row r="100" spans="2:10">
      <c r="B100" s="175"/>
      <c r="C100" s="175"/>
      <c r="D100" s="241"/>
      <c r="E100" s="238"/>
      <c r="F100" s="239"/>
      <c r="G100" s="240"/>
      <c r="H100" s="239"/>
      <c r="I100" s="175"/>
      <c r="J100" s="175"/>
    </row>
    <row r="101" spans="2:10">
      <c r="B101" s="175"/>
      <c r="C101" s="175"/>
      <c r="D101" s="241"/>
      <c r="E101" s="238"/>
      <c r="F101" s="239"/>
      <c r="G101" s="240"/>
      <c r="H101" s="239"/>
      <c r="I101" s="175"/>
      <c r="J101" s="175"/>
    </row>
    <row r="102" spans="2:10">
      <c r="B102" s="175"/>
      <c r="C102" s="175"/>
      <c r="D102" s="241"/>
      <c r="E102" s="238"/>
      <c r="F102" s="239"/>
      <c r="G102" s="240"/>
      <c r="H102" s="239"/>
      <c r="I102" s="175"/>
      <c r="J102" s="175"/>
    </row>
    <row r="103" spans="2:10">
      <c r="B103" s="175"/>
      <c r="C103" s="175"/>
      <c r="D103" s="241"/>
      <c r="E103" s="238"/>
      <c r="F103" s="239"/>
      <c r="G103" s="240"/>
      <c r="H103" s="239"/>
      <c r="I103" s="175"/>
      <c r="J103" s="175"/>
    </row>
    <row r="104" spans="2:10">
      <c r="B104" s="175"/>
      <c r="C104" s="175"/>
      <c r="D104" s="241"/>
      <c r="E104" s="238"/>
      <c r="F104" s="239"/>
      <c r="G104" s="240"/>
      <c r="H104" s="239"/>
      <c r="I104" s="175"/>
      <c r="J104" s="175"/>
    </row>
    <row r="105" spans="2:10">
      <c r="G105" s="1685"/>
      <c r="H105" s="1764"/>
    </row>
  </sheetData>
  <mergeCells count="41">
    <mergeCell ref="B1:C1"/>
    <mergeCell ref="C27:E27"/>
    <mergeCell ref="D28:F28"/>
    <mergeCell ref="H1:I1"/>
    <mergeCell ref="B12:F12"/>
    <mergeCell ref="F2:H2"/>
    <mergeCell ref="F3:H3"/>
    <mergeCell ref="F4:H4"/>
    <mergeCell ref="F5:H5"/>
    <mergeCell ref="B9:I9"/>
    <mergeCell ref="H11:I11"/>
    <mergeCell ref="D29:F29"/>
    <mergeCell ref="C13:F13"/>
    <mergeCell ref="D26:F26"/>
    <mergeCell ref="C22:G22"/>
    <mergeCell ref="D21:F21"/>
    <mergeCell ref="C15:F15"/>
    <mergeCell ref="C16:G16"/>
    <mergeCell ref="D23:F23"/>
    <mergeCell ref="D24:F24"/>
    <mergeCell ref="B72:D72"/>
    <mergeCell ref="B32:F32"/>
    <mergeCell ref="C14:F14"/>
    <mergeCell ref="G105:H105"/>
    <mergeCell ref="D25:E25"/>
    <mergeCell ref="C30:F30"/>
    <mergeCell ref="B33:F33"/>
    <mergeCell ref="C53:F53"/>
    <mergeCell ref="C83:I83"/>
    <mergeCell ref="B45:F45"/>
    <mergeCell ref="B79:D79"/>
    <mergeCell ref="C91:I91"/>
    <mergeCell ref="C89:I89"/>
    <mergeCell ref="B77:D77"/>
    <mergeCell ref="B78:D78"/>
    <mergeCell ref="H66:I66"/>
    <mergeCell ref="B71:D71"/>
    <mergeCell ref="H70:I70"/>
    <mergeCell ref="C46:F46"/>
    <mergeCell ref="D59:F59"/>
    <mergeCell ref="D52:F52"/>
  </mergeCells>
  <phoneticPr fontId="12" type="noConversion"/>
  <printOptions horizontalCentered="1"/>
  <pageMargins left="0.74803149606299213" right="0.74803149606299213" top="0.98425196850393704" bottom="0.98425196850393704" header="0.51181102362204722" footer="0.51181102362204722"/>
  <pageSetup paperSize="9" scale="63" orientation="portrait" r:id="rId1"/>
  <headerFooter alignWithMargins="0">
    <oddHeader>&amp;L&amp;"Arial,Bold"Risk-Based Capital Framework - Parallel Run Reporting Forms</oddHeader>
    <oddFooter>&amp;C&amp;A&amp;R&amp;P of &amp;N</oddFooter>
  </headerFooter>
  <rowBreaks count="1" manualBreakCount="1">
    <brk id="65" max="16383" man="1"/>
  </rowBreaks>
</worksheet>
</file>

<file path=xl/worksheets/sheet47.xml><?xml version="1.0" encoding="utf-8"?>
<worksheet xmlns="http://schemas.openxmlformats.org/spreadsheetml/2006/main" xmlns:r="http://schemas.openxmlformats.org/officeDocument/2006/relationships">
  <sheetPr codeName="Sheet36" enableFormatConditionsCalculation="0">
    <tabColor indexed="15"/>
  </sheetPr>
  <dimension ref="A1:P105"/>
  <sheetViews>
    <sheetView topLeftCell="A61" zoomScale="75" zoomScaleNormal="75" workbookViewId="0">
      <selection activeCell="C84" sqref="C84"/>
    </sheetView>
  </sheetViews>
  <sheetFormatPr defaultRowHeight="15"/>
  <cols>
    <col min="1" max="1" width="4" style="1" customWidth="1"/>
    <col min="2" max="2" width="4.140625" style="1" customWidth="1"/>
    <col min="3" max="3" width="4.28515625" style="1" customWidth="1"/>
    <col min="4" max="4" width="7.140625" style="1" customWidth="1"/>
    <col min="5" max="5" width="15" style="1" customWidth="1"/>
    <col min="6" max="6" width="40.5703125" style="1" customWidth="1"/>
    <col min="7" max="7" width="18.85546875" style="1" customWidth="1"/>
    <col min="8" max="8" width="12.7109375" style="1" customWidth="1"/>
    <col min="9" max="9" width="18.140625" style="1" customWidth="1"/>
    <col min="10" max="10" width="5.7109375" style="1" customWidth="1"/>
    <col min="11" max="11" width="2.85546875" style="1" customWidth="1"/>
    <col min="12" max="12" width="14.5703125" style="1" customWidth="1"/>
    <col min="13" max="16384" width="9.140625" style="1"/>
  </cols>
  <sheetData>
    <row r="1" spans="1:16">
      <c r="A1" s="162" t="s">
        <v>100</v>
      </c>
      <c r="B1" s="1709" t="s">
        <v>207</v>
      </c>
      <c r="C1" s="1710"/>
      <c r="H1" s="1685" t="s">
        <v>207</v>
      </c>
      <c r="I1" s="1764"/>
    </row>
    <row r="2" spans="1:16">
      <c r="A2" s="88" t="s">
        <v>421</v>
      </c>
      <c r="F2" s="1804" t="e">
        <f>รายชื่อแบบฟอร์ม!#REF!</f>
        <v>#REF!</v>
      </c>
      <c r="G2" s="1805"/>
      <c r="H2" s="1401"/>
      <c r="I2" s="184"/>
    </row>
    <row r="3" spans="1:16">
      <c r="A3" s="3" t="s">
        <v>9</v>
      </c>
      <c r="F3" s="1804" t="e">
        <f>'แบบฟอร์มที่ 1'!#REF!</f>
        <v>#REF!</v>
      </c>
      <c r="G3" s="1805"/>
      <c r="H3" s="1401"/>
      <c r="I3" s="185"/>
    </row>
    <row r="4" spans="1:16">
      <c r="A4" s="54" t="s">
        <v>402</v>
      </c>
      <c r="F4" s="1755">
        <f>รายชื่อแบบฟอร์ม!C4</f>
        <v>0</v>
      </c>
      <c r="G4" s="1756"/>
      <c r="H4" s="1757"/>
      <c r="I4" s="185"/>
    </row>
    <row r="5" spans="1:16">
      <c r="A5" s="1" t="s">
        <v>472</v>
      </c>
      <c r="F5" s="1798" t="s">
        <v>466</v>
      </c>
      <c r="G5" s="1799"/>
      <c r="H5" s="1800"/>
      <c r="I5" s="3"/>
    </row>
    <row r="6" spans="1:16">
      <c r="F6" s="4"/>
      <c r="G6" s="4"/>
      <c r="H6" s="4"/>
      <c r="I6" s="3"/>
    </row>
    <row r="7" spans="1:16" s="186" customFormat="1" ht="15" customHeight="1">
      <c r="B7" s="187"/>
    </row>
    <row r="9" spans="1:16">
      <c r="B9" s="1801" t="s">
        <v>473</v>
      </c>
      <c r="C9" s="1801"/>
      <c r="D9" s="1801"/>
      <c r="E9" s="1801"/>
      <c r="F9" s="1801"/>
      <c r="G9" s="1801"/>
      <c r="H9" s="1801"/>
      <c r="I9" s="1801"/>
    </row>
    <row r="10" spans="1:16">
      <c r="D10" s="188"/>
      <c r="I10" s="189" t="s">
        <v>464</v>
      </c>
    </row>
    <row r="11" spans="1:16" s="191" customFormat="1" ht="18.75" customHeight="1">
      <c r="A11" s="190" t="s">
        <v>260</v>
      </c>
      <c r="B11" s="276" t="s">
        <v>474</v>
      </c>
      <c r="C11" s="276"/>
      <c r="D11" s="276"/>
      <c r="E11" s="276"/>
      <c r="F11" s="276"/>
      <c r="G11" s="276"/>
      <c r="H11" s="1685"/>
      <c r="I11" s="1764"/>
    </row>
    <row r="12" spans="1:16" s="191" customFormat="1" ht="26.25" customHeight="1">
      <c r="B12" s="1778"/>
      <c r="C12" s="1779"/>
      <c r="D12" s="1779"/>
      <c r="E12" s="1779"/>
      <c r="F12" s="1780"/>
      <c r="G12" s="182" t="s">
        <v>475</v>
      </c>
      <c r="H12" s="43" t="s">
        <v>476</v>
      </c>
      <c r="I12" s="43" t="s">
        <v>477</v>
      </c>
    </row>
    <row r="13" spans="1:16" s="192" customFormat="1" ht="59.45" customHeight="1">
      <c r="B13" s="90" t="s">
        <v>283</v>
      </c>
      <c r="C13" s="1788" t="s">
        <v>116</v>
      </c>
      <c r="D13" s="1176"/>
      <c r="E13" s="1789"/>
      <c r="F13" s="1790"/>
      <c r="G13" s="193"/>
      <c r="H13" s="194">
        <v>0</v>
      </c>
      <c r="I13" s="195">
        <f>G13*H13</f>
        <v>0</v>
      </c>
    </row>
    <row r="14" spans="1:16" ht="17.25" customHeight="1">
      <c r="B14" s="35" t="s">
        <v>284</v>
      </c>
      <c r="C14" s="1774" t="s">
        <v>417</v>
      </c>
      <c r="D14" s="1176"/>
      <c r="E14" s="1775"/>
      <c r="F14" s="1776"/>
      <c r="G14" s="193"/>
      <c r="H14" s="199">
        <v>8.0000000000000002E-3</v>
      </c>
      <c r="I14" s="195">
        <f>G14*H14</f>
        <v>0</v>
      </c>
      <c r="P14" s="3"/>
    </row>
    <row r="15" spans="1:16" ht="29.25" customHeight="1">
      <c r="B15" s="35" t="s">
        <v>264</v>
      </c>
      <c r="C15" s="1774" t="s">
        <v>415</v>
      </c>
      <c r="D15" s="1789"/>
      <c r="E15" s="1789"/>
      <c r="F15" s="1790"/>
      <c r="G15" s="193"/>
      <c r="H15" s="199">
        <v>1.6E-2</v>
      </c>
      <c r="I15" s="195">
        <f>G15*H15</f>
        <v>0</v>
      </c>
    </row>
    <row r="16" spans="1:16" ht="18.75" customHeight="1">
      <c r="B16" s="38" t="s">
        <v>265</v>
      </c>
      <c r="C16" s="1774" t="s">
        <v>401</v>
      </c>
      <c r="D16" s="1777"/>
      <c r="E16" s="1777"/>
      <c r="F16" s="1777"/>
      <c r="G16" s="1777"/>
      <c r="H16" s="200"/>
      <c r="I16" s="85"/>
    </row>
    <row r="17" spans="1:9" ht="15.95" customHeight="1">
      <c r="B17" s="38"/>
      <c r="C17" s="196" t="s">
        <v>260</v>
      </c>
      <c r="D17" s="197" t="s">
        <v>286</v>
      </c>
      <c r="E17" s="197"/>
      <c r="F17" s="198"/>
      <c r="G17" s="193"/>
      <c r="H17" s="199">
        <v>1.6E-2</v>
      </c>
      <c r="I17" s="195">
        <f>G17*H17</f>
        <v>0</v>
      </c>
    </row>
    <row r="18" spans="1:9" ht="15.95" customHeight="1">
      <c r="B18" s="38"/>
      <c r="C18" s="59" t="s">
        <v>261</v>
      </c>
      <c r="D18" s="53" t="s">
        <v>287</v>
      </c>
      <c r="E18" s="53"/>
      <c r="F18" s="177"/>
      <c r="G18" s="193"/>
      <c r="H18" s="199">
        <v>2.8000000000000001E-2</v>
      </c>
      <c r="I18" s="195">
        <f>G18*H18</f>
        <v>0</v>
      </c>
    </row>
    <row r="19" spans="1:9" ht="15.95" customHeight="1">
      <c r="B19" s="38"/>
      <c r="C19" s="196" t="s">
        <v>262</v>
      </c>
      <c r="D19" s="197" t="s">
        <v>288</v>
      </c>
      <c r="E19" s="197"/>
      <c r="F19" s="198"/>
      <c r="G19" s="193"/>
      <c r="H19" s="201">
        <v>0.04</v>
      </c>
      <c r="I19" s="195">
        <f>G19*H19</f>
        <v>0</v>
      </c>
    </row>
    <row r="20" spans="1:9" ht="15.95" customHeight="1">
      <c r="B20" s="38"/>
      <c r="C20" s="59" t="s">
        <v>263</v>
      </c>
      <c r="D20" s="53" t="s">
        <v>289</v>
      </c>
      <c r="E20" s="53"/>
      <c r="F20" s="177"/>
      <c r="G20" s="193"/>
      <c r="H20" s="201">
        <v>0.06</v>
      </c>
      <c r="I20" s="195">
        <f>G20*H20</f>
        <v>0</v>
      </c>
    </row>
    <row r="21" spans="1:9" ht="15.95" customHeight="1">
      <c r="B21" s="60"/>
      <c r="C21" s="196" t="s">
        <v>266</v>
      </c>
      <c r="D21" s="1777" t="s">
        <v>290</v>
      </c>
      <c r="E21" s="1777"/>
      <c r="F21" s="1791"/>
      <c r="G21" s="193"/>
      <c r="H21" s="201">
        <v>0.12</v>
      </c>
      <c r="I21" s="195">
        <f>G21*H21</f>
        <v>0</v>
      </c>
    </row>
    <row r="22" spans="1:9" ht="15.95" customHeight="1">
      <c r="B22" s="38" t="s">
        <v>291</v>
      </c>
      <c r="C22" s="1774" t="s">
        <v>400</v>
      </c>
      <c r="D22" s="1410"/>
      <c r="E22" s="1410"/>
      <c r="F22" s="1410"/>
      <c r="G22" s="1410"/>
      <c r="H22" s="202"/>
      <c r="I22" s="203"/>
    </row>
    <row r="23" spans="1:9" ht="15.95" customHeight="1">
      <c r="B23" s="38"/>
      <c r="C23" s="196" t="s">
        <v>260</v>
      </c>
      <c r="D23" s="1777" t="s">
        <v>397</v>
      </c>
      <c r="E23" s="1777"/>
      <c r="F23" s="1791"/>
      <c r="G23" s="193"/>
      <c r="H23" s="199">
        <v>1.6E-2</v>
      </c>
      <c r="I23" s="203">
        <f>G23*H23</f>
        <v>0</v>
      </c>
    </row>
    <row r="24" spans="1:9" ht="15.95" customHeight="1">
      <c r="B24" s="38"/>
      <c r="C24" s="196" t="s">
        <v>261</v>
      </c>
      <c r="D24" s="1777" t="s">
        <v>398</v>
      </c>
      <c r="E24" s="1777"/>
      <c r="F24" s="1791"/>
      <c r="G24" s="193"/>
      <c r="H24" s="201">
        <v>0.04</v>
      </c>
      <c r="I24" s="203">
        <f>G24*H24</f>
        <v>0</v>
      </c>
    </row>
    <row r="25" spans="1:9" ht="15.95" customHeight="1">
      <c r="B25" s="38"/>
      <c r="C25" s="196" t="s">
        <v>262</v>
      </c>
      <c r="D25" s="1777" t="s">
        <v>399</v>
      </c>
      <c r="E25" s="1777"/>
      <c r="F25" s="197"/>
      <c r="G25" s="193"/>
      <c r="H25" s="201">
        <v>0.08</v>
      </c>
      <c r="I25" s="203">
        <f>G25*H25</f>
        <v>0</v>
      </c>
    </row>
    <row r="26" spans="1:9" ht="15.95" customHeight="1">
      <c r="B26" s="60"/>
      <c r="C26" s="196" t="s">
        <v>263</v>
      </c>
      <c r="D26" s="1777" t="s">
        <v>290</v>
      </c>
      <c r="E26" s="1777"/>
      <c r="F26" s="1791"/>
      <c r="G26" s="193"/>
      <c r="H26" s="201">
        <v>0.12</v>
      </c>
      <c r="I26" s="203">
        <f>G26*H26</f>
        <v>0</v>
      </c>
    </row>
    <row r="27" spans="1:9" ht="15" customHeight="1">
      <c r="B27" s="38" t="s">
        <v>292</v>
      </c>
      <c r="C27" s="1792" t="s">
        <v>478</v>
      </c>
      <c r="D27" s="1785"/>
      <c r="E27" s="1777"/>
      <c r="F27" s="197"/>
      <c r="G27" s="204"/>
      <c r="H27" s="200"/>
      <c r="I27" s="85"/>
    </row>
    <row r="28" spans="1:9" ht="15" customHeight="1">
      <c r="B28" s="38"/>
      <c r="C28" s="196" t="s">
        <v>260</v>
      </c>
      <c r="D28" s="1777" t="s">
        <v>479</v>
      </c>
      <c r="E28" s="1793"/>
      <c r="F28" s="1794"/>
      <c r="G28" s="193"/>
      <c r="H28" s="201">
        <v>0.04</v>
      </c>
      <c r="I28" s="195">
        <f>G28*H28</f>
        <v>0</v>
      </c>
    </row>
    <row r="29" spans="1:9" ht="15" customHeight="1">
      <c r="B29" s="60"/>
      <c r="C29" s="196" t="s">
        <v>261</v>
      </c>
      <c r="D29" s="1785" t="s">
        <v>480</v>
      </c>
      <c r="E29" s="1786"/>
      <c r="F29" s="1787"/>
      <c r="G29" s="193"/>
      <c r="H29" s="201">
        <v>0.12</v>
      </c>
      <c r="I29" s="195">
        <f>G29*H29</f>
        <v>0</v>
      </c>
    </row>
    <row r="30" spans="1:9" ht="15" customHeight="1">
      <c r="B30" s="35" t="s">
        <v>403</v>
      </c>
      <c r="C30" s="1765" t="s">
        <v>418</v>
      </c>
      <c r="D30" s="1766"/>
      <c r="E30" s="1766"/>
      <c r="F30" s="1767"/>
      <c r="G30" s="193"/>
      <c r="H30" s="205">
        <v>0</v>
      </c>
      <c r="I30" s="195">
        <f>G30*H30</f>
        <v>0</v>
      </c>
    </row>
    <row r="31" spans="1:9" s="3" customFormat="1" ht="17.25" customHeight="1">
      <c r="F31" s="206"/>
      <c r="G31" s="61"/>
      <c r="H31" s="207"/>
      <c r="I31" s="208"/>
    </row>
    <row r="32" spans="1:9" s="3" customFormat="1">
      <c r="A32" s="2" t="s">
        <v>261</v>
      </c>
      <c r="B32" s="1773" t="s">
        <v>481</v>
      </c>
      <c r="C32" s="1773"/>
      <c r="D32" s="1773"/>
      <c r="E32" s="1773"/>
      <c r="F32" s="1773"/>
      <c r="G32" s="209"/>
      <c r="H32" s="210"/>
      <c r="I32" s="211"/>
    </row>
    <row r="33" spans="1:9" s="191" customFormat="1">
      <c r="B33" s="1778"/>
      <c r="C33" s="1779"/>
      <c r="D33" s="1779"/>
      <c r="E33" s="1779"/>
      <c r="F33" s="1780"/>
      <c r="G33" s="182" t="s">
        <v>475</v>
      </c>
      <c r="H33" s="43" t="s">
        <v>476</v>
      </c>
      <c r="I33" s="43" t="s">
        <v>477</v>
      </c>
    </row>
    <row r="34" spans="1:9">
      <c r="B34" s="35" t="s">
        <v>283</v>
      </c>
      <c r="C34" s="212" t="s">
        <v>482</v>
      </c>
      <c r="D34" s="213"/>
      <c r="E34" s="213"/>
      <c r="F34" s="213"/>
      <c r="G34" s="204"/>
      <c r="H34" s="214"/>
      <c r="I34" s="85"/>
    </row>
    <row r="35" spans="1:9">
      <c r="B35" s="35"/>
      <c r="C35" s="212" t="s">
        <v>260</v>
      </c>
      <c r="D35" s="213" t="s">
        <v>483</v>
      </c>
      <c r="E35" s="213"/>
      <c r="F35" s="62"/>
      <c r="G35" s="193"/>
      <c r="H35" s="215">
        <v>2.8000000000000001E-2</v>
      </c>
      <c r="I35" s="195">
        <f>G35*H35</f>
        <v>0</v>
      </c>
    </row>
    <row r="36" spans="1:9">
      <c r="B36" s="35"/>
      <c r="C36" s="212" t="s">
        <v>261</v>
      </c>
      <c r="D36" s="213" t="s">
        <v>484</v>
      </c>
      <c r="E36" s="213"/>
      <c r="F36" s="62"/>
      <c r="G36" s="216"/>
      <c r="H36" s="215">
        <v>0.04</v>
      </c>
      <c r="I36" s="195">
        <f>G36*H36</f>
        <v>0</v>
      </c>
    </row>
    <row r="37" spans="1:9">
      <c r="B37" s="35" t="s">
        <v>284</v>
      </c>
      <c r="C37" s="212" t="s">
        <v>419</v>
      </c>
      <c r="D37" s="213"/>
      <c r="E37" s="213"/>
      <c r="F37" s="213"/>
      <c r="G37" s="204"/>
      <c r="H37" s="217"/>
      <c r="I37" s="203"/>
    </row>
    <row r="38" spans="1:9">
      <c r="B38" s="35"/>
      <c r="C38" s="212" t="s">
        <v>260</v>
      </c>
      <c r="D38" s="213" t="s">
        <v>483</v>
      </c>
      <c r="E38" s="213"/>
      <c r="F38" s="62"/>
      <c r="G38" s="218"/>
      <c r="H38" s="215">
        <v>5.6000000000000001E-2</v>
      </c>
      <c r="I38" s="195">
        <f>G38*H38</f>
        <v>0</v>
      </c>
    </row>
    <row r="39" spans="1:9">
      <c r="B39" s="35"/>
      <c r="C39" s="212" t="s">
        <v>261</v>
      </c>
      <c r="D39" s="213" t="s">
        <v>484</v>
      </c>
      <c r="E39" s="213"/>
      <c r="F39" s="62"/>
      <c r="G39" s="193"/>
      <c r="H39" s="215">
        <v>0.08</v>
      </c>
      <c r="I39" s="195">
        <f>G39*H39</f>
        <v>0</v>
      </c>
    </row>
    <row r="40" spans="1:9">
      <c r="B40" s="39" t="s">
        <v>264</v>
      </c>
      <c r="C40" s="39" t="s">
        <v>485</v>
      </c>
      <c r="D40" s="213"/>
      <c r="E40" s="213"/>
      <c r="F40" s="62"/>
      <c r="G40" s="193"/>
      <c r="H40" s="215">
        <v>0.12</v>
      </c>
      <c r="I40" s="195">
        <f>G40*H40</f>
        <v>0</v>
      </c>
    </row>
    <row r="41" spans="1:9" ht="6" customHeight="1">
      <c r="B41" s="3"/>
      <c r="C41" s="3"/>
      <c r="D41" s="3"/>
      <c r="E41" s="3"/>
      <c r="F41" s="3"/>
      <c r="G41" s="37"/>
      <c r="H41" s="219"/>
      <c r="I41" s="220"/>
    </row>
    <row r="42" spans="1:9" ht="15.75" thickBot="1">
      <c r="B42" s="2" t="s">
        <v>486</v>
      </c>
      <c r="C42" s="3"/>
      <c r="D42" s="3"/>
      <c r="E42" s="3"/>
      <c r="F42" s="3"/>
      <c r="G42" s="37"/>
      <c r="H42" s="219"/>
      <c r="I42" s="221">
        <f>SUM(I13:I15,I17:I21,I23:I26,I28:I30,I34:I40)</f>
        <v>0</v>
      </c>
    </row>
    <row r="43" spans="1:9" ht="15.75" thickTop="1">
      <c r="H43" s="222"/>
    </row>
    <row r="44" spans="1:9">
      <c r="A44" s="6" t="s">
        <v>262</v>
      </c>
      <c r="B44" s="6" t="s">
        <v>487</v>
      </c>
      <c r="H44" s="222"/>
    </row>
    <row r="45" spans="1:9" s="191" customFormat="1">
      <c r="B45" s="1778"/>
      <c r="C45" s="1779"/>
      <c r="D45" s="1779"/>
      <c r="E45" s="1779"/>
      <c r="F45" s="1780"/>
      <c r="G45" s="182" t="s">
        <v>475</v>
      </c>
      <c r="H45" s="43" t="s">
        <v>476</v>
      </c>
      <c r="I45" s="43" t="s">
        <v>477</v>
      </c>
    </row>
    <row r="46" spans="1:9" ht="53.25" customHeight="1">
      <c r="B46" s="35" t="s">
        <v>283</v>
      </c>
      <c r="C46" s="1765" t="s">
        <v>488</v>
      </c>
      <c r="D46" s="1766"/>
      <c r="E46" s="1766"/>
      <c r="F46" s="1767"/>
      <c r="G46" s="193"/>
      <c r="H46" s="223">
        <v>0</v>
      </c>
      <c r="I46" s="224">
        <f>G46*H46</f>
        <v>0</v>
      </c>
    </row>
    <row r="47" spans="1:9">
      <c r="B47" s="35" t="s">
        <v>284</v>
      </c>
      <c r="C47" s="35" t="s">
        <v>10</v>
      </c>
      <c r="D47" s="179"/>
      <c r="E47" s="49"/>
      <c r="F47" s="49"/>
      <c r="G47" s="49"/>
      <c r="H47" s="225"/>
      <c r="I47" s="180"/>
    </row>
    <row r="48" spans="1:9">
      <c r="B48" s="38"/>
      <c r="C48" s="212" t="s">
        <v>260</v>
      </c>
      <c r="D48" s="48" t="s">
        <v>286</v>
      </c>
      <c r="E48" s="213"/>
      <c r="F48" s="178"/>
      <c r="G48" s="193"/>
      <c r="H48" s="215">
        <v>1.6E-2</v>
      </c>
      <c r="I48" s="195">
        <f t="shared" ref="I48:I53" si="0">G48*H48</f>
        <v>0</v>
      </c>
    </row>
    <row r="49" spans="2:9">
      <c r="B49" s="38"/>
      <c r="C49" s="212" t="s">
        <v>261</v>
      </c>
      <c r="D49" s="48" t="s">
        <v>287</v>
      </c>
      <c r="E49" s="48"/>
      <c r="F49" s="178"/>
      <c r="G49" s="193"/>
      <c r="H49" s="215">
        <v>2.8000000000000001E-2</v>
      </c>
      <c r="I49" s="195">
        <f t="shared" si="0"/>
        <v>0</v>
      </c>
    </row>
    <row r="50" spans="2:9">
      <c r="B50" s="38"/>
      <c r="C50" s="212" t="s">
        <v>262</v>
      </c>
      <c r="D50" s="48" t="s">
        <v>288</v>
      </c>
      <c r="E50" s="48"/>
      <c r="F50" s="178"/>
      <c r="G50" s="193"/>
      <c r="H50" s="223">
        <v>0.04</v>
      </c>
      <c r="I50" s="195">
        <f t="shared" si="0"/>
        <v>0</v>
      </c>
    </row>
    <row r="51" spans="2:9">
      <c r="B51" s="38"/>
      <c r="C51" s="212" t="s">
        <v>263</v>
      </c>
      <c r="D51" s="48" t="s">
        <v>289</v>
      </c>
      <c r="E51" s="48"/>
      <c r="F51" s="178"/>
      <c r="G51" s="193"/>
      <c r="H51" s="223">
        <v>0.06</v>
      </c>
      <c r="I51" s="195">
        <f t="shared" si="0"/>
        <v>0</v>
      </c>
    </row>
    <row r="52" spans="2:9">
      <c r="B52" s="60"/>
      <c r="C52" s="212" t="s">
        <v>266</v>
      </c>
      <c r="D52" s="1766" t="s">
        <v>290</v>
      </c>
      <c r="E52" s="1768"/>
      <c r="F52" s="1769"/>
      <c r="G52" s="193"/>
      <c r="H52" s="223">
        <v>0.12</v>
      </c>
      <c r="I52" s="195">
        <f t="shared" si="0"/>
        <v>0</v>
      </c>
    </row>
    <row r="53" spans="2:9" ht="32.25" customHeight="1">
      <c r="B53" s="35" t="s">
        <v>285</v>
      </c>
      <c r="C53" s="1781" t="s">
        <v>1</v>
      </c>
      <c r="D53" s="1781"/>
      <c r="E53" s="1781"/>
      <c r="F53" s="1781"/>
      <c r="G53" s="193"/>
      <c r="H53" s="215">
        <v>1.6E-2</v>
      </c>
      <c r="I53" s="195">
        <f t="shared" si="0"/>
        <v>0</v>
      </c>
    </row>
    <row r="54" spans="2:9" ht="20.25" customHeight="1">
      <c r="B54" s="64" t="s">
        <v>265</v>
      </c>
      <c r="C54" s="179" t="s">
        <v>489</v>
      </c>
      <c r="D54" s="49"/>
      <c r="E54" s="49"/>
      <c r="F54" s="49"/>
      <c r="G54" s="49"/>
      <c r="H54" s="49"/>
      <c r="I54" s="180"/>
    </row>
    <row r="55" spans="2:9">
      <c r="B55" s="38"/>
      <c r="C55" s="212" t="s">
        <v>260</v>
      </c>
      <c r="D55" s="48" t="s">
        <v>286</v>
      </c>
      <c r="E55" s="213"/>
      <c r="F55" s="178"/>
      <c r="G55" s="193"/>
      <c r="H55" s="215">
        <v>1.6E-2</v>
      </c>
      <c r="I55" s="226">
        <f>G55*H55</f>
        <v>0</v>
      </c>
    </row>
    <row r="56" spans="2:9">
      <c r="B56" s="38"/>
      <c r="C56" s="212" t="s">
        <v>261</v>
      </c>
      <c r="D56" s="48" t="s">
        <v>287</v>
      </c>
      <c r="E56" s="48"/>
      <c r="F56" s="178"/>
      <c r="G56" s="193"/>
      <c r="H56" s="215">
        <v>2.8000000000000001E-2</v>
      </c>
      <c r="I56" s="226">
        <f>G56*H56</f>
        <v>0</v>
      </c>
    </row>
    <row r="57" spans="2:9">
      <c r="B57" s="38"/>
      <c r="C57" s="212" t="s">
        <v>262</v>
      </c>
      <c r="D57" s="48" t="s">
        <v>288</v>
      </c>
      <c r="E57" s="48"/>
      <c r="F57" s="178"/>
      <c r="G57" s="193"/>
      <c r="H57" s="223">
        <v>0.04</v>
      </c>
      <c r="I57" s="226">
        <f>G57*H57</f>
        <v>0</v>
      </c>
    </row>
    <row r="58" spans="2:9">
      <c r="B58" s="38"/>
      <c r="C58" s="212" t="s">
        <v>263</v>
      </c>
      <c r="D58" s="48" t="s">
        <v>289</v>
      </c>
      <c r="E58" s="48"/>
      <c r="F58" s="62"/>
      <c r="G58" s="193"/>
      <c r="H58" s="223">
        <v>0.06</v>
      </c>
      <c r="I58" s="226">
        <f>G58*H58</f>
        <v>0</v>
      </c>
    </row>
    <row r="59" spans="2:9">
      <c r="B59" s="60"/>
      <c r="C59" s="212" t="s">
        <v>266</v>
      </c>
      <c r="D59" s="1766" t="s">
        <v>290</v>
      </c>
      <c r="E59" s="1768"/>
      <c r="F59" s="1769"/>
      <c r="G59" s="193"/>
      <c r="H59" s="223">
        <v>0.12</v>
      </c>
      <c r="I59" s="226">
        <f>G59*H59</f>
        <v>0</v>
      </c>
    </row>
    <row r="60" spans="2:9" ht="15" customHeight="1">
      <c r="B60" s="35" t="s">
        <v>291</v>
      </c>
      <c r="C60" s="179" t="s">
        <v>490</v>
      </c>
      <c r="D60" s="49"/>
      <c r="E60" s="49"/>
      <c r="F60" s="49"/>
      <c r="G60" s="49"/>
      <c r="H60" s="206"/>
      <c r="I60" s="227"/>
    </row>
    <row r="61" spans="2:9">
      <c r="B61" s="38"/>
      <c r="C61" s="212" t="s">
        <v>260</v>
      </c>
      <c r="D61" s="213" t="s">
        <v>491</v>
      </c>
      <c r="E61" s="213"/>
      <c r="F61" s="62"/>
      <c r="G61" s="193"/>
      <c r="H61" s="223">
        <v>0.04</v>
      </c>
      <c r="I61" s="226">
        <f>G61*H61</f>
        <v>0</v>
      </c>
    </row>
    <row r="62" spans="2:9">
      <c r="B62" s="60"/>
      <c r="C62" s="212" t="s">
        <v>261</v>
      </c>
      <c r="D62" s="213" t="s">
        <v>492</v>
      </c>
      <c r="E62" s="213"/>
      <c r="F62" s="62"/>
      <c r="G62" s="193"/>
      <c r="H62" s="223">
        <v>0.06</v>
      </c>
      <c r="I62" s="226">
        <f>G62*H62</f>
        <v>0</v>
      </c>
    </row>
    <row r="63" spans="2:9">
      <c r="B63" s="35" t="s">
        <v>292</v>
      </c>
      <c r="C63" s="212" t="s">
        <v>282</v>
      </c>
      <c r="D63" s="213"/>
      <c r="E63" s="213"/>
      <c r="F63" s="62"/>
      <c r="G63" s="193"/>
      <c r="H63" s="223">
        <v>0.08</v>
      </c>
      <c r="I63" s="226">
        <f>G63*H63</f>
        <v>0</v>
      </c>
    </row>
    <row r="64" spans="2:9" ht="15.75" thickBot="1">
      <c r="B64" s="6" t="s">
        <v>493</v>
      </c>
      <c r="I64" s="228">
        <f>SUM(I46,I48:I53,I55:I59,I61:I63)</f>
        <v>0</v>
      </c>
    </row>
    <row r="65" spans="1:9" ht="16.5" thickTop="1" thickBot="1">
      <c r="H65" s="6" t="s">
        <v>273</v>
      </c>
      <c r="I65" s="229">
        <f>I42+I64</f>
        <v>0</v>
      </c>
    </row>
    <row r="66" spans="1:9" ht="15.75" thickTop="1">
      <c r="H66" s="1685"/>
      <c r="I66" s="1764"/>
    </row>
    <row r="68" spans="1:9">
      <c r="A68" s="6" t="s">
        <v>263</v>
      </c>
      <c r="B68" s="188" t="s">
        <v>494</v>
      </c>
      <c r="D68" s="188"/>
      <c r="E68" s="188"/>
      <c r="F68" s="188"/>
      <c r="G68" s="188"/>
      <c r="H68" s="188"/>
      <c r="I68" s="188"/>
    </row>
    <row r="69" spans="1:9">
      <c r="B69" s="230" t="s">
        <v>495</v>
      </c>
      <c r="D69" s="230"/>
    </row>
    <row r="70" spans="1:9">
      <c r="C70" s="6"/>
      <c r="D70" s="6"/>
      <c r="H70" s="1685"/>
      <c r="I70" s="1764"/>
    </row>
    <row r="71" spans="1:9" ht="60" customHeight="1">
      <c r="B71" s="1761" t="s">
        <v>496</v>
      </c>
      <c r="C71" s="1762"/>
      <c r="D71" s="1763"/>
      <c r="E71" s="69" t="s">
        <v>497</v>
      </c>
      <c r="F71" s="69" t="s">
        <v>498</v>
      </c>
      <c r="G71" s="69" t="s">
        <v>499</v>
      </c>
      <c r="H71" s="69" t="s">
        <v>500</v>
      </c>
      <c r="I71" s="69" t="s">
        <v>501</v>
      </c>
    </row>
    <row r="72" spans="1:9">
      <c r="B72" s="1770"/>
      <c r="C72" s="1771"/>
      <c r="D72" s="1772"/>
      <c r="E72" s="63"/>
      <c r="F72" s="231"/>
      <c r="G72" s="232"/>
      <c r="H72" s="232"/>
      <c r="I72" s="233">
        <f t="shared" ref="I72:I79" si="1">(E72+F72*G72)*H72</f>
        <v>0</v>
      </c>
    </row>
    <row r="73" spans="1:9">
      <c r="B73" s="283"/>
      <c r="C73" s="284"/>
      <c r="D73" s="285"/>
      <c r="E73" s="63"/>
      <c r="F73" s="231"/>
      <c r="G73" s="232"/>
      <c r="H73" s="232"/>
      <c r="I73" s="233">
        <f t="shared" si="1"/>
        <v>0</v>
      </c>
    </row>
    <row r="74" spans="1:9">
      <c r="B74" s="283"/>
      <c r="C74" s="284"/>
      <c r="D74" s="285"/>
      <c r="E74" s="63"/>
      <c r="F74" s="231"/>
      <c r="G74" s="232"/>
      <c r="H74" s="232"/>
      <c r="I74" s="233">
        <f t="shared" si="1"/>
        <v>0</v>
      </c>
    </row>
    <row r="75" spans="1:9">
      <c r="B75" s="283"/>
      <c r="C75" s="284"/>
      <c r="D75" s="285"/>
      <c r="E75" s="63"/>
      <c r="F75" s="231"/>
      <c r="G75" s="232"/>
      <c r="H75" s="232"/>
      <c r="I75" s="233">
        <f t="shared" si="1"/>
        <v>0</v>
      </c>
    </row>
    <row r="76" spans="1:9">
      <c r="B76" s="283"/>
      <c r="C76" s="284"/>
      <c r="D76" s="285"/>
      <c r="E76" s="63"/>
      <c r="F76" s="231"/>
      <c r="G76" s="232"/>
      <c r="H76" s="232"/>
      <c r="I76" s="233">
        <f t="shared" si="1"/>
        <v>0</v>
      </c>
    </row>
    <row r="77" spans="1:9">
      <c r="B77" s="1770"/>
      <c r="C77" s="1771"/>
      <c r="D77" s="1772"/>
      <c r="E77" s="63"/>
      <c r="F77" s="231"/>
      <c r="G77" s="232"/>
      <c r="H77" s="232"/>
      <c r="I77" s="233">
        <f t="shared" si="1"/>
        <v>0</v>
      </c>
    </row>
    <row r="78" spans="1:9">
      <c r="B78" s="1770"/>
      <c r="C78" s="1771"/>
      <c r="D78" s="1772"/>
      <c r="E78" s="63"/>
      <c r="F78" s="231"/>
      <c r="G78" s="232"/>
      <c r="H78" s="232"/>
      <c r="I78" s="233">
        <f t="shared" si="1"/>
        <v>0</v>
      </c>
    </row>
    <row r="79" spans="1:9">
      <c r="B79" s="1770"/>
      <c r="C79" s="1771"/>
      <c r="D79" s="1772"/>
      <c r="E79" s="63"/>
      <c r="F79" s="231"/>
      <c r="G79" s="232"/>
      <c r="H79" s="232"/>
      <c r="I79" s="233">
        <f t="shared" si="1"/>
        <v>0</v>
      </c>
    </row>
    <row r="80" spans="1:9" ht="15.75" thickBot="1">
      <c r="B80" s="9"/>
      <c r="C80" s="9"/>
      <c r="D80" s="9"/>
      <c r="E80" s="37"/>
      <c r="F80" s="37"/>
      <c r="G80" s="12"/>
      <c r="H80" s="12"/>
      <c r="I80" s="234">
        <f>SUM(I72:I79)</f>
        <v>0</v>
      </c>
    </row>
    <row r="81" spans="2:10" ht="15.75" thickTop="1">
      <c r="B81" s="1" t="s">
        <v>274</v>
      </c>
    </row>
    <row r="82" spans="2:10">
      <c r="B82" s="1" t="s">
        <v>275</v>
      </c>
      <c r="C82" s="8" t="s">
        <v>502</v>
      </c>
      <c r="D82" s="8"/>
      <c r="E82" s="8"/>
      <c r="F82" s="8"/>
      <c r="G82" s="8"/>
      <c r="H82" s="8"/>
    </row>
    <row r="83" spans="2:10" ht="15" customHeight="1">
      <c r="B83" s="1" t="s">
        <v>276</v>
      </c>
      <c r="C83" s="1782" t="s">
        <v>253</v>
      </c>
      <c r="D83" s="1782"/>
      <c r="E83" s="1782"/>
      <c r="F83" s="1782"/>
      <c r="G83" s="1782"/>
      <c r="H83" s="1782"/>
      <c r="I83" s="1782"/>
    </row>
    <row r="84" spans="2:10">
      <c r="B84" s="1" t="s">
        <v>277</v>
      </c>
      <c r="C84" s="8" t="s">
        <v>257</v>
      </c>
      <c r="D84" s="8"/>
      <c r="E84" s="8"/>
      <c r="F84" s="8"/>
      <c r="G84" s="8"/>
      <c r="H84" s="8"/>
      <c r="I84" s="8"/>
    </row>
    <row r="85" spans="2:10">
      <c r="B85" s="1" t="s">
        <v>278</v>
      </c>
      <c r="C85" s="8" t="s">
        <v>255</v>
      </c>
      <c r="D85" s="8"/>
      <c r="E85" s="8"/>
      <c r="F85" s="8"/>
      <c r="G85" s="8"/>
      <c r="H85" s="8"/>
      <c r="I85" s="8"/>
    </row>
    <row r="86" spans="2:10">
      <c r="B86" s="1" t="s">
        <v>279</v>
      </c>
      <c r="C86" s="8" t="s">
        <v>256</v>
      </c>
      <c r="D86" s="8"/>
      <c r="E86" s="8"/>
      <c r="F86" s="8"/>
      <c r="G86" s="8"/>
      <c r="H86" s="8"/>
      <c r="I86" s="8"/>
    </row>
    <row r="88" spans="2:10">
      <c r="B88" s="6" t="s">
        <v>503</v>
      </c>
      <c r="C88" s="6"/>
    </row>
    <row r="89" spans="2:10" ht="30.75" customHeight="1">
      <c r="B89" s="230" t="s">
        <v>504</v>
      </c>
      <c r="C89" s="1784" t="s">
        <v>505</v>
      </c>
      <c r="D89" s="1784"/>
      <c r="E89" s="1784"/>
      <c r="F89" s="1784"/>
      <c r="G89" s="1784"/>
      <c r="H89" s="1784"/>
      <c r="I89" s="1784"/>
    </row>
    <row r="90" spans="2:10">
      <c r="B90" s="6"/>
      <c r="C90" s="235"/>
      <c r="D90" s="235"/>
      <c r="E90" s="235"/>
      <c r="F90" s="235"/>
      <c r="G90" s="235"/>
      <c r="H90" s="235"/>
      <c r="I90" s="235"/>
    </row>
    <row r="91" spans="2:10" ht="45.2" customHeight="1">
      <c r="B91" s="230" t="s">
        <v>506</v>
      </c>
      <c r="C91" s="1783" t="s">
        <v>135</v>
      </c>
      <c r="D91" s="1783"/>
      <c r="E91" s="1783"/>
      <c r="F91" s="1783"/>
      <c r="G91" s="1783"/>
      <c r="H91" s="1783"/>
      <c r="I91" s="1783"/>
    </row>
    <row r="92" spans="2:10">
      <c r="B92" s="6"/>
      <c r="C92" s="235"/>
      <c r="D92" s="235"/>
      <c r="E92" s="235"/>
      <c r="F92" s="235"/>
      <c r="G92" s="235"/>
      <c r="H92" s="235"/>
      <c r="I92" s="235"/>
    </row>
    <row r="93" spans="2:10">
      <c r="C93" s="6"/>
      <c r="D93" s="235"/>
      <c r="E93" s="235"/>
      <c r="F93" s="235"/>
      <c r="G93" s="235"/>
      <c r="H93" s="235"/>
      <c r="I93" s="235"/>
      <c r="J93" s="235"/>
    </row>
    <row r="94" spans="2:10" ht="60">
      <c r="D94" s="236"/>
      <c r="E94" s="69" t="s">
        <v>136</v>
      </c>
      <c r="F94" s="69" t="s">
        <v>137</v>
      </c>
      <c r="G94" s="236" t="s">
        <v>138</v>
      </c>
      <c r="H94" s="69" t="s">
        <v>139</v>
      </c>
      <c r="I94" s="42"/>
      <c r="J94" s="176"/>
    </row>
    <row r="95" spans="2:10" ht="30">
      <c r="B95" s="175"/>
      <c r="C95" s="175"/>
      <c r="D95" s="237" t="s">
        <v>260</v>
      </c>
      <c r="E95" s="238" t="s">
        <v>140</v>
      </c>
      <c r="F95" s="239">
        <v>40000</v>
      </c>
      <c r="G95" s="240" t="s">
        <v>141</v>
      </c>
      <c r="H95" s="239">
        <v>50000</v>
      </c>
      <c r="I95" s="175"/>
      <c r="J95" s="175"/>
    </row>
    <row r="96" spans="2:10" ht="30">
      <c r="B96" s="175"/>
      <c r="C96" s="175"/>
      <c r="D96" s="241" t="s">
        <v>261</v>
      </c>
      <c r="E96" s="238" t="s">
        <v>142</v>
      </c>
      <c r="F96" s="239">
        <v>60000</v>
      </c>
      <c r="G96" s="240" t="s">
        <v>143</v>
      </c>
      <c r="H96" s="239">
        <v>100000</v>
      </c>
      <c r="I96" s="175"/>
      <c r="J96" s="175"/>
    </row>
    <row r="97" spans="2:10">
      <c r="B97" s="175"/>
      <c r="C97" s="175"/>
      <c r="D97" s="241"/>
      <c r="E97" s="238"/>
      <c r="F97" s="239"/>
      <c r="G97" s="240"/>
      <c r="H97" s="239"/>
      <c r="I97" s="175"/>
      <c r="J97" s="175"/>
    </row>
    <row r="98" spans="2:10">
      <c r="B98" s="175"/>
      <c r="C98" s="175"/>
      <c r="D98" s="241"/>
      <c r="E98" s="238"/>
      <c r="F98" s="239"/>
      <c r="G98" s="240"/>
      <c r="H98" s="239"/>
      <c r="I98" s="175"/>
      <c r="J98" s="175"/>
    </row>
    <row r="99" spans="2:10">
      <c r="B99" s="175"/>
      <c r="C99" s="175"/>
      <c r="D99" s="241"/>
      <c r="E99" s="238"/>
      <c r="F99" s="239"/>
      <c r="G99" s="240"/>
      <c r="H99" s="239"/>
      <c r="I99" s="175"/>
      <c r="J99" s="175"/>
    </row>
    <row r="100" spans="2:10">
      <c r="B100" s="175"/>
      <c r="C100" s="175"/>
      <c r="D100" s="241"/>
      <c r="E100" s="238"/>
      <c r="F100" s="239"/>
      <c r="G100" s="240"/>
      <c r="H100" s="239"/>
      <c r="I100" s="175"/>
      <c r="J100" s="175"/>
    </row>
    <row r="101" spans="2:10">
      <c r="B101" s="175"/>
      <c r="C101" s="175"/>
      <c r="D101" s="241"/>
      <c r="E101" s="238"/>
      <c r="F101" s="239"/>
      <c r="G101" s="240"/>
      <c r="H101" s="239"/>
      <c r="I101" s="175"/>
      <c r="J101" s="175"/>
    </row>
    <row r="102" spans="2:10">
      <c r="B102" s="175"/>
      <c r="C102" s="175"/>
      <c r="D102" s="241"/>
      <c r="E102" s="238"/>
      <c r="F102" s="239"/>
      <c r="G102" s="240"/>
      <c r="H102" s="239"/>
      <c r="I102" s="175"/>
      <c r="J102" s="175"/>
    </row>
    <row r="103" spans="2:10">
      <c r="B103" s="175"/>
      <c r="C103" s="175"/>
      <c r="D103" s="241"/>
      <c r="E103" s="238"/>
      <c r="F103" s="239"/>
      <c r="G103" s="240"/>
      <c r="H103" s="239"/>
      <c r="I103" s="175"/>
      <c r="J103" s="175"/>
    </row>
    <row r="104" spans="2:10">
      <c r="B104" s="175"/>
      <c r="C104" s="175"/>
      <c r="D104" s="241"/>
      <c r="E104" s="238"/>
      <c r="F104" s="239"/>
      <c r="G104" s="240"/>
      <c r="H104" s="239"/>
      <c r="I104" s="175"/>
      <c r="J104" s="175"/>
    </row>
    <row r="105" spans="2:10">
      <c r="G105" s="1685"/>
      <c r="H105" s="1764"/>
    </row>
  </sheetData>
  <mergeCells count="41">
    <mergeCell ref="B1:C1"/>
    <mergeCell ref="C27:E27"/>
    <mergeCell ref="D28:F28"/>
    <mergeCell ref="H1:I1"/>
    <mergeCell ref="B12:F12"/>
    <mergeCell ref="F2:H2"/>
    <mergeCell ref="F3:H3"/>
    <mergeCell ref="F4:H4"/>
    <mergeCell ref="F5:H5"/>
    <mergeCell ref="B9:I9"/>
    <mergeCell ref="H11:I11"/>
    <mergeCell ref="D29:F29"/>
    <mergeCell ref="C13:F13"/>
    <mergeCell ref="D26:F26"/>
    <mergeCell ref="C22:G22"/>
    <mergeCell ref="D21:F21"/>
    <mergeCell ref="C15:F15"/>
    <mergeCell ref="C16:G16"/>
    <mergeCell ref="D23:F23"/>
    <mergeCell ref="D24:F24"/>
    <mergeCell ref="B72:D72"/>
    <mergeCell ref="B32:F32"/>
    <mergeCell ref="C14:F14"/>
    <mergeCell ref="G105:H105"/>
    <mergeCell ref="D25:E25"/>
    <mergeCell ref="C30:F30"/>
    <mergeCell ref="B33:F33"/>
    <mergeCell ref="C53:F53"/>
    <mergeCell ref="C83:I83"/>
    <mergeCell ref="B45:F45"/>
    <mergeCell ref="B79:D79"/>
    <mergeCell ref="C91:I91"/>
    <mergeCell ref="C89:I89"/>
    <mergeCell ref="B77:D77"/>
    <mergeCell ref="B78:D78"/>
    <mergeCell ref="H66:I66"/>
    <mergeCell ref="B71:D71"/>
    <mergeCell ref="H70:I70"/>
    <mergeCell ref="C46:F46"/>
    <mergeCell ref="D59:F59"/>
    <mergeCell ref="D52:F52"/>
  </mergeCells>
  <phoneticPr fontId="12" type="noConversion"/>
  <printOptions horizontalCentered="1"/>
  <pageMargins left="0.74803149606299213" right="0.74803149606299213" top="0.98425196850393704" bottom="0.98425196850393704" header="0.51181102362204722" footer="0.51181102362204722"/>
  <pageSetup paperSize="9" scale="63" orientation="portrait" r:id="rId1"/>
  <headerFooter alignWithMargins="0">
    <oddHeader>&amp;L&amp;"Arial,Bold"Risk-Based Capital Framework - Parallel Run Reporting Forms</oddHeader>
    <oddFooter>&amp;C&amp;A&amp;R&amp;P of &amp;N</oddFooter>
  </headerFooter>
  <rowBreaks count="1" manualBreakCount="1">
    <brk id="65" max="16383" man="1"/>
  </rowBreaks>
</worksheet>
</file>

<file path=xl/worksheets/sheet48.xml><?xml version="1.0" encoding="utf-8"?>
<worksheet xmlns="http://schemas.openxmlformats.org/spreadsheetml/2006/main" xmlns:r="http://schemas.openxmlformats.org/officeDocument/2006/relationships">
  <sheetPr codeName="Sheet37" enableFormatConditionsCalculation="0">
    <tabColor indexed="15"/>
  </sheetPr>
  <dimension ref="A1:P105"/>
  <sheetViews>
    <sheetView topLeftCell="A64" zoomScale="75" zoomScaleNormal="75" workbookViewId="0">
      <selection activeCell="C84" sqref="C84"/>
    </sheetView>
  </sheetViews>
  <sheetFormatPr defaultRowHeight="15"/>
  <cols>
    <col min="1" max="1" width="4" style="1" customWidth="1"/>
    <col min="2" max="2" width="4.140625" style="1" customWidth="1"/>
    <col min="3" max="3" width="4.28515625" style="1" customWidth="1"/>
    <col min="4" max="4" width="7.140625" style="1" customWidth="1"/>
    <col min="5" max="5" width="15" style="1" customWidth="1"/>
    <col min="6" max="6" width="40.5703125" style="1" customWidth="1"/>
    <col min="7" max="7" width="18.85546875" style="1" customWidth="1"/>
    <col min="8" max="8" width="12.7109375" style="1" customWidth="1"/>
    <col min="9" max="9" width="18.140625" style="1" customWidth="1"/>
    <col min="10" max="10" width="5.7109375" style="1" customWidth="1"/>
    <col min="11" max="11" width="2.85546875" style="1" customWidth="1"/>
    <col min="12" max="12" width="14.5703125" style="1" customWidth="1"/>
    <col min="13" max="16384" width="9.140625" style="1"/>
  </cols>
  <sheetData>
    <row r="1" spans="1:16">
      <c r="A1" s="162" t="s">
        <v>99</v>
      </c>
      <c r="B1" s="1709" t="s">
        <v>207</v>
      </c>
      <c r="C1" s="1710"/>
      <c r="H1" s="1685" t="s">
        <v>207</v>
      </c>
      <c r="I1" s="1764"/>
    </row>
    <row r="2" spans="1:16">
      <c r="A2" s="88" t="s">
        <v>421</v>
      </c>
      <c r="F2" s="1804" t="e">
        <f>รายชื่อแบบฟอร์ม!#REF!</f>
        <v>#REF!</v>
      </c>
      <c r="G2" s="1805"/>
      <c r="H2" s="1401"/>
      <c r="I2" s="184"/>
    </row>
    <row r="3" spans="1:16">
      <c r="A3" s="3" t="s">
        <v>9</v>
      </c>
      <c r="F3" s="1804" t="e">
        <f>'แบบฟอร์มที่ 1'!#REF!</f>
        <v>#REF!</v>
      </c>
      <c r="G3" s="1805"/>
      <c r="H3" s="1401"/>
      <c r="I3" s="185"/>
    </row>
    <row r="4" spans="1:16">
      <c r="A4" s="54" t="s">
        <v>402</v>
      </c>
      <c r="F4" s="1755">
        <f>รายชื่อแบบฟอร์ม!C4</f>
        <v>0</v>
      </c>
      <c r="G4" s="1756"/>
      <c r="H4" s="1757"/>
      <c r="I4" s="185"/>
    </row>
    <row r="5" spans="1:16">
      <c r="A5" s="1" t="s">
        <v>472</v>
      </c>
      <c r="F5" s="1798" t="s">
        <v>468</v>
      </c>
      <c r="G5" s="1799"/>
      <c r="H5" s="1800"/>
      <c r="I5" s="3"/>
    </row>
    <row r="6" spans="1:16">
      <c r="F6" s="4"/>
      <c r="G6" s="4"/>
      <c r="H6" s="4"/>
      <c r="I6" s="3"/>
    </row>
    <row r="7" spans="1:16" s="186" customFormat="1" ht="15" customHeight="1">
      <c r="B7" s="187"/>
    </row>
    <row r="9" spans="1:16">
      <c r="B9" s="1801" t="s">
        <v>473</v>
      </c>
      <c r="C9" s="1801"/>
      <c r="D9" s="1801"/>
      <c r="E9" s="1801"/>
      <c r="F9" s="1801"/>
      <c r="G9" s="1801"/>
      <c r="H9" s="1801"/>
      <c r="I9" s="1801"/>
    </row>
    <row r="10" spans="1:16">
      <c r="D10" s="188"/>
      <c r="I10" s="189" t="s">
        <v>467</v>
      </c>
    </row>
    <row r="11" spans="1:16" s="191" customFormat="1" ht="18.75" customHeight="1">
      <c r="A11" s="190" t="s">
        <v>260</v>
      </c>
      <c r="B11" s="276" t="s">
        <v>474</v>
      </c>
      <c r="C11" s="276"/>
      <c r="D11" s="276"/>
      <c r="E11" s="276"/>
      <c r="F11" s="276"/>
      <c r="G11" s="276"/>
      <c r="H11" s="1685"/>
      <c r="I11" s="1764"/>
    </row>
    <row r="12" spans="1:16" s="191" customFormat="1" ht="26.25" customHeight="1">
      <c r="B12" s="1778"/>
      <c r="C12" s="1779"/>
      <c r="D12" s="1779"/>
      <c r="E12" s="1779"/>
      <c r="F12" s="1780"/>
      <c r="G12" s="182" t="s">
        <v>475</v>
      </c>
      <c r="H12" s="43" t="s">
        <v>476</v>
      </c>
      <c r="I12" s="43" t="s">
        <v>477</v>
      </c>
    </row>
    <row r="13" spans="1:16" s="192" customFormat="1" ht="59.45" customHeight="1">
      <c r="B13" s="90" t="s">
        <v>283</v>
      </c>
      <c r="C13" s="1788" t="s">
        <v>116</v>
      </c>
      <c r="D13" s="1176"/>
      <c r="E13" s="1789"/>
      <c r="F13" s="1790"/>
      <c r="G13" s="193"/>
      <c r="H13" s="194">
        <v>0</v>
      </c>
      <c r="I13" s="195">
        <f>G13*H13</f>
        <v>0</v>
      </c>
    </row>
    <row r="14" spans="1:16" ht="17.25" customHeight="1">
      <c r="B14" s="35" t="s">
        <v>284</v>
      </c>
      <c r="C14" s="1774" t="s">
        <v>417</v>
      </c>
      <c r="D14" s="1176"/>
      <c r="E14" s="1775"/>
      <c r="F14" s="1776"/>
      <c r="G14" s="193"/>
      <c r="H14" s="199">
        <v>8.0000000000000002E-3</v>
      </c>
      <c r="I14" s="195">
        <f>G14*H14</f>
        <v>0</v>
      </c>
      <c r="P14" s="3"/>
    </row>
    <row r="15" spans="1:16" ht="29.25" customHeight="1">
      <c r="B15" s="35" t="s">
        <v>264</v>
      </c>
      <c r="C15" s="1774" t="s">
        <v>415</v>
      </c>
      <c r="D15" s="1789"/>
      <c r="E15" s="1789"/>
      <c r="F15" s="1790"/>
      <c r="G15" s="193"/>
      <c r="H15" s="199">
        <v>1.6E-2</v>
      </c>
      <c r="I15" s="195">
        <f>G15*H15</f>
        <v>0</v>
      </c>
    </row>
    <row r="16" spans="1:16" ht="18.75" customHeight="1">
      <c r="B16" s="38" t="s">
        <v>265</v>
      </c>
      <c r="C16" s="1774" t="s">
        <v>401</v>
      </c>
      <c r="D16" s="1777"/>
      <c r="E16" s="1777"/>
      <c r="F16" s="1777"/>
      <c r="G16" s="1777"/>
      <c r="H16" s="200"/>
      <c r="I16" s="85"/>
    </row>
    <row r="17" spans="1:9" ht="15.95" customHeight="1">
      <c r="B17" s="38"/>
      <c r="C17" s="196" t="s">
        <v>260</v>
      </c>
      <c r="D17" s="197" t="s">
        <v>286</v>
      </c>
      <c r="E17" s="197"/>
      <c r="F17" s="198"/>
      <c r="G17" s="193"/>
      <c r="H17" s="199">
        <v>1.6E-2</v>
      </c>
      <c r="I17" s="195">
        <f>G17*H17</f>
        <v>0</v>
      </c>
    </row>
    <row r="18" spans="1:9" ht="15.95" customHeight="1">
      <c r="B18" s="38"/>
      <c r="C18" s="59" t="s">
        <v>261</v>
      </c>
      <c r="D18" s="53" t="s">
        <v>287</v>
      </c>
      <c r="E18" s="53"/>
      <c r="F18" s="177"/>
      <c r="G18" s="193"/>
      <c r="H18" s="199">
        <v>2.8000000000000001E-2</v>
      </c>
      <c r="I18" s="195">
        <f>G18*H18</f>
        <v>0</v>
      </c>
    </row>
    <row r="19" spans="1:9" ht="15.95" customHeight="1">
      <c r="B19" s="38"/>
      <c r="C19" s="196" t="s">
        <v>262</v>
      </c>
      <c r="D19" s="197" t="s">
        <v>288</v>
      </c>
      <c r="E19" s="197"/>
      <c r="F19" s="198"/>
      <c r="G19" s="193"/>
      <c r="H19" s="201">
        <v>0.04</v>
      </c>
      <c r="I19" s="195">
        <f>G19*H19</f>
        <v>0</v>
      </c>
    </row>
    <row r="20" spans="1:9" ht="15.95" customHeight="1">
      <c r="B20" s="38"/>
      <c r="C20" s="59" t="s">
        <v>263</v>
      </c>
      <c r="D20" s="53" t="s">
        <v>289</v>
      </c>
      <c r="E20" s="53"/>
      <c r="F20" s="177"/>
      <c r="G20" s="193"/>
      <c r="H20" s="201">
        <v>0.06</v>
      </c>
      <c r="I20" s="195">
        <f>G20*H20</f>
        <v>0</v>
      </c>
    </row>
    <row r="21" spans="1:9" ht="15.95" customHeight="1">
      <c r="B21" s="60"/>
      <c r="C21" s="196" t="s">
        <v>266</v>
      </c>
      <c r="D21" s="1777" t="s">
        <v>290</v>
      </c>
      <c r="E21" s="1777"/>
      <c r="F21" s="1791"/>
      <c r="G21" s="193"/>
      <c r="H21" s="201">
        <v>0.12</v>
      </c>
      <c r="I21" s="195">
        <f>G21*H21</f>
        <v>0</v>
      </c>
    </row>
    <row r="22" spans="1:9" ht="15.95" customHeight="1">
      <c r="B22" s="38" t="s">
        <v>291</v>
      </c>
      <c r="C22" s="1774" t="s">
        <v>400</v>
      </c>
      <c r="D22" s="1410"/>
      <c r="E22" s="1410"/>
      <c r="F22" s="1410"/>
      <c r="G22" s="1410"/>
      <c r="H22" s="202"/>
      <c r="I22" s="203"/>
    </row>
    <row r="23" spans="1:9" ht="15.95" customHeight="1">
      <c r="B23" s="38"/>
      <c r="C23" s="196" t="s">
        <v>260</v>
      </c>
      <c r="D23" s="1777" t="s">
        <v>397</v>
      </c>
      <c r="E23" s="1777"/>
      <c r="F23" s="1791"/>
      <c r="G23" s="193"/>
      <c r="H23" s="199">
        <v>1.6E-2</v>
      </c>
      <c r="I23" s="203">
        <f>G23*H23</f>
        <v>0</v>
      </c>
    </row>
    <row r="24" spans="1:9" ht="15.95" customHeight="1">
      <c r="B24" s="38"/>
      <c r="C24" s="196" t="s">
        <v>261</v>
      </c>
      <c r="D24" s="1777" t="s">
        <v>398</v>
      </c>
      <c r="E24" s="1777"/>
      <c r="F24" s="1791"/>
      <c r="G24" s="193"/>
      <c r="H24" s="201">
        <v>0.04</v>
      </c>
      <c r="I24" s="203">
        <f>G24*H24</f>
        <v>0</v>
      </c>
    </row>
    <row r="25" spans="1:9" ht="15.95" customHeight="1">
      <c r="B25" s="38"/>
      <c r="C25" s="196" t="s">
        <v>262</v>
      </c>
      <c r="D25" s="1777" t="s">
        <v>399</v>
      </c>
      <c r="E25" s="1777"/>
      <c r="F25" s="197"/>
      <c r="G25" s="193"/>
      <c r="H25" s="201">
        <v>0.08</v>
      </c>
      <c r="I25" s="203">
        <f>G25*H25</f>
        <v>0</v>
      </c>
    </row>
    <row r="26" spans="1:9" ht="15.95" customHeight="1">
      <c r="B26" s="60"/>
      <c r="C26" s="196" t="s">
        <v>263</v>
      </c>
      <c r="D26" s="1777" t="s">
        <v>290</v>
      </c>
      <c r="E26" s="1777"/>
      <c r="F26" s="1791"/>
      <c r="G26" s="193"/>
      <c r="H26" s="201">
        <v>0.12</v>
      </c>
      <c r="I26" s="203">
        <f>G26*H26</f>
        <v>0</v>
      </c>
    </row>
    <row r="27" spans="1:9" ht="15" customHeight="1">
      <c r="B27" s="38" t="s">
        <v>292</v>
      </c>
      <c r="C27" s="1792" t="s">
        <v>478</v>
      </c>
      <c r="D27" s="1785"/>
      <c r="E27" s="1777"/>
      <c r="F27" s="197"/>
      <c r="G27" s="204"/>
      <c r="H27" s="200"/>
      <c r="I27" s="85"/>
    </row>
    <row r="28" spans="1:9" ht="15" customHeight="1">
      <c r="B28" s="38"/>
      <c r="C28" s="196" t="s">
        <v>260</v>
      </c>
      <c r="D28" s="1777" t="s">
        <v>479</v>
      </c>
      <c r="E28" s="1793"/>
      <c r="F28" s="1794"/>
      <c r="G28" s="193"/>
      <c r="H28" s="201">
        <v>0.04</v>
      </c>
      <c r="I28" s="195">
        <f>G28*H28</f>
        <v>0</v>
      </c>
    </row>
    <row r="29" spans="1:9" ht="15" customHeight="1">
      <c r="B29" s="60"/>
      <c r="C29" s="196" t="s">
        <v>261</v>
      </c>
      <c r="D29" s="1785" t="s">
        <v>480</v>
      </c>
      <c r="E29" s="1786"/>
      <c r="F29" s="1787"/>
      <c r="G29" s="193"/>
      <c r="H29" s="201">
        <v>0.12</v>
      </c>
      <c r="I29" s="195">
        <f>G29*H29</f>
        <v>0</v>
      </c>
    </row>
    <row r="30" spans="1:9" ht="15" customHeight="1">
      <c r="B30" s="35" t="s">
        <v>403</v>
      </c>
      <c r="C30" s="1765" t="s">
        <v>418</v>
      </c>
      <c r="D30" s="1766"/>
      <c r="E30" s="1766"/>
      <c r="F30" s="1767"/>
      <c r="G30" s="193"/>
      <c r="H30" s="205">
        <v>0</v>
      </c>
      <c r="I30" s="195">
        <f>G30*H30</f>
        <v>0</v>
      </c>
    </row>
    <row r="31" spans="1:9" s="3" customFormat="1" ht="17.25" customHeight="1">
      <c r="F31" s="206"/>
      <c r="G31" s="61"/>
      <c r="H31" s="207"/>
      <c r="I31" s="208"/>
    </row>
    <row r="32" spans="1:9" s="3" customFormat="1">
      <c r="A32" s="2" t="s">
        <v>261</v>
      </c>
      <c r="B32" s="1773" t="s">
        <v>481</v>
      </c>
      <c r="C32" s="1773"/>
      <c r="D32" s="1773"/>
      <c r="E32" s="1773"/>
      <c r="F32" s="1773"/>
      <c r="G32" s="209"/>
      <c r="H32" s="210"/>
      <c r="I32" s="211"/>
    </row>
    <row r="33" spans="1:9" s="191" customFormat="1">
      <c r="B33" s="1778"/>
      <c r="C33" s="1779"/>
      <c r="D33" s="1779"/>
      <c r="E33" s="1779"/>
      <c r="F33" s="1780"/>
      <c r="G33" s="182" t="s">
        <v>475</v>
      </c>
      <c r="H33" s="43" t="s">
        <v>476</v>
      </c>
      <c r="I33" s="43" t="s">
        <v>477</v>
      </c>
    </row>
    <row r="34" spans="1:9">
      <c r="B34" s="35" t="s">
        <v>283</v>
      </c>
      <c r="C34" s="212" t="s">
        <v>482</v>
      </c>
      <c r="D34" s="213"/>
      <c r="E34" s="213"/>
      <c r="F34" s="213"/>
      <c r="G34" s="204"/>
      <c r="H34" s="214"/>
      <c r="I34" s="85"/>
    </row>
    <row r="35" spans="1:9">
      <c r="B35" s="35"/>
      <c r="C35" s="212" t="s">
        <v>260</v>
      </c>
      <c r="D35" s="213" t="s">
        <v>483</v>
      </c>
      <c r="E35" s="213"/>
      <c r="F35" s="62"/>
      <c r="G35" s="193"/>
      <c r="H35" s="215">
        <v>2.8000000000000001E-2</v>
      </c>
      <c r="I35" s="195">
        <f>G35*H35</f>
        <v>0</v>
      </c>
    </row>
    <row r="36" spans="1:9">
      <c r="B36" s="35"/>
      <c r="C36" s="212" t="s">
        <v>261</v>
      </c>
      <c r="D36" s="213" t="s">
        <v>484</v>
      </c>
      <c r="E36" s="213"/>
      <c r="F36" s="62"/>
      <c r="G36" s="216"/>
      <c r="H36" s="215">
        <v>0.04</v>
      </c>
      <c r="I36" s="195">
        <f>G36*H36</f>
        <v>0</v>
      </c>
    </row>
    <row r="37" spans="1:9">
      <c r="B37" s="35" t="s">
        <v>284</v>
      </c>
      <c r="C37" s="212" t="s">
        <v>419</v>
      </c>
      <c r="D37" s="213"/>
      <c r="E37" s="213"/>
      <c r="F37" s="213"/>
      <c r="G37" s="204"/>
      <c r="H37" s="217"/>
      <c r="I37" s="203"/>
    </row>
    <row r="38" spans="1:9">
      <c r="B38" s="35"/>
      <c r="C38" s="212" t="s">
        <v>260</v>
      </c>
      <c r="D38" s="213" t="s">
        <v>483</v>
      </c>
      <c r="E38" s="213"/>
      <c r="F38" s="62"/>
      <c r="G38" s="218"/>
      <c r="H38" s="215">
        <v>5.6000000000000001E-2</v>
      </c>
      <c r="I38" s="195">
        <f>G38*H38</f>
        <v>0</v>
      </c>
    </row>
    <row r="39" spans="1:9">
      <c r="B39" s="35"/>
      <c r="C39" s="212" t="s">
        <v>261</v>
      </c>
      <c r="D39" s="213" t="s">
        <v>484</v>
      </c>
      <c r="E39" s="213"/>
      <c r="F39" s="62"/>
      <c r="G39" s="193"/>
      <c r="H39" s="215">
        <v>0.08</v>
      </c>
      <c r="I39" s="195">
        <f>G39*H39</f>
        <v>0</v>
      </c>
    </row>
    <row r="40" spans="1:9">
      <c r="B40" s="39" t="s">
        <v>264</v>
      </c>
      <c r="C40" s="39" t="s">
        <v>485</v>
      </c>
      <c r="D40" s="213"/>
      <c r="E40" s="213"/>
      <c r="F40" s="62"/>
      <c r="G40" s="193"/>
      <c r="H40" s="215">
        <v>0.12</v>
      </c>
      <c r="I40" s="195">
        <f>G40*H40</f>
        <v>0</v>
      </c>
    </row>
    <row r="41" spans="1:9" ht="6" customHeight="1">
      <c r="B41" s="3"/>
      <c r="C41" s="3"/>
      <c r="D41" s="3"/>
      <c r="E41" s="3"/>
      <c r="F41" s="3"/>
      <c r="G41" s="37"/>
      <c r="H41" s="219"/>
      <c r="I41" s="220"/>
    </row>
    <row r="42" spans="1:9" ht="15.75" thickBot="1">
      <c r="B42" s="2" t="s">
        <v>486</v>
      </c>
      <c r="C42" s="3"/>
      <c r="D42" s="3"/>
      <c r="E42" s="3"/>
      <c r="F42" s="3"/>
      <c r="G42" s="37"/>
      <c r="H42" s="219"/>
      <c r="I42" s="221">
        <f>SUM(I13:I15,I17:I21,I23:I26,I28:I30,I34:I40)</f>
        <v>0</v>
      </c>
    </row>
    <row r="43" spans="1:9" ht="15.75" thickTop="1">
      <c r="H43" s="222"/>
    </row>
    <row r="44" spans="1:9">
      <c r="A44" s="6" t="s">
        <v>262</v>
      </c>
      <c r="B44" s="6" t="s">
        <v>487</v>
      </c>
      <c r="H44" s="222"/>
    </row>
    <row r="45" spans="1:9" s="191" customFormat="1">
      <c r="B45" s="1778"/>
      <c r="C45" s="1779"/>
      <c r="D45" s="1779"/>
      <c r="E45" s="1779"/>
      <c r="F45" s="1780"/>
      <c r="G45" s="182" t="s">
        <v>475</v>
      </c>
      <c r="H45" s="43" t="s">
        <v>476</v>
      </c>
      <c r="I45" s="43" t="s">
        <v>477</v>
      </c>
    </row>
    <row r="46" spans="1:9" ht="53.25" customHeight="1">
      <c r="B46" s="35" t="s">
        <v>283</v>
      </c>
      <c r="C46" s="1765" t="s">
        <v>488</v>
      </c>
      <c r="D46" s="1766"/>
      <c r="E46" s="1766"/>
      <c r="F46" s="1767"/>
      <c r="G46" s="193"/>
      <c r="H46" s="223">
        <v>0</v>
      </c>
      <c r="I46" s="224">
        <f>G46*H46</f>
        <v>0</v>
      </c>
    </row>
    <row r="47" spans="1:9">
      <c r="B47" s="35" t="s">
        <v>284</v>
      </c>
      <c r="C47" s="35" t="s">
        <v>10</v>
      </c>
      <c r="D47" s="179"/>
      <c r="E47" s="49"/>
      <c r="F47" s="49"/>
      <c r="G47" s="49"/>
      <c r="H47" s="225"/>
      <c r="I47" s="180"/>
    </row>
    <row r="48" spans="1:9">
      <c r="B48" s="38"/>
      <c r="C48" s="212" t="s">
        <v>260</v>
      </c>
      <c r="D48" s="48" t="s">
        <v>286</v>
      </c>
      <c r="E48" s="213"/>
      <c r="F48" s="178"/>
      <c r="G48" s="193"/>
      <c r="H48" s="215">
        <v>1.6E-2</v>
      </c>
      <c r="I48" s="195">
        <f t="shared" ref="I48:I53" si="0">G48*H48</f>
        <v>0</v>
      </c>
    </row>
    <row r="49" spans="2:9">
      <c r="B49" s="38"/>
      <c r="C49" s="212" t="s">
        <v>261</v>
      </c>
      <c r="D49" s="48" t="s">
        <v>287</v>
      </c>
      <c r="E49" s="48"/>
      <c r="F49" s="178"/>
      <c r="G49" s="193"/>
      <c r="H49" s="215">
        <v>2.8000000000000001E-2</v>
      </c>
      <c r="I49" s="195">
        <f t="shared" si="0"/>
        <v>0</v>
      </c>
    </row>
    <row r="50" spans="2:9">
      <c r="B50" s="38"/>
      <c r="C50" s="212" t="s">
        <v>262</v>
      </c>
      <c r="D50" s="48" t="s">
        <v>288</v>
      </c>
      <c r="E50" s="48"/>
      <c r="F50" s="178"/>
      <c r="G50" s="193"/>
      <c r="H50" s="223">
        <v>0.04</v>
      </c>
      <c r="I50" s="195">
        <f t="shared" si="0"/>
        <v>0</v>
      </c>
    </row>
    <row r="51" spans="2:9">
      <c r="B51" s="38"/>
      <c r="C51" s="212" t="s">
        <v>263</v>
      </c>
      <c r="D51" s="48" t="s">
        <v>289</v>
      </c>
      <c r="E51" s="48"/>
      <c r="F51" s="178"/>
      <c r="G51" s="193"/>
      <c r="H51" s="223">
        <v>0.06</v>
      </c>
      <c r="I51" s="195">
        <f t="shared" si="0"/>
        <v>0</v>
      </c>
    </row>
    <row r="52" spans="2:9">
      <c r="B52" s="60"/>
      <c r="C52" s="212" t="s">
        <v>266</v>
      </c>
      <c r="D52" s="1766" t="s">
        <v>290</v>
      </c>
      <c r="E52" s="1768"/>
      <c r="F52" s="1769"/>
      <c r="G52" s="193"/>
      <c r="H52" s="223">
        <v>0.12</v>
      </c>
      <c r="I52" s="195">
        <f t="shared" si="0"/>
        <v>0</v>
      </c>
    </row>
    <row r="53" spans="2:9" ht="32.25" customHeight="1">
      <c r="B53" s="35" t="s">
        <v>285</v>
      </c>
      <c r="C53" s="1781" t="s">
        <v>1</v>
      </c>
      <c r="D53" s="1781"/>
      <c r="E53" s="1781"/>
      <c r="F53" s="1781"/>
      <c r="G53" s="193"/>
      <c r="H53" s="215">
        <v>1.6E-2</v>
      </c>
      <c r="I53" s="195">
        <f t="shared" si="0"/>
        <v>0</v>
      </c>
    </row>
    <row r="54" spans="2:9" ht="20.25" customHeight="1">
      <c r="B54" s="64" t="s">
        <v>265</v>
      </c>
      <c r="C54" s="179" t="s">
        <v>489</v>
      </c>
      <c r="D54" s="49"/>
      <c r="E54" s="49"/>
      <c r="F54" s="49"/>
      <c r="G54" s="49"/>
      <c r="H54" s="49"/>
      <c r="I54" s="180"/>
    </row>
    <row r="55" spans="2:9">
      <c r="B55" s="38"/>
      <c r="C55" s="212" t="s">
        <v>260</v>
      </c>
      <c r="D55" s="48" t="s">
        <v>286</v>
      </c>
      <c r="E55" s="213"/>
      <c r="F55" s="178"/>
      <c r="G55" s="193"/>
      <c r="H55" s="215">
        <v>1.6E-2</v>
      </c>
      <c r="I55" s="226">
        <f>G55*H55</f>
        <v>0</v>
      </c>
    </row>
    <row r="56" spans="2:9">
      <c r="B56" s="38"/>
      <c r="C56" s="212" t="s">
        <v>261</v>
      </c>
      <c r="D56" s="48" t="s">
        <v>287</v>
      </c>
      <c r="E56" s="48"/>
      <c r="F56" s="178"/>
      <c r="G56" s="193"/>
      <c r="H56" s="215">
        <v>2.8000000000000001E-2</v>
      </c>
      <c r="I56" s="226">
        <f>G56*H56</f>
        <v>0</v>
      </c>
    </row>
    <row r="57" spans="2:9">
      <c r="B57" s="38"/>
      <c r="C57" s="212" t="s">
        <v>262</v>
      </c>
      <c r="D57" s="48" t="s">
        <v>288</v>
      </c>
      <c r="E57" s="48"/>
      <c r="F57" s="178"/>
      <c r="G57" s="193"/>
      <c r="H57" s="223">
        <v>0.04</v>
      </c>
      <c r="I57" s="226">
        <f>G57*H57</f>
        <v>0</v>
      </c>
    </row>
    <row r="58" spans="2:9">
      <c r="B58" s="38"/>
      <c r="C58" s="212" t="s">
        <v>263</v>
      </c>
      <c r="D58" s="48" t="s">
        <v>289</v>
      </c>
      <c r="E58" s="48"/>
      <c r="F58" s="62"/>
      <c r="G58" s="193"/>
      <c r="H58" s="223">
        <v>0.06</v>
      </c>
      <c r="I58" s="226">
        <f>G58*H58</f>
        <v>0</v>
      </c>
    </row>
    <row r="59" spans="2:9">
      <c r="B59" s="60"/>
      <c r="C59" s="212" t="s">
        <v>266</v>
      </c>
      <c r="D59" s="1766" t="s">
        <v>290</v>
      </c>
      <c r="E59" s="1768"/>
      <c r="F59" s="1769"/>
      <c r="G59" s="193"/>
      <c r="H59" s="223">
        <v>0.12</v>
      </c>
      <c r="I59" s="226">
        <f>G59*H59</f>
        <v>0</v>
      </c>
    </row>
    <row r="60" spans="2:9" ht="15" customHeight="1">
      <c r="B60" s="35" t="s">
        <v>291</v>
      </c>
      <c r="C60" s="179" t="s">
        <v>490</v>
      </c>
      <c r="D60" s="49"/>
      <c r="E60" s="49"/>
      <c r="F60" s="49"/>
      <c r="G60" s="49"/>
      <c r="H60" s="206"/>
      <c r="I60" s="227"/>
    </row>
    <row r="61" spans="2:9">
      <c r="B61" s="38"/>
      <c r="C61" s="212" t="s">
        <v>260</v>
      </c>
      <c r="D61" s="213" t="s">
        <v>491</v>
      </c>
      <c r="E61" s="213"/>
      <c r="F61" s="62"/>
      <c r="G61" s="193"/>
      <c r="H61" s="223">
        <v>0.04</v>
      </c>
      <c r="I61" s="226">
        <f>G61*H61</f>
        <v>0</v>
      </c>
    </row>
    <row r="62" spans="2:9">
      <c r="B62" s="60"/>
      <c r="C62" s="212" t="s">
        <v>261</v>
      </c>
      <c r="D62" s="213" t="s">
        <v>492</v>
      </c>
      <c r="E62" s="213"/>
      <c r="F62" s="62"/>
      <c r="G62" s="193"/>
      <c r="H62" s="223">
        <v>0.06</v>
      </c>
      <c r="I62" s="226">
        <f>G62*H62</f>
        <v>0</v>
      </c>
    </row>
    <row r="63" spans="2:9">
      <c r="B63" s="35" t="s">
        <v>292</v>
      </c>
      <c r="C63" s="212" t="s">
        <v>282</v>
      </c>
      <c r="D63" s="213"/>
      <c r="E63" s="213"/>
      <c r="F63" s="62"/>
      <c r="G63" s="193"/>
      <c r="H63" s="223">
        <v>0.08</v>
      </c>
      <c r="I63" s="226">
        <f>G63*H63</f>
        <v>0</v>
      </c>
    </row>
    <row r="64" spans="2:9" ht="15.75" thickBot="1">
      <c r="B64" s="6" t="s">
        <v>493</v>
      </c>
      <c r="I64" s="228">
        <f>SUM(I46,I48:I53,I55:I59,I61:I63)</f>
        <v>0</v>
      </c>
    </row>
    <row r="65" spans="1:9" ht="16.5" thickTop="1" thickBot="1">
      <c r="H65" s="6" t="s">
        <v>273</v>
      </c>
      <c r="I65" s="229">
        <f>I42+I64</f>
        <v>0</v>
      </c>
    </row>
    <row r="66" spans="1:9" ht="15.75" thickTop="1">
      <c r="H66" s="1685"/>
      <c r="I66" s="1764"/>
    </row>
    <row r="68" spans="1:9">
      <c r="A68" s="6" t="s">
        <v>263</v>
      </c>
      <c r="B68" s="188" t="s">
        <v>494</v>
      </c>
      <c r="D68" s="188"/>
      <c r="E68" s="188"/>
      <c r="F68" s="188"/>
      <c r="G68" s="188"/>
      <c r="H68" s="188"/>
      <c r="I68" s="188"/>
    </row>
    <row r="69" spans="1:9">
      <c r="B69" s="230" t="s">
        <v>495</v>
      </c>
      <c r="D69" s="230"/>
    </row>
    <row r="70" spans="1:9">
      <c r="C70" s="6"/>
      <c r="D70" s="6"/>
      <c r="H70" s="1685"/>
      <c r="I70" s="1764"/>
    </row>
    <row r="71" spans="1:9" ht="60" customHeight="1">
      <c r="B71" s="1761" t="s">
        <v>496</v>
      </c>
      <c r="C71" s="1762"/>
      <c r="D71" s="1763"/>
      <c r="E71" s="69" t="s">
        <v>497</v>
      </c>
      <c r="F71" s="69" t="s">
        <v>498</v>
      </c>
      <c r="G71" s="69" t="s">
        <v>499</v>
      </c>
      <c r="H71" s="69" t="s">
        <v>500</v>
      </c>
      <c r="I71" s="69" t="s">
        <v>501</v>
      </c>
    </row>
    <row r="72" spans="1:9">
      <c r="B72" s="1770"/>
      <c r="C72" s="1771"/>
      <c r="D72" s="1772"/>
      <c r="E72" s="63"/>
      <c r="F72" s="231"/>
      <c r="G72" s="232"/>
      <c r="H72" s="232"/>
      <c r="I72" s="233">
        <f t="shared" ref="I72:I79" si="1">(E72+F72*G72)*H72</f>
        <v>0</v>
      </c>
    </row>
    <row r="73" spans="1:9">
      <c r="B73" s="283"/>
      <c r="C73" s="284"/>
      <c r="D73" s="285"/>
      <c r="E73" s="63"/>
      <c r="F73" s="231"/>
      <c r="G73" s="232"/>
      <c r="H73" s="232"/>
      <c r="I73" s="233">
        <f t="shared" si="1"/>
        <v>0</v>
      </c>
    </row>
    <row r="74" spans="1:9">
      <c r="B74" s="283"/>
      <c r="C74" s="284"/>
      <c r="D74" s="285"/>
      <c r="E74" s="63"/>
      <c r="F74" s="231"/>
      <c r="G74" s="232"/>
      <c r="H74" s="232"/>
      <c r="I74" s="233">
        <f t="shared" si="1"/>
        <v>0</v>
      </c>
    </row>
    <row r="75" spans="1:9">
      <c r="B75" s="283"/>
      <c r="C75" s="284"/>
      <c r="D75" s="285"/>
      <c r="E75" s="63"/>
      <c r="F75" s="231"/>
      <c r="G75" s="232"/>
      <c r="H75" s="232"/>
      <c r="I75" s="233">
        <f t="shared" si="1"/>
        <v>0</v>
      </c>
    </row>
    <row r="76" spans="1:9">
      <c r="B76" s="283"/>
      <c r="C76" s="284"/>
      <c r="D76" s="285"/>
      <c r="E76" s="63"/>
      <c r="F76" s="231"/>
      <c r="G76" s="232"/>
      <c r="H76" s="232"/>
      <c r="I76" s="233">
        <f t="shared" si="1"/>
        <v>0</v>
      </c>
    </row>
    <row r="77" spans="1:9">
      <c r="B77" s="1770"/>
      <c r="C77" s="1771"/>
      <c r="D77" s="1772"/>
      <c r="E77" s="63"/>
      <c r="F77" s="231"/>
      <c r="G77" s="232"/>
      <c r="H77" s="232"/>
      <c r="I77" s="233">
        <f t="shared" si="1"/>
        <v>0</v>
      </c>
    </row>
    <row r="78" spans="1:9">
      <c r="B78" s="1770"/>
      <c r="C78" s="1771"/>
      <c r="D78" s="1772"/>
      <c r="E78" s="63"/>
      <c r="F78" s="231"/>
      <c r="G78" s="232"/>
      <c r="H78" s="232"/>
      <c r="I78" s="233">
        <f t="shared" si="1"/>
        <v>0</v>
      </c>
    </row>
    <row r="79" spans="1:9">
      <c r="B79" s="1770"/>
      <c r="C79" s="1771"/>
      <c r="D79" s="1772"/>
      <c r="E79" s="63"/>
      <c r="F79" s="231"/>
      <c r="G79" s="232"/>
      <c r="H79" s="232"/>
      <c r="I79" s="233">
        <f t="shared" si="1"/>
        <v>0</v>
      </c>
    </row>
    <row r="80" spans="1:9" ht="15.75" thickBot="1">
      <c r="B80" s="9"/>
      <c r="C80" s="9"/>
      <c r="D80" s="9"/>
      <c r="E80" s="37"/>
      <c r="F80" s="37"/>
      <c r="G80" s="12"/>
      <c r="H80" s="12"/>
      <c r="I80" s="234">
        <f>SUM(I72:I79)</f>
        <v>0</v>
      </c>
    </row>
    <row r="81" spans="2:10" ht="15.75" thickTop="1">
      <c r="B81" s="1" t="s">
        <v>274</v>
      </c>
    </row>
    <row r="82" spans="2:10">
      <c r="B82" s="1" t="s">
        <v>275</v>
      </c>
      <c r="C82" s="8" t="s">
        <v>502</v>
      </c>
      <c r="D82" s="8"/>
      <c r="E82" s="8"/>
      <c r="F82" s="8"/>
      <c r="G82" s="8"/>
      <c r="H82" s="8"/>
    </row>
    <row r="83" spans="2:10" ht="15" customHeight="1">
      <c r="B83" s="1" t="s">
        <v>276</v>
      </c>
      <c r="C83" s="1782" t="s">
        <v>253</v>
      </c>
      <c r="D83" s="1782"/>
      <c r="E83" s="1782"/>
      <c r="F83" s="1782"/>
      <c r="G83" s="1782"/>
      <c r="H83" s="1782"/>
      <c r="I83" s="1782"/>
    </row>
    <row r="84" spans="2:10">
      <c r="B84" s="1" t="s">
        <v>277</v>
      </c>
      <c r="C84" s="8" t="s">
        <v>257</v>
      </c>
      <c r="D84" s="8"/>
      <c r="E84" s="8"/>
      <c r="F84" s="8"/>
      <c r="G84" s="8"/>
      <c r="H84" s="8"/>
      <c r="I84" s="8"/>
    </row>
    <row r="85" spans="2:10">
      <c r="B85" s="1" t="s">
        <v>278</v>
      </c>
      <c r="C85" s="8" t="s">
        <v>255</v>
      </c>
      <c r="D85" s="8"/>
      <c r="E85" s="8"/>
      <c r="F85" s="8"/>
      <c r="G85" s="8"/>
      <c r="H85" s="8"/>
      <c r="I85" s="8"/>
    </row>
    <row r="86" spans="2:10">
      <c r="B86" s="1" t="s">
        <v>279</v>
      </c>
      <c r="C86" s="8" t="s">
        <v>256</v>
      </c>
      <c r="D86" s="8"/>
      <c r="E86" s="8"/>
      <c r="F86" s="8"/>
      <c r="G86" s="8"/>
      <c r="H86" s="8"/>
      <c r="I86" s="8"/>
    </row>
    <row r="88" spans="2:10">
      <c r="B88" s="6" t="s">
        <v>503</v>
      </c>
      <c r="C88" s="6"/>
    </row>
    <row r="89" spans="2:10" ht="30.75" customHeight="1">
      <c r="B89" s="230" t="s">
        <v>504</v>
      </c>
      <c r="C89" s="1784" t="s">
        <v>505</v>
      </c>
      <c r="D89" s="1784"/>
      <c r="E89" s="1784"/>
      <c r="F89" s="1784"/>
      <c r="G89" s="1784"/>
      <c r="H89" s="1784"/>
      <c r="I89" s="1784"/>
    </row>
    <row r="90" spans="2:10">
      <c r="B90" s="6"/>
      <c r="C90" s="235"/>
      <c r="D90" s="235"/>
      <c r="E90" s="235"/>
      <c r="F90" s="235"/>
      <c r="G90" s="235"/>
      <c r="H90" s="235"/>
      <c r="I90" s="235"/>
    </row>
    <row r="91" spans="2:10" ht="45.2" customHeight="1">
      <c r="B91" s="230" t="s">
        <v>506</v>
      </c>
      <c r="C91" s="1783" t="s">
        <v>135</v>
      </c>
      <c r="D91" s="1783"/>
      <c r="E91" s="1783"/>
      <c r="F91" s="1783"/>
      <c r="G91" s="1783"/>
      <c r="H91" s="1783"/>
      <c r="I91" s="1783"/>
    </row>
    <row r="92" spans="2:10">
      <c r="B92" s="6"/>
      <c r="C92" s="235"/>
      <c r="D92" s="235"/>
      <c r="E92" s="235"/>
      <c r="F92" s="235"/>
      <c r="G92" s="235"/>
      <c r="H92" s="235"/>
      <c r="I92" s="235"/>
    </row>
    <row r="93" spans="2:10">
      <c r="C93" s="6"/>
      <c r="D93" s="235"/>
      <c r="E93" s="235"/>
      <c r="F93" s="235"/>
      <c r="G93" s="235"/>
      <c r="H93" s="235"/>
      <c r="I93" s="235"/>
      <c r="J93" s="235"/>
    </row>
    <row r="94" spans="2:10" ht="60">
      <c r="D94" s="236"/>
      <c r="E94" s="69" t="s">
        <v>136</v>
      </c>
      <c r="F94" s="69" t="s">
        <v>137</v>
      </c>
      <c r="G94" s="236" t="s">
        <v>138</v>
      </c>
      <c r="H94" s="69" t="s">
        <v>139</v>
      </c>
      <c r="I94" s="42"/>
      <c r="J94" s="176"/>
    </row>
    <row r="95" spans="2:10" ht="30">
      <c r="B95" s="175"/>
      <c r="C95" s="175"/>
      <c r="D95" s="237" t="s">
        <v>260</v>
      </c>
      <c r="E95" s="238" t="s">
        <v>140</v>
      </c>
      <c r="F95" s="239">
        <v>40000</v>
      </c>
      <c r="G95" s="240" t="s">
        <v>141</v>
      </c>
      <c r="H95" s="239">
        <v>50000</v>
      </c>
      <c r="I95" s="175"/>
      <c r="J95" s="175"/>
    </row>
    <row r="96" spans="2:10" ht="30">
      <c r="B96" s="175"/>
      <c r="C96" s="175"/>
      <c r="D96" s="241" t="s">
        <v>261</v>
      </c>
      <c r="E96" s="238" t="s">
        <v>142</v>
      </c>
      <c r="F96" s="239">
        <v>60000</v>
      </c>
      <c r="G96" s="240" t="s">
        <v>143</v>
      </c>
      <c r="H96" s="239">
        <v>100000</v>
      </c>
      <c r="I96" s="175"/>
      <c r="J96" s="175"/>
    </row>
    <row r="97" spans="2:10">
      <c r="B97" s="175"/>
      <c r="C97" s="175"/>
      <c r="D97" s="241"/>
      <c r="E97" s="238"/>
      <c r="F97" s="239"/>
      <c r="G97" s="240"/>
      <c r="H97" s="239"/>
      <c r="I97" s="175"/>
      <c r="J97" s="175"/>
    </row>
    <row r="98" spans="2:10">
      <c r="B98" s="175"/>
      <c r="C98" s="175"/>
      <c r="D98" s="241"/>
      <c r="E98" s="238"/>
      <c r="F98" s="239"/>
      <c r="G98" s="240"/>
      <c r="H98" s="239"/>
      <c r="I98" s="175"/>
      <c r="J98" s="175"/>
    </row>
    <row r="99" spans="2:10">
      <c r="B99" s="175"/>
      <c r="C99" s="175"/>
      <c r="D99" s="241"/>
      <c r="E99" s="238"/>
      <c r="F99" s="239"/>
      <c r="G99" s="240"/>
      <c r="H99" s="239"/>
      <c r="I99" s="175"/>
      <c r="J99" s="175"/>
    </row>
    <row r="100" spans="2:10">
      <c r="B100" s="175"/>
      <c r="C100" s="175"/>
      <c r="D100" s="241"/>
      <c r="E100" s="238"/>
      <c r="F100" s="239"/>
      <c r="G100" s="240"/>
      <c r="H100" s="239"/>
      <c r="I100" s="175"/>
      <c r="J100" s="175"/>
    </row>
    <row r="101" spans="2:10">
      <c r="B101" s="175"/>
      <c r="C101" s="175"/>
      <c r="D101" s="241"/>
      <c r="E101" s="238"/>
      <c r="F101" s="239"/>
      <c r="G101" s="240"/>
      <c r="H101" s="239"/>
      <c r="I101" s="175"/>
      <c r="J101" s="175"/>
    </row>
    <row r="102" spans="2:10">
      <c r="B102" s="175"/>
      <c r="C102" s="175"/>
      <c r="D102" s="241"/>
      <c r="E102" s="238"/>
      <c r="F102" s="239"/>
      <c r="G102" s="240"/>
      <c r="H102" s="239"/>
      <c r="I102" s="175"/>
      <c r="J102" s="175"/>
    </row>
    <row r="103" spans="2:10">
      <c r="B103" s="175"/>
      <c r="C103" s="175"/>
      <c r="D103" s="241"/>
      <c r="E103" s="238"/>
      <c r="F103" s="239"/>
      <c r="G103" s="240"/>
      <c r="H103" s="239"/>
      <c r="I103" s="175"/>
      <c r="J103" s="175"/>
    </row>
    <row r="104" spans="2:10">
      <c r="B104" s="175"/>
      <c r="C104" s="175"/>
      <c r="D104" s="241"/>
      <c r="E104" s="238"/>
      <c r="F104" s="239"/>
      <c r="G104" s="240"/>
      <c r="H104" s="239"/>
      <c r="I104" s="175"/>
      <c r="J104" s="175"/>
    </row>
    <row r="105" spans="2:10">
      <c r="G105" s="1685"/>
      <c r="H105" s="1764"/>
    </row>
  </sheetData>
  <mergeCells count="41">
    <mergeCell ref="B1:C1"/>
    <mergeCell ref="C27:E27"/>
    <mergeCell ref="D28:F28"/>
    <mergeCell ref="H1:I1"/>
    <mergeCell ref="B12:F12"/>
    <mergeCell ref="F2:H2"/>
    <mergeCell ref="F3:H3"/>
    <mergeCell ref="F4:H4"/>
    <mergeCell ref="F5:H5"/>
    <mergeCell ref="B9:I9"/>
    <mergeCell ref="H11:I11"/>
    <mergeCell ref="D29:F29"/>
    <mergeCell ref="C13:F13"/>
    <mergeCell ref="D26:F26"/>
    <mergeCell ref="C22:G22"/>
    <mergeCell ref="D21:F21"/>
    <mergeCell ref="C15:F15"/>
    <mergeCell ref="C16:G16"/>
    <mergeCell ref="D23:F23"/>
    <mergeCell ref="D24:F24"/>
    <mergeCell ref="B72:D72"/>
    <mergeCell ref="B32:F32"/>
    <mergeCell ref="C14:F14"/>
    <mergeCell ref="G105:H105"/>
    <mergeCell ref="D25:E25"/>
    <mergeCell ref="C30:F30"/>
    <mergeCell ref="B33:F33"/>
    <mergeCell ref="C53:F53"/>
    <mergeCell ref="C83:I83"/>
    <mergeCell ref="B45:F45"/>
    <mergeCell ref="B79:D79"/>
    <mergeCell ref="C91:I91"/>
    <mergeCell ref="C89:I89"/>
    <mergeCell ref="B77:D77"/>
    <mergeCell ref="B78:D78"/>
    <mergeCell ref="H66:I66"/>
    <mergeCell ref="B71:D71"/>
    <mergeCell ref="H70:I70"/>
    <mergeCell ref="C46:F46"/>
    <mergeCell ref="D59:F59"/>
    <mergeCell ref="D52:F52"/>
  </mergeCells>
  <phoneticPr fontId="12" type="noConversion"/>
  <printOptions horizontalCentered="1"/>
  <pageMargins left="0.74803149606299213" right="0.74803149606299213" top="0.98425196850393704" bottom="0.98425196850393704" header="0.51181102362204722" footer="0.51181102362204722"/>
  <pageSetup paperSize="9" scale="63" orientation="portrait" r:id="rId1"/>
  <headerFooter alignWithMargins="0">
    <oddHeader>&amp;L&amp;"Arial,Bold"Risk-Based Capital Framework - Parallel Run Reporting Forms</oddHeader>
    <oddFooter>&amp;C&amp;A&amp;R&amp;P of &amp;N</oddFooter>
  </headerFooter>
  <rowBreaks count="1" manualBreakCount="1">
    <brk id="65" max="16383" man="1"/>
  </rowBreaks>
</worksheet>
</file>

<file path=xl/worksheets/sheet49.xml><?xml version="1.0" encoding="utf-8"?>
<worksheet xmlns="http://schemas.openxmlformats.org/spreadsheetml/2006/main" xmlns:r="http://schemas.openxmlformats.org/officeDocument/2006/relationships">
  <sheetPr codeName="Sheet38" enableFormatConditionsCalculation="0">
    <tabColor indexed="15"/>
  </sheetPr>
  <dimension ref="A1:P105"/>
  <sheetViews>
    <sheetView topLeftCell="A55" zoomScale="75" zoomScaleNormal="75" workbookViewId="0">
      <selection activeCell="C84" sqref="C84"/>
    </sheetView>
  </sheetViews>
  <sheetFormatPr defaultRowHeight="15"/>
  <cols>
    <col min="1" max="1" width="4" style="1" customWidth="1"/>
    <col min="2" max="2" width="4.140625" style="1" customWidth="1"/>
    <col min="3" max="3" width="4.28515625" style="1" customWidth="1"/>
    <col min="4" max="4" width="7.140625" style="1" customWidth="1"/>
    <col min="5" max="5" width="15" style="1" customWidth="1"/>
    <col min="6" max="6" width="40.5703125" style="1" customWidth="1"/>
    <col min="7" max="7" width="18.85546875" style="1" customWidth="1"/>
    <col min="8" max="8" width="12.7109375" style="1" customWidth="1"/>
    <col min="9" max="9" width="18.140625" style="1" customWidth="1"/>
    <col min="10" max="10" width="5.7109375" style="1" customWidth="1"/>
    <col min="11" max="11" width="2.85546875" style="1" customWidth="1"/>
    <col min="12" max="12" width="14.5703125" style="1" customWidth="1"/>
    <col min="13" max="16384" width="9.140625" style="1"/>
  </cols>
  <sheetData>
    <row r="1" spans="1:16">
      <c r="A1" s="162" t="s">
        <v>98</v>
      </c>
      <c r="B1" s="1709" t="s">
        <v>207</v>
      </c>
      <c r="C1" s="1710"/>
      <c r="H1" s="1685" t="s">
        <v>207</v>
      </c>
      <c r="I1" s="1764"/>
    </row>
    <row r="2" spans="1:16">
      <c r="A2" s="88" t="s">
        <v>421</v>
      </c>
      <c r="F2" s="1804" t="e">
        <f>รายชื่อแบบฟอร์ม!#REF!</f>
        <v>#REF!</v>
      </c>
      <c r="G2" s="1805"/>
      <c r="H2" s="1401"/>
      <c r="I2" s="184"/>
    </row>
    <row r="3" spans="1:16">
      <c r="A3" s="3" t="s">
        <v>9</v>
      </c>
      <c r="F3" s="1804" t="e">
        <f>'แบบฟอร์มที่ 1'!#REF!</f>
        <v>#REF!</v>
      </c>
      <c r="G3" s="1805"/>
      <c r="H3" s="1401"/>
      <c r="I3" s="185"/>
    </row>
    <row r="4" spans="1:16">
      <c r="A4" s="54" t="s">
        <v>402</v>
      </c>
      <c r="F4" s="1755">
        <f>รายชื่อแบบฟอร์ม!C4</f>
        <v>0</v>
      </c>
      <c r="G4" s="1756"/>
      <c r="H4" s="1757"/>
      <c r="I4" s="185"/>
    </row>
    <row r="5" spans="1:16">
      <c r="A5" s="1" t="s">
        <v>472</v>
      </c>
      <c r="F5" s="1798" t="s">
        <v>471</v>
      </c>
      <c r="G5" s="1799"/>
      <c r="H5" s="1800"/>
      <c r="I5" s="3"/>
    </row>
    <row r="6" spans="1:16">
      <c r="F6" s="4"/>
      <c r="G6" s="4"/>
      <c r="H6" s="4"/>
      <c r="I6" s="3"/>
    </row>
    <row r="7" spans="1:16" s="186" customFormat="1" ht="15" customHeight="1">
      <c r="B7" s="187"/>
    </row>
    <row r="9" spans="1:16">
      <c r="B9" s="1801" t="s">
        <v>473</v>
      </c>
      <c r="C9" s="1801"/>
      <c r="D9" s="1801"/>
      <c r="E9" s="1801"/>
      <c r="F9" s="1801"/>
      <c r="G9" s="1801"/>
      <c r="H9" s="1801"/>
      <c r="I9" s="1801"/>
    </row>
    <row r="10" spans="1:16">
      <c r="D10" s="188"/>
      <c r="I10" s="189" t="s">
        <v>467</v>
      </c>
    </row>
    <row r="11" spans="1:16" s="191" customFormat="1" ht="18.75" customHeight="1">
      <c r="A11" s="190" t="s">
        <v>260</v>
      </c>
      <c r="B11" s="276" t="s">
        <v>474</v>
      </c>
      <c r="C11" s="276"/>
      <c r="D11" s="276"/>
      <c r="E11" s="276"/>
      <c r="F11" s="276"/>
      <c r="G11" s="276"/>
      <c r="H11" s="1685"/>
      <c r="I11" s="1764"/>
    </row>
    <row r="12" spans="1:16" s="191" customFormat="1" ht="26.25" customHeight="1">
      <c r="B12" s="1778"/>
      <c r="C12" s="1779"/>
      <c r="D12" s="1779"/>
      <c r="E12" s="1779"/>
      <c r="F12" s="1780"/>
      <c r="G12" s="182" t="s">
        <v>475</v>
      </c>
      <c r="H12" s="43" t="s">
        <v>476</v>
      </c>
      <c r="I12" s="43" t="s">
        <v>477</v>
      </c>
    </row>
    <row r="13" spans="1:16" s="192" customFormat="1" ht="59.45" customHeight="1">
      <c r="B13" s="90" t="s">
        <v>283</v>
      </c>
      <c r="C13" s="1788" t="s">
        <v>116</v>
      </c>
      <c r="D13" s="1176"/>
      <c r="E13" s="1789"/>
      <c r="F13" s="1790"/>
      <c r="G13" s="193"/>
      <c r="H13" s="194">
        <v>0</v>
      </c>
      <c r="I13" s="195">
        <f>G13*H13</f>
        <v>0</v>
      </c>
    </row>
    <row r="14" spans="1:16" ht="17.25" customHeight="1">
      <c r="B14" s="35" t="s">
        <v>284</v>
      </c>
      <c r="C14" s="1774" t="s">
        <v>417</v>
      </c>
      <c r="D14" s="1176"/>
      <c r="E14" s="1775"/>
      <c r="F14" s="1776"/>
      <c r="G14" s="193"/>
      <c r="H14" s="199">
        <v>8.0000000000000002E-3</v>
      </c>
      <c r="I14" s="195">
        <f>G14*H14</f>
        <v>0</v>
      </c>
      <c r="P14" s="3"/>
    </row>
    <row r="15" spans="1:16" ht="30" customHeight="1">
      <c r="B15" s="35" t="s">
        <v>264</v>
      </c>
      <c r="C15" s="1774" t="s">
        <v>415</v>
      </c>
      <c r="D15" s="1789"/>
      <c r="E15" s="1789"/>
      <c r="F15" s="1790"/>
      <c r="G15" s="193"/>
      <c r="H15" s="199">
        <v>1.6E-2</v>
      </c>
      <c r="I15" s="195">
        <f>G15*H15</f>
        <v>0</v>
      </c>
    </row>
    <row r="16" spans="1:16" ht="18.75" customHeight="1">
      <c r="B16" s="38" t="s">
        <v>265</v>
      </c>
      <c r="C16" s="1774" t="s">
        <v>401</v>
      </c>
      <c r="D16" s="1777"/>
      <c r="E16" s="1777"/>
      <c r="F16" s="1777"/>
      <c r="G16" s="1777"/>
      <c r="H16" s="200"/>
      <c r="I16" s="85"/>
    </row>
    <row r="17" spans="1:9" ht="15.95" customHeight="1">
      <c r="B17" s="38"/>
      <c r="C17" s="196" t="s">
        <v>260</v>
      </c>
      <c r="D17" s="197" t="s">
        <v>286</v>
      </c>
      <c r="E17" s="197"/>
      <c r="F17" s="198"/>
      <c r="G17" s="193"/>
      <c r="H17" s="199">
        <v>1.6E-2</v>
      </c>
      <c r="I17" s="195">
        <f>G17*H17</f>
        <v>0</v>
      </c>
    </row>
    <row r="18" spans="1:9" ht="15.95" customHeight="1">
      <c r="B18" s="38"/>
      <c r="C18" s="59" t="s">
        <v>261</v>
      </c>
      <c r="D18" s="53" t="s">
        <v>287</v>
      </c>
      <c r="E18" s="53"/>
      <c r="F18" s="177"/>
      <c r="G18" s="193"/>
      <c r="H18" s="199">
        <v>2.8000000000000001E-2</v>
      </c>
      <c r="I18" s="195">
        <f>G18*H18</f>
        <v>0</v>
      </c>
    </row>
    <row r="19" spans="1:9" ht="15.95" customHeight="1">
      <c r="B19" s="38"/>
      <c r="C19" s="196" t="s">
        <v>262</v>
      </c>
      <c r="D19" s="197" t="s">
        <v>288</v>
      </c>
      <c r="E19" s="197"/>
      <c r="F19" s="198"/>
      <c r="G19" s="193"/>
      <c r="H19" s="201">
        <v>0.04</v>
      </c>
      <c r="I19" s="195">
        <f>G19*H19</f>
        <v>0</v>
      </c>
    </row>
    <row r="20" spans="1:9" ht="15.95" customHeight="1">
      <c r="B20" s="38"/>
      <c r="C20" s="59" t="s">
        <v>263</v>
      </c>
      <c r="D20" s="53" t="s">
        <v>289</v>
      </c>
      <c r="E20" s="53"/>
      <c r="F20" s="177"/>
      <c r="G20" s="193"/>
      <c r="H20" s="201">
        <v>0.06</v>
      </c>
      <c r="I20" s="195">
        <f>G20*H20</f>
        <v>0</v>
      </c>
    </row>
    <row r="21" spans="1:9" ht="15.95" customHeight="1">
      <c r="B21" s="60"/>
      <c r="C21" s="196" t="s">
        <v>266</v>
      </c>
      <c r="D21" s="1777" t="s">
        <v>290</v>
      </c>
      <c r="E21" s="1777"/>
      <c r="F21" s="1791"/>
      <c r="G21" s="193"/>
      <c r="H21" s="201">
        <v>0.12</v>
      </c>
      <c r="I21" s="195">
        <f>G21*H21</f>
        <v>0</v>
      </c>
    </row>
    <row r="22" spans="1:9" ht="15.95" customHeight="1">
      <c r="B22" s="38" t="s">
        <v>291</v>
      </c>
      <c r="C22" s="1774" t="s">
        <v>400</v>
      </c>
      <c r="D22" s="1410"/>
      <c r="E22" s="1410"/>
      <c r="F22" s="1410"/>
      <c r="G22" s="1410"/>
      <c r="H22" s="202"/>
      <c r="I22" s="203"/>
    </row>
    <row r="23" spans="1:9" ht="15.95" customHeight="1">
      <c r="B23" s="38"/>
      <c r="C23" s="196" t="s">
        <v>260</v>
      </c>
      <c r="D23" s="1777" t="s">
        <v>397</v>
      </c>
      <c r="E23" s="1777"/>
      <c r="F23" s="1791"/>
      <c r="G23" s="193"/>
      <c r="H23" s="199">
        <v>1.6E-2</v>
      </c>
      <c r="I23" s="203">
        <f>G23*H23</f>
        <v>0</v>
      </c>
    </row>
    <row r="24" spans="1:9" ht="15.95" customHeight="1">
      <c r="B24" s="38"/>
      <c r="C24" s="196" t="s">
        <v>261</v>
      </c>
      <c r="D24" s="1777" t="s">
        <v>398</v>
      </c>
      <c r="E24" s="1777"/>
      <c r="F24" s="1791"/>
      <c r="G24" s="193"/>
      <c r="H24" s="201">
        <v>0.04</v>
      </c>
      <c r="I24" s="203">
        <f>G24*H24</f>
        <v>0</v>
      </c>
    </row>
    <row r="25" spans="1:9" ht="15.95" customHeight="1">
      <c r="B25" s="38"/>
      <c r="C25" s="196" t="s">
        <v>262</v>
      </c>
      <c r="D25" s="1777" t="s">
        <v>399</v>
      </c>
      <c r="E25" s="1777"/>
      <c r="F25" s="197"/>
      <c r="G25" s="193"/>
      <c r="H25" s="201">
        <v>0.08</v>
      </c>
      <c r="I25" s="203">
        <f>G25*H25</f>
        <v>0</v>
      </c>
    </row>
    <row r="26" spans="1:9" ht="15.95" customHeight="1">
      <c r="B26" s="60"/>
      <c r="C26" s="196" t="s">
        <v>263</v>
      </c>
      <c r="D26" s="1777" t="s">
        <v>290</v>
      </c>
      <c r="E26" s="1777"/>
      <c r="F26" s="1791"/>
      <c r="G26" s="193"/>
      <c r="H26" s="201">
        <v>0.12</v>
      </c>
      <c r="I26" s="203">
        <f>G26*H26</f>
        <v>0</v>
      </c>
    </row>
    <row r="27" spans="1:9" ht="15" customHeight="1">
      <c r="B27" s="38" t="s">
        <v>292</v>
      </c>
      <c r="C27" s="1792" t="s">
        <v>478</v>
      </c>
      <c r="D27" s="1785"/>
      <c r="E27" s="1777"/>
      <c r="F27" s="197"/>
      <c r="G27" s="204"/>
      <c r="H27" s="200"/>
      <c r="I27" s="85"/>
    </row>
    <row r="28" spans="1:9" ht="15" customHeight="1">
      <c r="B28" s="38"/>
      <c r="C28" s="196" t="s">
        <v>260</v>
      </c>
      <c r="D28" s="1777" t="s">
        <v>479</v>
      </c>
      <c r="E28" s="1793"/>
      <c r="F28" s="1794"/>
      <c r="G28" s="193"/>
      <c r="H28" s="201">
        <v>0.04</v>
      </c>
      <c r="I28" s="195">
        <f>G28*H28</f>
        <v>0</v>
      </c>
    </row>
    <row r="29" spans="1:9" ht="15" customHeight="1">
      <c r="B29" s="60"/>
      <c r="C29" s="196" t="s">
        <v>261</v>
      </c>
      <c r="D29" s="1785" t="s">
        <v>480</v>
      </c>
      <c r="E29" s="1786"/>
      <c r="F29" s="1787"/>
      <c r="G29" s="193"/>
      <c r="H29" s="201">
        <v>0.12</v>
      </c>
      <c r="I29" s="195">
        <f>G29*H29</f>
        <v>0</v>
      </c>
    </row>
    <row r="30" spans="1:9" ht="15" customHeight="1">
      <c r="B30" s="35" t="s">
        <v>403</v>
      </c>
      <c r="C30" s="1765" t="s">
        <v>418</v>
      </c>
      <c r="D30" s="1766"/>
      <c r="E30" s="1766"/>
      <c r="F30" s="1767"/>
      <c r="G30" s="193"/>
      <c r="H30" s="205">
        <v>0</v>
      </c>
      <c r="I30" s="195">
        <f>G30*H30</f>
        <v>0</v>
      </c>
    </row>
    <row r="31" spans="1:9" s="3" customFormat="1" ht="17.25" customHeight="1">
      <c r="F31" s="206"/>
      <c r="G31" s="61"/>
      <c r="H31" s="207"/>
      <c r="I31" s="208"/>
    </row>
    <row r="32" spans="1:9" s="3" customFormat="1">
      <c r="A32" s="2" t="s">
        <v>261</v>
      </c>
      <c r="B32" s="1773" t="s">
        <v>481</v>
      </c>
      <c r="C32" s="1773"/>
      <c r="D32" s="1773"/>
      <c r="E32" s="1773"/>
      <c r="F32" s="1773"/>
      <c r="G32" s="209"/>
      <c r="H32" s="210"/>
      <c r="I32" s="211"/>
    </row>
    <row r="33" spans="1:9" s="191" customFormat="1">
      <c r="B33" s="1778"/>
      <c r="C33" s="1779"/>
      <c r="D33" s="1779"/>
      <c r="E33" s="1779"/>
      <c r="F33" s="1780"/>
      <c r="G33" s="182" t="s">
        <v>475</v>
      </c>
      <c r="H33" s="43" t="s">
        <v>476</v>
      </c>
      <c r="I33" s="43" t="s">
        <v>477</v>
      </c>
    </row>
    <row r="34" spans="1:9">
      <c r="B34" s="35" t="s">
        <v>283</v>
      </c>
      <c r="C34" s="212" t="s">
        <v>482</v>
      </c>
      <c r="D34" s="213"/>
      <c r="E34" s="213"/>
      <c r="F34" s="213"/>
      <c r="G34" s="204"/>
      <c r="H34" s="214"/>
      <c r="I34" s="85"/>
    </row>
    <row r="35" spans="1:9">
      <c r="B35" s="35"/>
      <c r="C35" s="212" t="s">
        <v>260</v>
      </c>
      <c r="D35" s="213" t="s">
        <v>483</v>
      </c>
      <c r="E35" s="213"/>
      <c r="F35" s="62"/>
      <c r="G35" s="193"/>
      <c r="H35" s="215">
        <v>2.8000000000000001E-2</v>
      </c>
      <c r="I35" s="195">
        <f>G35*H35</f>
        <v>0</v>
      </c>
    </row>
    <row r="36" spans="1:9">
      <c r="B36" s="35"/>
      <c r="C36" s="212" t="s">
        <v>261</v>
      </c>
      <c r="D36" s="213" t="s">
        <v>484</v>
      </c>
      <c r="E36" s="213"/>
      <c r="F36" s="62"/>
      <c r="G36" s="216"/>
      <c r="H36" s="215">
        <v>0.04</v>
      </c>
      <c r="I36" s="195">
        <f>G36*H36</f>
        <v>0</v>
      </c>
    </row>
    <row r="37" spans="1:9">
      <c r="B37" s="35" t="s">
        <v>284</v>
      </c>
      <c r="C37" s="212" t="s">
        <v>419</v>
      </c>
      <c r="D37" s="213"/>
      <c r="E37" s="213"/>
      <c r="F37" s="213"/>
      <c r="G37" s="204"/>
      <c r="H37" s="217"/>
      <c r="I37" s="203"/>
    </row>
    <row r="38" spans="1:9">
      <c r="B38" s="35"/>
      <c r="C38" s="212" t="s">
        <v>260</v>
      </c>
      <c r="D38" s="213" t="s">
        <v>483</v>
      </c>
      <c r="E38" s="213"/>
      <c r="F38" s="62"/>
      <c r="G38" s="218"/>
      <c r="H38" s="215">
        <v>5.6000000000000001E-2</v>
      </c>
      <c r="I38" s="195">
        <f>G38*H38</f>
        <v>0</v>
      </c>
    </row>
    <row r="39" spans="1:9">
      <c r="B39" s="35"/>
      <c r="C39" s="212" t="s">
        <v>261</v>
      </c>
      <c r="D39" s="213" t="s">
        <v>484</v>
      </c>
      <c r="E39" s="213"/>
      <c r="F39" s="62"/>
      <c r="G39" s="193"/>
      <c r="H39" s="215">
        <v>0.08</v>
      </c>
      <c r="I39" s="195">
        <f>G39*H39</f>
        <v>0</v>
      </c>
    </row>
    <row r="40" spans="1:9">
      <c r="B40" s="39" t="s">
        <v>264</v>
      </c>
      <c r="C40" s="39" t="s">
        <v>485</v>
      </c>
      <c r="D40" s="213"/>
      <c r="E40" s="213"/>
      <c r="F40" s="62"/>
      <c r="G40" s="193"/>
      <c r="H40" s="215">
        <v>0.12</v>
      </c>
      <c r="I40" s="195">
        <f>G40*H40</f>
        <v>0</v>
      </c>
    </row>
    <row r="41" spans="1:9" ht="6" customHeight="1">
      <c r="B41" s="3"/>
      <c r="C41" s="3"/>
      <c r="D41" s="3"/>
      <c r="E41" s="3"/>
      <c r="F41" s="3"/>
      <c r="G41" s="37"/>
      <c r="H41" s="219"/>
      <c r="I41" s="220"/>
    </row>
    <row r="42" spans="1:9" ht="15.75" thickBot="1">
      <c r="B42" s="2" t="s">
        <v>486</v>
      </c>
      <c r="C42" s="3"/>
      <c r="D42" s="3"/>
      <c r="E42" s="3"/>
      <c r="F42" s="3"/>
      <c r="G42" s="37"/>
      <c r="H42" s="219"/>
      <c r="I42" s="221">
        <f>SUM(I13:I15,I17:I21,I23:I26,I28:I30,I34:I40)</f>
        <v>0</v>
      </c>
    </row>
    <row r="43" spans="1:9" ht="15.75" thickTop="1">
      <c r="H43" s="222"/>
    </row>
    <row r="44" spans="1:9">
      <c r="A44" s="6" t="s">
        <v>262</v>
      </c>
      <c r="B44" s="6" t="s">
        <v>487</v>
      </c>
      <c r="H44" s="222"/>
    </row>
    <row r="45" spans="1:9" s="191" customFormat="1">
      <c r="B45" s="1778"/>
      <c r="C45" s="1779"/>
      <c r="D45" s="1779"/>
      <c r="E45" s="1779"/>
      <c r="F45" s="1780"/>
      <c r="G45" s="182" t="s">
        <v>475</v>
      </c>
      <c r="H45" s="43" t="s">
        <v>476</v>
      </c>
      <c r="I45" s="43" t="s">
        <v>477</v>
      </c>
    </row>
    <row r="46" spans="1:9" ht="53.25" customHeight="1">
      <c r="B46" s="35" t="s">
        <v>283</v>
      </c>
      <c r="C46" s="1765" t="s">
        <v>488</v>
      </c>
      <c r="D46" s="1766"/>
      <c r="E46" s="1766"/>
      <c r="F46" s="1767"/>
      <c r="G46" s="193"/>
      <c r="H46" s="223">
        <v>0</v>
      </c>
      <c r="I46" s="224">
        <f>G46*H46</f>
        <v>0</v>
      </c>
    </row>
    <row r="47" spans="1:9">
      <c r="B47" s="35" t="s">
        <v>284</v>
      </c>
      <c r="C47" s="35" t="s">
        <v>10</v>
      </c>
      <c r="D47" s="179"/>
      <c r="E47" s="49"/>
      <c r="F47" s="49"/>
      <c r="G47" s="49"/>
      <c r="H47" s="225"/>
      <c r="I47" s="180"/>
    </row>
    <row r="48" spans="1:9">
      <c r="B48" s="38"/>
      <c r="C48" s="212" t="s">
        <v>260</v>
      </c>
      <c r="D48" s="48" t="s">
        <v>286</v>
      </c>
      <c r="E48" s="213"/>
      <c r="F48" s="178"/>
      <c r="G48" s="193"/>
      <c r="H48" s="215">
        <v>1.6E-2</v>
      </c>
      <c r="I48" s="195">
        <f t="shared" ref="I48:I53" si="0">G48*H48</f>
        <v>0</v>
      </c>
    </row>
    <row r="49" spans="2:9">
      <c r="B49" s="38"/>
      <c r="C49" s="212" t="s">
        <v>261</v>
      </c>
      <c r="D49" s="48" t="s">
        <v>287</v>
      </c>
      <c r="E49" s="48"/>
      <c r="F49" s="178"/>
      <c r="G49" s="193"/>
      <c r="H49" s="215">
        <v>2.8000000000000001E-2</v>
      </c>
      <c r="I49" s="195">
        <f t="shared" si="0"/>
        <v>0</v>
      </c>
    </row>
    <row r="50" spans="2:9">
      <c r="B50" s="38"/>
      <c r="C50" s="212" t="s">
        <v>262</v>
      </c>
      <c r="D50" s="48" t="s">
        <v>288</v>
      </c>
      <c r="E50" s="48"/>
      <c r="F50" s="178"/>
      <c r="G50" s="193"/>
      <c r="H50" s="223">
        <v>0.04</v>
      </c>
      <c r="I50" s="195">
        <f t="shared" si="0"/>
        <v>0</v>
      </c>
    </row>
    <row r="51" spans="2:9">
      <c r="B51" s="38"/>
      <c r="C51" s="212" t="s">
        <v>263</v>
      </c>
      <c r="D51" s="48" t="s">
        <v>289</v>
      </c>
      <c r="E51" s="48"/>
      <c r="F51" s="178"/>
      <c r="G51" s="193"/>
      <c r="H51" s="223">
        <v>0.06</v>
      </c>
      <c r="I51" s="195">
        <f t="shared" si="0"/>
        <v>0</v>
      </c>
    </row>
    <row r="52" spans="2:9">
      <c r="B52" s="60"/>
      <c r="C52" s="212" t="s">
        <v>266</v>
      </c>
      <c r="D52" s="1766" t="s">
        <v>290</v>
      </c>
      <c r="E52" s="1768"/>
      <c r="F52" s="1769"/>
      <c r="G52" s="193"/>
      <c r="H52" s="223">
        <v>0.12</v>
      </c>
      <c r="I52" s="195">
        <f t="shared" si="0"/>
        <v>0</v>
      </c>
    </row>
    <row r="53" spans="2:9" ht="32.25" customHeight="1">
      <c r="B53" s="35" t="s">
        <v>285</v>
      </c>
      <c r="C53" s="1781" t="s">
        <v>1</v>
      </c>
      <c r="D53" s="1781"/>
      <c r="E53" s="1781"/>
      <c r="F53" s="1781"/>
      <c r="G53" s="193"/>
      <c r="H53" s="215">
        <v>1.6E-2</v>
      </c>
      <c r="I53" s="195">
        <f t="shared" si="0"/>
        <v>0</v>
      </c>
    </row>
    <row r="54" spans="2:9" ht="20.25" customHeight="1">
      <c r="B54" s="64" t="s">
        <v>265</v>
      </c>
      <c r="C54" s="179" t="s">
        <v>489</v>
      </c>
      <c r="D54" s="49"/>
      <c r="E54" s="49"/>
      <c r="F54" s="49"/>
      <c r="G54" s="49"/>
      <c r="H54" s="49"/>
      <c r="I54" s="180"/>
    </row>
    <row r="55" spans="2:9">
      <c r="B55" s="38"/>
      <c r="C55" s="212" t="s">
        <v>260</v>
      </c>
      <c r="D55" s="48" t="s">
        <v>286</v>
      </c>
      <c r="E55" s="213"/>
      <c r="F55" s="178"/>
      <c r="G55" s="193"/>
      <c r="H55" s="215">
        <v>1.6E-2</v>
      </c>
      <c r="I55" s="226">
        <f>G55*H55</f>
        <v>0</v>
      </c>
    </row>
    <row r="56" spans="2:9">
      <c r="B56" s="38"/>
      <c r="C56" s="212" t="s">
        <v>261</v>
      </c>
      <c r="D56" s="48" t="s">
        <v>287</v>
      </c>
      <c r="E56" s="48"/>
      <c r="F56" s="178"/>
      <c r="G56" s="193"/>
      <c r="H56" s="215">
        <v>2.8000000000000001E-2</v>
      </c>
      <c r="I56" s="226">
        <f>G56*H56</f>
        <v>0</v>
      </c>
    </row>
    <row r="57" spans="2:9">
      <c r="B57" s="38"/>
      <c r="C57" s="212" t="s">
        <v>262</v>
      </c>
      <c r="D57" s="48" t="s">
        <v>288</v>
      </c>
      <c r="E57" s="48"/>
      <c r="F57" s="178"/>
      <c r="G57" s="193"/>
      <c r="H57" s="223">
        <v>0.04</v>
      </c>
      <c r="I57" s="226">
        <f>G57*H57</f>
        <v>0</v>
      </c>
    </row>
    <row r="58" spans="2:9">
      <c r="B58" s="38"/>
      <c r="C58" s="212" t="s">
        <v>263</v>
      </c>
      <c r="D58" s="48" t="s">
        <v>289</v>
      </c>
      <c r="E58" s="48"/>
      <c r="F58" s="62"/>
      <c r="G58" s="193"/>
      <c r="H58" s="223">
        <v>0.06</v>
      </c>
      <c r="I58" s="226">
        <f>G58*H58</f>
        <v>0</v>
      </c>
    </row>
    <row r="59" spans="2:9">
      <c r="B59" s="60"/>
      <c r="C59" s="212" t="s">
        <v>266</v>
      </c>
      <c r="D59" s="1766" t="s">
        <v>290</v>
      </c>
      <c r="E59" s="1768"/>
      <c r="F59" s="1769"/>
      <c r="G59" s="193"/>
      <c r="H59" s="223">
        <v>0.12</v>
      </c>
      <c r="I59" s="226">
        <f>G59*H59</f>
        <v>0</v>
      </c>
    </row>
    <row r="60" spans="2:9" ht="15" customHeight="1">
      <c r="B60" s="35" t="s">
        <v>291</v>
      </c>
      <c r="C60" s="179" t="s">
        <v>490</v>
      </c>
      <c r="D60" s="49"/>
      <c r="E60" s="49"/>
      <c r="F60" s="49"/>
      <c r="G60" s="49"/>
      <c r="H60" s="206"/>
      <c r="I60" s="227"/>
    </row>
    <row r="61" spans="2:9">
      <c r="B61" s="38"/>
      <c r="C61" s="212" t="s">
        <v>260</v>
      </c>
      <c r="D61" s="213" t="s">
        <v>491</v>
      </c>
      <c r="E61" s="213"/>
      <c r="F61" s="62"/>
      <c r="G61" s="193"/>
      <c r="H61" s="223">
        <v>0.04</v>
      </c>
      <c r="I61" s="226">
        <f>G61*H61</f>
        <v>0</v>
      </c>
    </row>
    <row r="62" spans="2:9">
      <c r="B62" s="60"/>
      <c r="C62" s="212" t="s">
        <v>261</v>
      </c>
      <c r="D62" s="213" t="s">
        <v>492</v>
      </c>
      <c r="E62" s="213"/>
      <c r="F62" s="62"/>
      <c r="G62" s="193"/>
      <c r="H62" s="223">
        <v>0.06</v>
      </c>
      <c r="I62" s="226">
        <f>G62*H62</f>
        <v>0</v>
      </c>
    </row>
    <row r="63" spans="2:9">
      <c r="B63" s="35" t="s">
        <v>292</v>
      </c>
      <c r="C63" s="212" t="s">
        <v>282</v>
      </c>
      <c r="D63" s="213"/>
      <c r="E63" s="213"/>
      <c r="F63" s="62"/>
      <c r="G63" s="193"/>
      <c r="H63" s="223">
        <v>0.08</v>
      </c>
      <c r="I63" s="226">
        <f>G63*H63</f>
        <v>0</v>
      </c>
    </row>
    <row r="64" spans="2:9" ht="15.75" thickBot="1">
      <c r="B64" s="6" t="s">
        <v>493</v>
      </c>
      <c r="I64" s="228">
        <f>SUM(I46,I48:I53,I55:I59,I61:I63)</f>
        <v>0</v>
      </c>
    </row>
    <row r="65" spans="1:9" ht="16.5" thickTop="1" thickBot="1">
      <c r="H65" s="6" t="s">
        <v>273</v>
      </c>
      <c r="I65" s="229">
        <f>I42+I64</f>
        <v>0</v>
      </c>
    </row>
    <row r="66" spans="1:9" ht="15.75" thickTop="1">
      <c r="H66" s="1685"/>
      <c r="I66" s="1764"/>
    </row>
    <row r="68" spans="1:9">
      <c r="A68" s="6" t="s">
        <v>263</v>
      </c>
      <c r="B68" s="188" t="s">
        <v>494</v>
      </c>
      <c r="D68" s="188"/>
      <c r="E68" s="188"/>
      <c r="F68" s="188"/>
      <c r="G68" s="188"/>
      <c r="H68" s="188"/>
      <c r="I68" s="188"/>
    </row>
    <row r="69" spans="1:9">
      <c r="B69" s="230" t="s">
        <v>495</v>
      </c>
      <c r="D69" s="230"/>
    </row>
    <row r="70" spans="1:9">
      <c r="C70" s="6"/>
      <c r="D70" s="6"/>
      <c r="H70" s="1685"/>
      <c r="I70" s="1764"/>
    </row>
    <row r="71" spans="1:9" ht="60" customHeight="1">
      <c r="B71" s="1761" t="s">
        <v>496</v>
      </c>
      <c r="C71" s="1762"/>
      <c r="D71" s="1763"/>
      <c r="E71" s="69" t="s">
        <v>497</v>
      </c>
      <c r="F71" s="69" t="s">
        <v>498</v>
      </c>
      <c r="G71" s="69" t="s">
        <v>499</v>
      </c>
      <c r="H71" s="69" t="s">
        <v>500</v>
      </c>
      <c r="I71" s="69" t="s">
        <v>501</v>
      </c>
    </row>
    <row r="72" spans="1:9">
      <c r="B72" s="1770"/>
      <c r="C72" s="1771"/>
      <c r="D72" s="1772"/>
      <c r="E72" s="63"/>
      <c r="F72" s="231"/>
      <c r="G72" s="232"/>
      <c r="H72" s="232"/>
      <c r="I72" s="233">
        <f t="shared" ref="I72:I79" si="1">(E72+F72*G72)*H72</f>
        <v>0</v>
      </c>
    </row>
    <row r="73" spans="1:9">
      <c r="B73" s="283"/>
      <c r="C73" s="284"/>
      <c r="D73" s="285"/>
      <c r="E73" s="63"/>
      <c r="F73" s="231"/>
      <c r="G73" s="232"/>
      <c r="H73" s="232"/>
      <c r="I73" s="233">
        <f t="shared" si="1"/>
        <v>0</v>
      </c>
    </row>
    <row r="74" spans="1:9">
      <c r="B74" s="283"/>
      <c r="C74" s="284"/>
      <c r="D74" s="285"/>
      <c r="E74" s="63"/>
      <c r="F74" s="231"/>
      <c r="G74" s="232"/>
      <c r="H74" s="232"/>
      <c r="I74" s="233">
        <f t="shared" si="1"/>
        <v>0</v>
      </c>
    </row>
    <row r="75" spans="1:9">
      <c r="B75" s="283"/>
      <c r="C75" s="284"/>
      <c r="D75" s="285"/>
      <c r="E75" s="63"/>
      <c r="F75" s="231"/>
      <c r="G75" s="232"/>
      <c r="H75" s="232"/>
      <c r="I75" s="233">
        <f t="shared" si="1"/>
        <v>0</v>
      </c>
    </row>
    <row r="76" spans="1:9">
      <c r="B76" s="283"/>
      <c r="C76" s="284"/>
      <c r="D76" s="285"/>
      <c r="E76" s="63"/>
      <c r="F76" s="231"/>
      <c r="G76" s="232"/>
      <c r="H76" s="232"/>
      <c r="I76" s="233">
        <f t="shared" si="1"/>
        <v>0</v>
      </c>
    </row>
    <row r="77" spans="1:9">
      <c r="B77" s="1770"/>
      <c r="C77" s="1771"/>
      <c r="D77" s="1772"/>
      <c r="E77" s="63"/>
      <c r="F77" s="231"/>
      <c r="G77" s="232"/>
      <c r="H77" s="232"/>
      <c r="I77" s="233">
        <f t="shared" si="1"/>
        <v>0</v>
      </c>
    </row>
    <row r="78" spans="1:9">
      <c r="B78" s="1770"/>
      <c r="C78" s="1771"/>
      <c r="D78" s="1772"/>
      <c r="E78" s="63"/>
      <c r="F78" s="231"/>
      <c r="G78" s="232"/>
      <c r="H78" s="232"/>
      <c r="I78" s="233">
        <f t="shared" si="1"/>
        <v>0</v>
      </c>
    </row>
    <row r="79" spans="1:9">
      <c r="B79" s="1770"/>
      <c r="C79" s="1771"/>
      <c r="D79" s="1772"/>
      <c r="E79" s="63"/>
      <c r="F79" s="231"/>
      <c r="G79" s="232"/>
      <c r="H79" s="232"/>
      <c r="I79" s="233">
        <f t="shared" si="1"/>
        <v>0</v>
      </c>
    </row>
    <row r="80" spans="1:9" ht="15.75" thickBot="1">
      <c r="B80" s="9"/>
      <c r="C80" s="9"/>
      <c r="D80" s="9"/>
      <c r="E80" s="37"/>
      <c r="F80" s="37"/>
      <c r="G80" s="12"/>
      <c r="H80" s="12"/>
      <c r="I80" s="234">
        <f>SUM(I72:I79)</f>
        <v>0</v>
      </c>
    </row>
    <row r="81" spans="2:10" ht="15.75" thickTop="1">
      <c r="B81" s="1" t="s">
        <v>274</v>
      </c>
    </row>
    <row r="82" spans="2:10">
      <c r="B82" s="1" t="s">
        <v>275</v>
      </c>
      <c r="C82" s="8" t="s">
        <v>502</v>
      </c>
      <c r="D82" s="8"/>
      <c r="E82" s="8"/>
      <c r="F82" s="8"/>
      <c r="G82" s="8"/>
      <c r="H82" s="8"/>
    </row>
    <row r="83" spans="2:10" ht="15" customHeight="1">
      <c r="B83" s="1" t="s">
        <v>276</v>
      </c>
      <c r="C83" s="1782" t="s">
        <v>253</v>
      </c>
      <c r="D83" s="1782"/>
      <c r="E83" s="1782"/>
      <c r="F83" s="1782"/>
      <c r="G83" s="1782"/>
      <c r="H83" s="1782"/>
      <c r="I83" s="1782"/>
    </row>
    <row r="84" spans="2:10">
      <c r="B84" s="1" t="s">
        <v>277</v>
      </c>
      <c r="C84" s="8" t="s">
        <v>257</v>
      </c>
      <c r="D84" s="8"/>
      <c r="E84" s="8"/>
      <c r="F84" s="8"/>
      <c r="G84" s="8"/>
      <c r="H84" s="8"/>
      <c r="I84" s="8"/>
    </row>
    <row r="85" spans="2:10">
      <c r="B85" s="1" t="s">
        <v>278</v>
      </c>
      <c r="C85" s="8" t="s">
        <v>255</v>
      </c>
      <c r="D85" s="8"/>
      <c r="E85" s="8"/>
      <c r="F85" s="8"/>
      <c r="G85" s="8"/>
      <c r="H85" s="8"/>
      <c r="I85" s="8"/>
    </row>
    <row r="86" spans="2:10">
      <c r="B86" s="1" t="s">
        <v>279</v>
      </c>
      <c r="C86" s="8" t="s">
        <v>256</v>
      </c>
      <c r="D86" s="8"/>
      <c r="E86" s="8"/>
      <c r="F86" s="8"/>
      <c r="G86" s="8"/>
      <c r="H86" s="8"/>
      <c r="I86" s="8"/>
    </row>
    <row r="88" spans="2:10">
      <c r="B88" s="6" t="s">
        <v>503</v>
      </c>
      <c r="C88" s="6"/>
    </row>
    <row r="89" spans="2:10" ht="30.75" customHeight="1">
      <c r="B89" s="230" t="s">
        <v>504</v>
      </c>
      <c r="C89" s="1784" t="s">
        <v>505</v>
      </c>
      <c r="D89" s="1784"/>
      <c r="E89" s="1784"/>
      <c r="F89" s="1784"/>
      <c r="G89" s="1784"/>
      <c r="H89" s="1784"/>
      <c r="I89" s="1784"/>
    </row>
    <row r="90" spans="2:10">
      <c r="B90" s="6"/>
      <c r="C90" s="235"/>
      <c r="D90" s="235"/>
      <c r="E90" s="235"/>
      <c r="F90" s="235"/>
      <c r="G90" s="235"/>
      <c r="H90" s="235"/>
      <c r="I90" s="235"/>
    </row>
    <row r="91" spans="2:10" ht="45.2" customHeight="1">
      <c r="B91" s="230" t="s">
        <v>506</v>
      </c>
      <c r="C91" s="1783" t="s">
        <v>135</v>
      </c>
      <c r="D91" s="1783"/>
      <c r="E91" s="1783"/>
      <c r="F91" s="1783"/>
      <c r="G91" s="1783"/>
      <c r="H91" s="1783"/>
      <c r="I91" s="1783"/>
    </row>
    <row r="92" spans="2:10">
      <c r="B92" s="6"/>
      <c r="C92" s="235"/>
      <c r="D92" s="235"/>
      <c r="E92" s="235"/>
      <c r="F92" s="235"/>
      <c r="G92" s="235"/>
      <c r="H92" s="235"/>
      <c r="I92" s="235"/>
    </row>
    <row r="93" spans="2:10">
      <c r="C93" s="6"/>
      <c r="D93" s="235"/>
      <c r="E93" s="235"/>
      <c r="F93" s="235"/>
      <c r="G93" s="235"/>
      <c r="H93" s="235"/>
      <c r="I93" s="235"/>
      <c r="J93" s="235"/>
    </row>
    <row r="94" spans="2:10" ht="60">
      <c r="D94" s="236"/>
      <c r="E94" s="69" t="s">
        <v>136</v>
      </c>
      <c r="F94" s="69" t="s">
        <v>137</v>
      </c>
      <c r="G94" s="236" t="s">
        <v>138</v>
      </c>
      <c r="H94" s="69" t="s">
        <v>139</v>
      </c>
      <c r="I94" s="42"/>
      <c r="J94" s="176"/>
    </row>
    <row r="95" spans="2:10" ht="30">
      <c r="B95" s="175"/>
      <c r="C95" s="175"/>
      <c r="D95" s="237" t="s">
        <v>260</v>
      </c>
      <c r="E95" s="238" t="s">
        <v>140</v>
      </c>
      <c r="F95" s="239">
        <v>40000</v>
      </c>
      <c r="G95" s="240" t="s">
        <v>141</v>
      </c>
      <c r="H95" s="239">
        <v>50000</v>
      </c>
      <c r="I95" s="175"/>
      <c r="J95" s="175"/>
    </row>
    <row r="96" spans="2:10" ht="30">
      <c r="B96" s="175"/>
      <c r="C96" s="175"/>
      <c r="D96" s="241" t="s">
        <v>261</v>
      </c>
      <c r="E96" s="238" t="s">
        <v>142</v>
      </c>
      <c r="F96" s="239">
        <v>60000</v>
      </c>
      <c r="G96" s="240" t="s">
        <v>143</v>
      </c>
      <c r="H96" s="239">
        <v>100000</v>
      </c>
      <c r="I96" s="175"/>
      <c r="J96" s="175"/>
    </row>
    <row r="97" spans="2:10">
      <c r="B97" s="175"/>
      <c r="C97" s="175"/>
      <c r="D97" s="241"/>
      <c r="E97" s="238"/>
      <c r="F97" s="239"/>
      <c r="G97" s="240"/>
      <c r="H97" s="239"/>
      <c r="I97" s="175"/>
      <c r="J97" s="175"/>
    </row>
    <row r="98" spans="2:10">
      <c r="B98" s="175"/>
      <c r="C98" s="175"/>
      <c r="D98" s="241"/>
      <c r="E98" s="238"/>
      <c r="F98" s="239"/>
      <c r="G98" s="240"/>
      <c r="H98" s="239"/>
      <c r="I98" s="175"/>
      <c r="J98" s="175"/>
    </row>
    <row r="99" spans="2:10">
      <c r="B99" s="175"/>
      <c r="C99" s="175"/>
      <c r="D99" s="241"/>
      <c r="E99" s="238"/>
      <c r="F99" s="239"/>
      <c r="G99" s="240"/>
      <c r="H99" s="239"/>
      <c r="I99" s="175"/>
      <c r="J99" s="175"/>
    </row>
    <row r="100" spans="2:10">
      <c r="B100" s="175"/>
      <c r="C100" s="175"/>
      <c r="D100" s="241"/>
      <c r="E100" s="238"/>
      <c r="F100" s="239"/>
      <c r="G100" s="240"/>
      <c r="H100" s="239"/>
      <c r="I100" s="175"/>
      <c r="J100" s="175"/>
    </row>
    <row r="101" spans="2:10">
      <c r="B101" s="175"/>
      <c r="C101" s="175"/>
      <c r="D101" s="241"/>
      <c r="E101" s="238"/>
      <c r="F101" s="239"/>
      <c r="G101" s="240"/>
      <c r="H101" s="239"/>
      <c r="I101" s="175"/>
      <c r="J101" s="175"/>
    </row>
    <row r="102" spans="2:10">
      <c r="B102" s="175"/>
      <c r="C102" s="175"/>
      <c r="D102" s="241"/>
      <c r="E102" s="238"/>
      <c r="F102" s="239"/>
      <c r="G102" s="240"/>
      <c r="H102" s="239"/>
      <c r="I102" s="175"/>
      <c r="J102" s="175"/>
    </row>
    <row r="103" spans="2:10">
      <c r="B103" s="175"/>
      <c r="C103" s="175"/>
      <c r="D103" s="241"/>
      <c r="E103" s="238"/>
      <c r="F103" s="239"/>
      <c r="G103" s="240"/>
      <c r="H103" s="239"/>
      <c r="I103" s="175"/>
      <c r="J103" s="175"/>
    </row>
    <row r="104" spans="2:10">
      <c r="B104" s="175"/>
      <c r="C104" s="175"/>
      <c r="D104" s="241"/>
      <c r="E104" s="238"/>
      <c r="F104" s="239"/>
      <c r="G104" s="240"/>
      <c r="H104" s="239"/>
      <c r="I104" s="175"/>
      <c r="J104" s="175"/>
    </row>
    <row r="105" spans="2:10">
      <c r="G105" s="1685"/>
      <c r="H105" s="1764"/>
    </row>
  </sheetData>
  <mergeCells count="41">
    <mergeCell ref="B1:C1"/>
    <mergeCell ref="C27:E27"/>
    <mergeCell ref="D28:F28"/>
    <mergeCell ref="H1:I1"/>
    <mergeCell ref="B12:F12"/>
    <mergeCell ref="F2:H2"/>
    <mergeCell ref="F3:H3"/>
    <mergeCell ref="F4:H4"/>
    <mergeCell ref="F5:H5"/>
    <mergeCell ref="B9:I9"/>
    <mergeCell ref="H11:I11"/>
    <mergeCell ref="D29:F29"/>
    <mergeCell ref="C13:F13"/>
    <mergeCell ref="D26:F26"/>
    <mergeCell ref="C22:G22"/>
    <mergeCell ref="D21:F21"/>
    <mergeCell ref="C15:F15"/>
    <mergeCell ref="C16:G16"/>
    <mergeCell ref="D23:F23"/>
    <mergeCell ref="D24:F24"/>
    <mergeCell ref="B72:D72"/>
    <mergeCell ref="B32:F32"/>
    <mergeCell ref="C14:F14"/>
    <mergeCell ref="G105:H105"/>
    <mergeCell ref="D25:E25"/>
    <mergeCell ref="C30:F30"/>
    <mergeCell ref="B33:F33"/>
    <mergeCell ref="C53:F53"/>
    <mergeCell ref="C83:I83"/>
    <mergeCell ref="B45:F45"/>
    <mergeCell ref="B79:D79"/>
    <mergeCell ref="C91:I91"/>
    <mergeCell ref="C89:I89"/>
    <mergeCell ref="B77:D77"/>
    <mergeCell ref="B78:D78"/>
    <mergeCell ref="H66:I66"/>
    <mergeCell ref="B71:D71"/>
    <mergeCell ref="H70:I70"/>
    <mergeCell ref="C46:F46"/>
    <mergeCell ref="D59:F59"/>
    <mergeCell ref="D52:F52"/>
  </mergeCells>
  <phoneticPr fontId="12" type="noConversion"/>
  <printOptions horizontalCentered="1"/>
  <pageMargins left="0.74803149606299213" right="0.74803149606299213" top="0.98425196850393704" bottom="0.98425196850393704" header="0.51181102362204722" footer="0.51181102362204722"/>
  <pageSetup paperSize="9" scale="63" orientation="portrait" r:id="rId1"/>
  <headerFooter alignWithMargins="0">
    <oddHeader>&amp;L&amp;"Arial,Bold"Risk-Based Capital Framework - Parallel Run Reporting Forms</oddHeader>
    <oddFooter>&amp;C&amp;A&amp;R&amp;P of &amp;N</oddFooter>
  </headerFooter>
  <rowBreaks count="1" manualBreakCount="1">
    <brk id="65" max="16383" man="1"/>
  </rowBreaks>
</worksheet>
</file>

<file path=xl/worksheets/sheet50.xml><?xml version="1.0" encoding="utf-8"?>
<worksheet xmlns="http://schemas.openxmlformats.org/spreadsheetml/2006/main" xmlns:r="http://schemas.openxmlformats.org/officeDocument/2006/relationships">
  <sheetPr codeName="Sheet39" enableFormatConditionsCalculation="0">
    <tabColor indexed="15"/>
  </sheetPr>
  <dimension ref="A1:P105"/>
  <sheetViews>
    <sheetView topLeftCell="A64" zoomScale="75" zoomScaleNormal="75" workbookViewId="0">
      <selection activeCell="C84" sqref="C84"/>
    </sheetView>
  </sheetViews>
  <sheetFormatPr defaultRowHeight="15"/>
  <cols>
    <col min="1" max="1" width="4" style="1" customWidth="1"/>
    <col min="2" max="2" width="4.140625" style="1" customWidth="1"/>
    <col min="3" max="3" width="4.28515625" style="1" customWidth="1"/>
    <col min="4" max="4" width="7.140625" style="1" customWidth="1"/>
    <col min="5" max="5" width="15" style="1" customWidth="1"/>
    <col min="6" max="6" width="40.5703125" style="1" customWidth="1"/>
    <col min="7" max="7" width="18.85546875" style="1" customWidth="1"/>
    <col min="8" max="8" width="12.7109375" style="1" customWidth="1"/>
    <col min="9" max="9" width="18.140625" style="1" customWidth="1"/>
    <col min="10" max="10" width="5.7109375" style="1" customWidth="1"/>
    <col min="11" max="11" width="2.85546875" style="1" customWidth="1"/>
    <col min="12" max="12" width="14.5703125" style="1" customWidth="1"/>
    <col min="13" max="16384" width="9.140625" style="1"/>
  </cols>
  <sheetData>
    <row r="1" spans="1:16">
      <c r="A1" s="162" t="s">
        <v>97</v>
      </c>
      <c r="B1" s="1709" t="s">
        <v>207</v>
      </c>
      <c r="C1" s="1710"/>
      <c r="H1" s="1685" t="s">
        <v>207</v>
      </c>
      <c r="I1" s="1764"/>
    </row>
    <row r="2" spans="1:16">
      <c r="A2" s="88" t="s">
        <v>421</v>
      </c>
      <c r="F2" s="1804" t="e">
        <f>รายชื่อแบบฟอร์ม!#REF!</f>
        <v>#REF!</v>
      </c>
      <c r="G2" s="1805"/>
      <c r="H2" s="1401"/>
      <c r="I2" s="184"/>
    </row>
    <row r="3" spans="1:16">
      <c r="A3" s="3" t="s">
        <v>9</v>
      </c>
      <c r="F3" s="1804" t="e">
        <f>'แบบฟอร์มที่ 1'!#REF!</f>
        <v>#REF!</v>
      </c>
      <c r="G3" s="1805"/>
      <c r="H3" s="1401"/>
      <c r="I3" s="185"/>
    </row>
    <row r="4" spans="1:16">
      <c r="A4" s="54" t="s">
        <v>402</v>
      </c>
      <c r="F4" s="1755">
        <f>รายชื่อแบบฟอร์ม!C4</f>
        <v>0</v>
      </c>
      <c r="G4" s="1756"/>
      <c r="H4" s="1757"/>
      <c r="I4" s="185"/>
    </row>
    <row r="5" spans="1:16">
      <c r="A5" s="1" t="s">
        <v>472</v>
      </c>
      <c r="F5" s="1798" t="s">
        <v>465</v>
      </c>
      <c r="G5" s="1799"/>
      <c r="H5" s="1800"/>
      <c r="I5" s="3"/>
    </row>
    <row r="6" spans="1:16">
      <c r="F6" s="4"/>
      <c r="G6" s="4"/>
      <c r="H6" s="4"/>
      <c r="I6" s="3"/>
    </row>
    <row r="7" spans="1:16" s="186" customFormat="1" ht="15" customHeight="1">
      <c r="B7" s="187"/>
    </row>
    <row r="9" spans="1:16">
      <c r="B9" s="1801" t="s">
        <v>473</v>
      </c>
      <c r="C9" s="1801"/>
      <c r="D9" s="1801"/>
      <c r="E9" s="1801"/>
      <c r="F9" s="1801"/>
      <c r="G9" s="1801"/>
      <c r="H9" s="1801"/>
      <c r="I9" s="1801"/>
    </row>
    <row r="10" spans="1:16">
      <c r="D10" s="188"/>
      <c r="I10" s="189" t="s">
        <v>467</v>
      </c>
    </row>
    <row r="11" spans="1:16" s="191" customFormat="1" ht="18.75" customHeight="1">
      <c r="A11" s="190" t="s">
        <v>260</v>
      </c>
      <c r="B11" s="276" t="s">
        <v>474</v>
      </c>
      <c r="C11" s="276"/>
      <c r="D11" s="276"/>
      <c r="E11" s="276"/>
      <c r="F11" s="276"/>
      <c r="G11" s="276"/>
      <c r="H11" s="1685"/>
      <c r="I11" s="1764"/>
    </row>
    <row r="12" spans="1:16" s="191" customFormat="1" ht="26.25" customHeight="1">
      <c r="B12" s="1778"/>
      <c r="C12" s="1779"/>
      <c r="D12" s="1779"/>
      <c r="E12" s="1779"/>
      <c r="F12" s="1780"/>
      <c r="G12" s="182" t="s">
        <v>475</v>
      </c>
      <c r="H12" s="43" t="s">
        <v>476</v>
      </c>
      <c r="I12" s="43" t="s">
        <v>477</v>
      </c>
    </row>
    <row r="13" spans="1:16" s="192" customFormat="1" ht="59.45" customHeight="1">
      <c r="B13" s="90" t="s">
        <v>283</v>
      </c>
      <c r="C13" s="1788" t="s">
        <v>116</v>
      </c>
      <c r="D13" s="1176"/>
      <c r="E13" s="1789"/>
      <c r="F13" s="1790"/>
      <c r="G13" s="193"/>
      <c r="H13" s="194">
        <v>0</v>
      </c>
      <c r="I13" s="195">
        <f>G13*H13</f>
        <v>0</v>
      </c>
    </row>
    <row r="14" spans="1:16" ht="17.25" customHeight="1">
      <c r="B14" s="35" t="s">
        <v>284</v>
      </c>
      <c r="C14" s="1774" t="s">
        <v>417</v>
      </c>
      <c r="D14" s="1176"/>
      <c r="E14" s="1775"/>
      <c r="F14" s="1776"/>
      <c r="G14" s="193"/>
      <c r="H14" s="199">
        <v>8.0000000000000002E-3</v>
      </c>
      <c r="I14" s="195">
        <f>G14*H14</f>
        <v>0</v>
      </c>
      <c r="P14" s="3"/>
    </row>
    <row r="15" spans="1:16" ht="29.25" customHeight="1">
      <c r="B15" s="35" t="s">
        <v>264</v>
      </c>
      <c r="C15" s="1774" t="s">
        <v>415</v>
      </c>
      <c r="D15" s="1789"/>
      <c r="E15" s="1789"/>
      <c r="F15" s="1790"/>
      <c r="G15" s="193"/>
      <c r="H15" s="199">
        <v>1.6E-2</v>
      </c>
      <c r="I15" s="195">
        <f>G15*H15</f>
        <v>0</v>
      </c>
    </row>
    <row r="16" spans="1:16" ht="18.75" customHeight="1">
      <c r="B16" s="38" t="s">
        <v>265</v>
      </c>
      <c r="C16" s="1774" t="s">
        <v>401</v>
      </c>
      <c r="D16" s="1777"/>
      <c r="E16" s="1777"/>
      <c r="F16" s="1777"/>
      <c r="G16" s="1777"/>
      <c r="H16" s="200"/>
      <c r="I16" s="85"/>
    </row>
    <row r="17" spans="1:9" ht="15.95" customHeight="1">
      <c r="B17" s="38"/>
      <c r="C17" s="196" t="s">
        <v>260</v>
      </c>
      <c r="D17" s="197" t="s">
        <v>286</v>
      </c>
      <c r="E17" s="197"/>
      <c r="F17" s="198"/>
      <c r="G17" s="193"/>
      <c r="H17" s="199">
        <v>1.6E-2</v>
      </c>
      <c r="I17" s="195">
        <f>G17*H17</f>
        <v>0</v>
      </c>
    </row>
    <row r="18" spans="1:9" ht="15.95" customHeight="1">
      <c r="B18" s="38"/>
      <c r="C18" s="59" t="s">
        <v>261</v>
      </c>
      <c r="D18" s="53" t="s">
        <v>287</v>
      </c>
      <c r="E18" s="53"/>
      <c r="F18" s="177"/>
      <c r="G18" s="193"/>
      <c r="H18" s="199">
        <v>2.8000000000000001E-2</v>
      </c>
      <c r="I18" s="195">
        <f>G18*H18</f>
        <v>0</v>
      </c>
    </row>
    <row r="19" spans="1:9" ht="15.95" customHeight="1">
      <c r="B19" s="38"/>
      <c r="C19" s="196" t="s">
        <v>262</v>
      </c>
      <c r="D19" s="197" t="s">
        <v>288</v>
      </c>
      <c r="E19" s="197"/>
      <c r="F19" s="198"/>
      <c r="G19" s="193"/>
      <c r="H19" s="201">
        <v>0.04</v>
      </c>
      <c r="I19" s="195">
        <f>G19*H19</f>
        <v>0</v>
      </c>
    </row>
    <row r="20" spans="1:9" ht="15.95" customHeight="1">
      <c r="B20" s="38"/>
      <c r="C20" s="59" t="s">
        <v>263</v>
      </c>
      <c r="D20" s="53" t="s">
        <v>289</v>
      </c>
      <c r="E20" s="53"/>
      <c r="F20" s="177"/>
      <c r="G20" s="193"/>
      <c r="H20" s="201">
        <v>0.06</v>
      </c>
      <c r="I20" s="195">
        <f>G20*H20</f>
        <v>0</v>
      </c>
    </row>
    <row r="21" spans="1:9" ht="15.95" customHeight="1">
      <c r="B21" s="60"/>
      <c r="C21" s="196" t="s">
        <v>266</v>
      </c>
      <c r="D21" s="1777" t="s">
        <v>290</v>
      </c>
      <c r="E21" s="1777"/>
      <c r="F21" s="1791"/>
      <c r="G21" s="193"/>
      <c r="H21" s="201">
        <v>0.12</v>
      </c>
      <c r="I21" s="195">
        <f>G21*H21</f>
        <v>0</v>
      </c>
    </row>
    <row r="22" spans="1:9" ht="15.95" customHeight="1">
      <c r="B22" s="38" t="s">
        <v>291</v>
      </c>
      <c r="C22" s="1774" t="s">
        <v>400</v>
      </c>
      <c r="D22" s="1410"/>
      <c r="E22" s="1410"/>
      <c r="F22" s="1410"/>
      <c r="G22" s="1410"/>
      <c r="H22" s="202"/>
      <c r="I22" s="203"/>
    </row>
    <row r="23" spans="1:9" ht="15.95" customHeight="1">
      <c r="B23" s="38"/>
      <c r="C23" s="196" t="s">
        <v>260</v>
      </c>
      <c r="D23" s="1777" t="s">
        <v>397</v>
      </c>
      <c r="E23" s="1777"/>
      <c r="F23" s="1791"/>
      <c r="G23" s="193"/>
      <c r="H23" s="199">
        <v>1.6E-2</v>
      </c>
      <c r="I23" s="203">
        <f>G23*H23</f>
        <v>0</v>
      </c>
    </row>
    <row r="24" spans="1:9" ht="15.95" customHeight="1">
      <c r="B24" s="38"/>
      <c r="C24" s="196" t="s">
        <v>261</v>
      </c>
      <c r="D24" s="1777" t="s">
        <v>398</v>
      </c>
      <c r="E24" s="1777"/>
      <c r="F24" s="1791"/>
      <c r="G24" s="193"/>
      <c r="H24" s="201">
        <v>0.04</v>
      </c>
      <c r="I24" s="203">
        <f>G24*H24</f>
        <v>0</v>
      </c>
    </row>
    <row r="25" spans="1:9" ht="15.95" customHeight="1">
      <c r="B25" s="38"/>
      <c r="C25" s="196" t="s">
        <v>262</v>
      </c>
      <c r="D25" s="1777" t="s">
        <v>399</v>
      </c>
      <c r="E25" s="1777"/>
      <c r="F25" s="197"/>
      <c r="G25" s="193"/>
      <c r="H25" s="201">
        <v>0.08</v>
      </c>
      <c r="I25" s="203">
        <f>G25*H25</f>
        <v>0</v>
      </c>
    </row>
    <row r="26" spans="1:9" ht="15.95" customHeight="1">
      <c r="B26" s="60"/>
      <c r="C26" s="196" t="s">
        <v>263</v>
      </c>
      <c r="D26" s="1777" t="s">
        <v>290</v>
      </c>
      <c r="E26" s="1777"/>
      <c r="F26" s="1791"/>
      <c r="G26" s="193"/>
      <c r="H26" s="201">
        <v>0.12</v>
      </c>
      <c r="I26" s="203">
        <f>G26*H26</f>
        <v>0</v>
      </c>
    </row>
    <row r="27" spans="1:9" ht="15" customHeight="1">
      <c r="B27" s="38" t="s">
        <v>292</v>
      </c>
      <c r="C27" s="1792" t="s">
        <v>478</v>
      </c>
      <c r="D27" s="1785"/>
      <c r="E27" s="1777"/>
      <c r="F27" s="197"/>
      <c r="G27" s="204"/>
      <c r="H27" s="200"/>
      <c r="I27" s="85"/>
    </row>
    <row r="28" spans="1:9" ht="15" customHeight="1">
      <c r="B28" s="38"/>
      <c r="C28" s="196" t="s">
        <v>260</v>
      </c>
      <c r="D28" s="1777" t="s">
        <v>479</v>
      </c>
      <c r="E28" s="1793"/>
      <c r="F28" s="1794"/>
      <c r="G28" s="193"/>
      <c r="H28" s="201">
        <v>0.04</v>
      </c>
      <c r="I28" s="195">
        <f>G28*H28</f>
        <v>0</v>
      </c>
    </row>
    <row r="29" spans="1:9" ht="15" customHeight="1">
      <c r="B29" s="60"/>
      <c r="C29" s="196" t="s">
        <v>261</v>
      </c>
      <c r="D29" s="1785" t="s">
        <v>480</v>
      </c>
      <c r="E29" s="1786"/>
      <c r="F29" s="1787"/>
      <c r="G29" s="193"/>
      <c r="H29" s="201">
        <v>0.12</v>
      </c>
      <c r="I29" s="195">
        <f>G29*H29</f>
        <v>0</v>
      </c>
    </row>
    <row r="30" spans="1:9" ht="15" customHeight="1">
      <c r="B30" s="35" t="s">
        <v>403</v>
      </c>
      <c r="C30" s="1765" t="s">
        <v>418</v>
      </c>
      <c r="D30" s="1766"/>
      <c r="E30" s="1766"/>
      <c r="F30" s="1767"/>
      <c r="G30" s="193"/>
      <c r="H30" s="205">
        <v>0</v>
      </c>
      <c r="I30" s="195">
        <f>G30*H30</f>
        <v>0</v>
      </c>
    </row>
    <row r="31" spans="1:9" s="3" customFormat="1" ht="17.25" customHeight="1">
      <c r="F31" s="206"/>
      <c r="G31" s="61"/>
      <c r="H31" s="207"/>
      <c r="I31" s="208"/>
    </row>
    <row r="32" spans="1:9" s="3" customFormat="1">
      <c r="A32" s="2" t="s">
        <v>261</v>
      </c>
      <c r="B32" s="1773" t="s">
        <v>481</v>
      </c>
      <c r="C32" s="1773"/>
      <c r="D32" s="1773"/>
      <c r="E32" s="1773"/>
      <c r="F32" s="1773"/>
      <c r="G32" s="209"/>
      <c r="H32" s="210"/>
      <c r="I32" s="211"/>
    </row>
    <row r="33" spans="1:9" s="191" customFormat="1">
      <c r="B33" s="1778"/>
      <c r="C33" s="1779"/>
      <c r="D33" s="1779"/>
      <c r="E33" s="1779"/>
      <c r="F33" s="1780"/>
      <c r="G33" s="182" t="s">
        <v>475</v>
      </c>
      <c r="H33" s="43" t="s">
        <v>476</v>
      </c>
      <c r="I33" s="43" t="s">
        <v>477</v>
      </c>
    </row>
    <row r="34" spans="1:9">
      <c r="B34" s="35" t="s">
        <v>283</v>
      </c>
      <c r="C34" s="212" t="s">
        <v>482</v>
      </c>
      <c r="D34" s="213"/>
      <c r="E34" s="213"/>
      <c r="F34" s="213"/>
      <c r="G34" s="204"/>
      <c r="H34" s="214"/>
      <c r="I34" s="85"/>
    </row>
    <row r="35" spans="1:9">
      <c r="B35" s="35"/>
      <c r="C35" s="212" t="s">
        <v>260</v>
      </c>
      <c r="D35" s="213" t="s">
        <v>483</v>
      </c>
      <c r="E35" s="213"/>
      <c r="F35" s="62"/>
      <c r="G35" s="193"/>
      <c r="H35" s="215">
        <v>2.8000000000000001E-2</v>
      </c>
      <c r="I35" s="195">
        <f>G35*H35</f>
        <v>0</v>
      </c>
    </row>
    <row r="36" spans="1:9">
      <c r="B36" s="35"/>
      <c r="C36" s="212" t="s">
        <v>261</v>
      </c>
      <c r="D36" s="213" t="s">
        <v>484</v>
      </c>
      <c r="E36" s="213"/>
      <c r="F36" s="62"/>
      <c r="G36" s="216"/>
      <c r="H36" s="215">
        <v>0.04</v>
      </c>
      <c r="I36" s="195">
        <f>G36*H36</f>
        <v>0</v>
      </c>
    </row>
    <row r="37" spans="1:9">
      <c r="B37" s="35" t="s">
        <v>284</v>
      </c>
      <c r="C37" s="212" t="s">
        <v>419</v>
      </c>
      <c r="D37" s="213"/>
      <c r="E37" s="213"/>
      <c r="F37" s="213"/>
      <c r="G37" s="204"/>
      <c r="H37" s="217"/>
      <c r="I37" s="203"/>
    </row>
    <row r="38" spans="1:9">
      <c r="B38" s="35"/>
      <c r="C38" s="212" t="s">
        <v>260</v>
      </c>
      <c r="D38" s="213" t="s">
        <v>483</v>
      </c>
      <c r="E38" s="213"/>
      <c r="F38" s="62"/>
      <c r="G38" s="218"/>
      <c r="H38" s="215">
        <v>5.6000000000000001E-2</v>
      </c>
      <c r="I38" s="195">
        <f>G38*H38</f>
        <v>0</v>
      </c>
    </row>
    <row r="39" spans="1:9">
      <c r="B39" s="35"/>
      <c r="C39" s="212" t="s">
        <v>261</v>
      </c>
      <c r="D39" s="213" t="s">
        <v>484</v>
      </c>
      <c r="E39" s="213"/>
      <c r="F39" s="62"/>
      <c r="G39" s="193"/>
      <c r="H39" s="215">
        <v>0.08</v>
      </c>
      <c r="I39" s="195">
        <f>G39*H39</f>
        <v>0</v>
      </c>
    </row>
    <row r="40" spans="1:9">
      <c r="B40" s="39" t="s">
        <v>264</v>
      </c>
      <c r="C40" s="39" t="s">
        <v>485</v>
      </c>
      <c r="D40" s="213"/>
      <c r="E40" s="213"/>
      <c r="F40" s="62"/>
      <c r="G40" s="193"/>
      <c r="H40" s="215">
        <v>0.12</v>
      </c>
      <c r="I40" s="195">
        <f>G40*H40</f>
        <v>0</v>
      </c>
    </row>
    <row r="41" spans="1:9" ht="6" customHeight="1">
      <c r="B41" s="3"/>
      <c r="C41" s="3"/>
      <c r="D41" s="3"/>
      <c r="E41" s="3"/>
      <c r="F41" s="3"/>
      <c r="G41" s="37"/>
      <c r="H41" s="219"/>
      <c r="I41" s="220"/>
    </row>
    <row r="42" spans="1:9" ht="15.75" thickBot="1">
      <c r="B42" s="2" t="s">
        <v>486</v>
      </c>
      <c r="C42" s="3"/>
      <c r="D42" s="3"/>
      <c r="E42" s="3"/>
      <c r="F42" s="3"/>
      <c r="G42" s="37"/>
      <c r="H42" s="219"/>
      <c r="I42" s="221">
        <f>SUM(I13:I15,I17:I21,I23:I26,I28:I30,I34:I40)</f>
        <v>0</v>
      </c>
    </row>
    <row r="43" spans="1:9" ht="15.75" thickTop="1">
      <c r="H43" s="222"/>
    </row>
    <row r="44" spans="1:9">
      <c r="A44" s="6" t="s">
        <v>262</v>
      </c>
      <c r="B44" s="6" t="s">
        <v>487</v>
      </c>
      <c r="H44" s="222"/>
    </row>
    <row r="45" spans="1:9" s="191" customFormat="1">
      <c r="B45" s="1778"/>
      <c r="C45" s="1779"/>
      <c r="D45" s="1779"/>
      <c r="E45" s="1779"/>
      <c r="F45" s="1780"/>
      <c r="G45" s="182" t="s">
        <v>475</v>
      </c>
      <c r="H45" s="43" t="s">
        <v>476</v>
      </c>
      <c r="I45" s="43" t="s">
        <v>477</v>
      </c>
    </row>
    <row r="46" spans="1:9" ht="53.25" customHeight="1">
      <c r="B46" s="35" t="s">
        <v>283</v>
      </c>
      <c r="C46" s="1765" t="s">
        <v>488</v>
      </c>
      <c r="D46" s="1766"/>
      <c r="E46" s="1766"/>
      <c r="F46" s="1767"/>
      <c r="G46" s="193"/>
      <c r="H46" s="223">
        <v>0</v>
      </c>
      <c r="I46" s="224">
        <f>G46*H46</f>
        <v>0</v>
      </c>
    </row>
    <row r="47" spans="1:9">
      <c r="B47" s="35" t="s">
        <v>284</v>
      </c>
      <c r="C47" s="35" t="s">
        <v>10</v>
      </c>
      <c r="D47" s="179"/>
      <c r="E47" s="49"/>
      <c r="F47" s="49"/>
      <c r="G47" s="49"/>
      <c r="H47" s="225"/>
      <c r="I47" s="180"/>
    </row>
    <row r="48" spans="1:9">
      <c r="B48" s="38"/>
      <c r="C48" s="212" t="s">
        <v>260</v>
      </c>
      <c r="D48" s="48" t="s">
        <v>286</v>
      </c>
      <c r="E48" s="213"/>
      <c r="F48" s="178"/>
      <c r="G48" s="193"/>
      <c r="H48" s="215">
        <v>1.6E-2</v>
      </c>
      <c r="I48" s="195">
        <f t="shared" ref="I48:I53" si="0">G48*H48</f>
        <v>0</v>
      </c>
    </row>
    <row r="49" spans="2:9">
      <c r="B49" s="38"/>
      <c r="C49" s="212" t="s">
        <v>261</v>
      </c>
      <c r="D49" s="48" t="s">
        <v>287</v>
      </c>
      <c r="E49" s="48"/>
      <c r="F49" s="178"/>
      <c r="G49" s="193"/>
      <c r="H49" s="215">
        <v>2.8000000000000001E-2</v>
      </c>
      <c r="I49" s="195">
        <f t="shared" si="0"/>
        <v>0</v>
      </c>
    </row>
    <row r="50" spans="2:9">
      <c r="B50" s="38"/>
      <c r="C50" s="212" t="s">
        <v>262</v>
      </c>
      <c r="D50" s="48" t="s">
        <v>288</v>
      </c>
      <c r="E50" s="48"/>
      <c r="F50" s="178"/>
      <c r="G50" s="193"/>
      <c r="H50" s="223">
        <v>0.04</v>
      </c>
      <c r="I50" s="195">
        <f t="shared" si="0"/>
        <v>0</v>
      </c>
    </row>
    <row r="51" spans="2:9">
      <c r="B51" s="38"/>
      <c r="C51" s="212" t="s">
        <v>263</v>
      </c>
      <c r="D51" s="48" t="s">
        <v>289</v>
      </c>
      <c r="E51" s="48"/>
      <c r="F51" s="178"/>
      <c r="G51" s="193"/>
      <c r="H51" s="223">
        <v>0.06</v>
      </c>
      <c r="I51" s="195">
        <f t="shared" si="0"/>
        <v>0</v>
      </c>
    </row>
    <row r="52" spans="2:9">
      <c r="B52" s="60"/>
      <c r="C52" s="212" t="s">
        <v>266</v>
      </c>
      <c r="D52" s="1766" t="s">
        <v>290</v>
      </c>
      <c r="E52" s="1768"/>
      <c r="F52" s="1769"/>
      <c r="G52" s="193"/>
      <c r="H52" s="223">
        <v>0.12</v>
      </c>
      <c r="I52" s="195">
        <f t="shared" si="0"/>
        <v>0</v>
      </c>
    </row>
    <row r="53" spans="2:9" ht="32.25" customHeight="1">
      <c r="B53" s="35" t="s">
        <v>285</v>
      </c>
      <c r="C53" s="1781" t="s">
        <v>1</v>
      </c>
      <c r="D53" s="1781"/>
      <c r="E53" s="1781"/>
      <c r="F53" s="1781"/>
      <c r="G53" s="193"/>
      <c r="H53" s="215">
        <v>1.6E-2</v>
      </c>
      <c r="I53" s="195">
        <f t="shared" si="0"/>
        <v>0</v>
      </c>
    </row>
    <row r="54" spans="2:9" ht="20.25" customHeight="1">
      <c r="B54" s="64" t="s">
        <v>265</v>
      </c>
      <c r="C54" s="179" t="s">
        <v>489</v>
      </c>
      <c r="D54" s="49"/>
      <c r="E54" s="49"/>
      <c r="F54" s="49"/>
      <c r="G54" s="49"/>
      <c r="H54" s="49"/>
      <c r="I54" s="180"/>
    </row>
    <row r="55" spans="2:9">
      <c r="B55" s="38"/>
      <c r="C55" s="212" t="s">
        <v>260</v>
      </c>
      <c r="D55" s="48" t="s">
        <v>286</v>
      </c>
      <c r="E55" s="213"/>
      <c r="F55" s="178"/>
      <c r="G55" s="193"/>
      <c r="H55" s="215">
        <v>1.6E-2</v>
      </c>
      <c r="I55" s="226">
        <f>G55*H55</f>
        <v>0</v>
      </c>
    </row>
    <row r="56" spans="2:9">
      <c r="B56" s="38"/>
      <c r="C56" s="212" t="s">
        <v>261</v>
      </c>
      <c r="D56" s="48" t="s">
        <v>287</v>
      </c>
      <c r="E56" s="48"/>
      <c r="F56" s="178"/>
      <c r="G56" s="193"/>
      <c r="H56" s="215">
        <v>2.8000000000000001E-2</v>
      </c>
      <c r="I56" s="226">
        <f>G56*H56</f>
        <v>0</v>
      </c>
    </row>
    <row r="57" spans="2:9">
      <c r="B57" s="38"/>
      <c r="C57" s="212" t="s">
        <v>262</v>
      </c>
      <c r="D57" s="48" t="s">
        <v>288</v>
      </c>
      <c r="E57" s="48"/>
      <c r="F57" s="178"/>
      <c r="G57" s="193"/>
      <c r="H57" s="223">
        <v>0.04</v>
      </c>
      <c r="I57" s="226">
        <f>G57*H57</f>
        <v>0</v>
      </c>
    </row>
    <row r="58" spans="2:9">
      <c r="B58" s="38"/>
      <c r="C58" s="212" t="s">
        <v>263</v>
      </c>
      <c r="D58" s="48" t="s">
        <v>289</v>
      </c>
      <c r="E58" s="48"/>
      <c r="F58" s="62"/>
      <c r="G58" s="193"/>
      <c r="H58" s="223">
        <v>0.06</v>
      </c>
      <c r="I58" s="226">
        <f>G58*H58</f>
        <v>0</v>
      </c>
    </row>
    <row r="59" spans="2:9">
      <c r="B59" s="60"/>
      <c r="C59" s="212" t="s">
        <v>266</v>
      </c>
      <c r="D59" s="1766" t="s">
        <v>290</v>
      </c>
      <c r="E59" s="1768"/>
      <c r="F59" s="1769"/>
      <c r="G59" s="193"/>
      <c r="H59" s="223">
        <v>0.12</v>
      </c>
      <c r="I59" s="226">
        <f>G59*H59</f>
        <v>0</v>
      </c>
    </row>
    <row r="60" spans="2:9" ht="15" customHeight="1">
      <c r="B60" s="35" t="s">
        <v>291</v>
      </c>
      <c r="C60" s="179" t="s">
        <v>490</v>
      </c>
      <c r="D60" s="49"/>
      <c r="E60" s="49"/>
      <c r="F60" s="49"/>
      <c r="G60" s="49"/>
      <c r="H60" s="206"/>
      <c r="I60" s="227"/>
    </row>
    <row r="61" spans="2:9">
      <c r="B61" s="38"/>
      <c r="C61" s="212" t="s">
        <v>260</v>
      </c>
      <c r="D61" s="213" t="s">
        <v>491</v>
      </c>
      <c r="E61" s="213"/>
      <c r="F61" s="62"/>
      <c r="G61" s="193"/>
      <c r="H61" s="223">
        <v>0.04</v>
      </c>
      <c r="I61" s="226">
        <f>G61*H61</f>
        <v>0</v>
      </c>
    </row>
    <row r="62" spans="2:9">
      <c r="B62" s="60"/>
      <c r="C62" s="212" t="s">
        <v>261</v>
      </c>
      <c r="D62" s="213" t="s">
        <v>492</v>
      </c>
      <c r="E62" s="213"/>
      <c r="F62" s="62"/>
      <c r="G62" s="193"/>
      <c r="H62" s="223">
        <v>0.06</v>
      </c>
      <c r="I62" s="226">
        <f>G62*H62</f>
        <v>0</v>
      </c>
    </row>
    <row r="63" spans="2:9">
      <c r="B63" s="35" t="s">
        <v>292</v>
      </c>
      <c r="C63" s="212" t="s">
        <v>282</v>
      </c>
      <c r="D63" s="213"/>
      <c r="E63" s="213"/>
      <c r="F63" s="62"/>
      <c r="G63" s="193"/>
      <c r="H63" s="223">
        <v>0.08</v>
      </c>
      <c r="I63" s="226">
        <f>G63*H63</f>
        <v>0</v>
      </c>
    </row>
    <row r="64" spans="2:9" ht="15.75" thickBot="1">
      <c r="B64" s="6" t="s">
        <v>493</v>
      </c>
      <c r="I64" s="228">
        <f>SUM(I46,I48:I53,I55:I59,I61:I63)</f>
        <v>0</v>
      </c>
    </row>
    <row r="65" spans="1:9" ht="16.5" thickTop="1" thickBot="1">
      <c r="H65" s="6" t="s">
        <v>273</v>
      </c>
      <c r="I65" s="229">
        <f>I42+I64</f>
        <v>0</v>
      </c>
    </row>
    <row r="66" spans="1:9" ht="15.75" thickTop="1">
      <c r="H66" s="1685"/>
      <c r="I66" s="1764"/>
    </row>
    <row r="68" spans="1:9">
      <c r="A68" s="6" t="s">
        <v>263</v>
      </c>
      <c r="B68" s="188" t="s">
        <v>494</v>
      </c>
      <c r="D68" s="188"/>
      <c r="E68" s="188"/>
      <c r="F68" s="188"/>
      <c r="G68" s="188"/>
      <c r="H68" s="188"/>
      <c r="I68" s="188"/>
    </row>
    <row r="69" spans="1:9">
      <c r="B69" s="230" t="s">
        <v>495</v>
      </c>
      <c r="D69" s="230"/>
    </row>
    <row r="70" spans="1:9">
      <c r="C70" s="6"/>
      <c r="D70" s="6"/>
      <c r="H70" s="1685"/>
      <c r="I70" s="1764"/>
    </row>
    <row r="71" spans="1:9" ht="60" customHeight="1">
      <c r="B71" s="1761" t="s">
        <v>496</v>
      </c>
      <c r="C71" s="1762"/>
      <c r="D71" s="1763"/>
      <c r="E71" s="69" t="s">
        <v>497</v>
      </c>
      <c r="F71" s="69" t="s">
        <v>498</v>
      </c>
      <c r="G71" s="69" t="s">
        <v>499</v>
      </c>
      <c r="H71" s="69" t="s">
        <v>500</v>
      </c>
      <c r="I71" s="69" t="s">
        <v>501</v>
      </c>
    </row>
    <row r="72" spans="1:9">
      <c r="B72" s="1770"/>
      <c r="C72" s="1771"/>
      <c r="D72" s="1772"/>
      <c r="E72" s="63"/>
      <c r="F72" s="231"/>
      <c r="G72" s="232"/>
      <c r="H72" s="232"/>
      <c r="I72" s="233">
        <f t="shared" ref="I72:I79" si="1">(E72+F72*G72)*H72</f>
        <v>0</v>
      </c>
    </row>
    <row r="73" spans="1:9">
      <c r="B73" s="283"/>
      <c r="C73" s="284"/>
      <c r="D73" s="285"/>
      <c r="E73" s="63"/>
      <c r="F73" s="231"/>
      <c r="G73" s="232"/>
      <c r="H73" s="232"/>
      <c r="I73" s="233">
        <f t="shared" si="1"/>
        <v>0</v>
      </c>
    </row>
    <row r="74" spans="1:9">
      <c r="B74" s="283"/>
      <c r="C74" s="284"/>
      <c r="D74" s="285"/>
      <c r="E74" s="63"/>
      <c r="F74" s="231"/>
      <c r="G74" s="232"/>
      <c r="H74" s="232"/>
      <c r="I74" s="233">
        <f t="shared" si="1"/>
        <v>0</v>
      </c>
    </row>
    <row r="75" spans="1:9">
      <c r="B75" s="283"/>
      <c r="C75" s="284"/>
      <c r="D75" s="285"/>
      <c r="E75" s="63"/>
      <c r="F75" s="231"/>
      <c r="G75" s="232"/>
      <c r="H75" s="232"/>
      <c r="I75" s="233">
        <f t="shared" si="1"/>
        <v>0</v>
      </c>
    </row>
    <row r="76" spans="1:9">
      <c r="B76" s="283"/>
      <c r="C76" s="284"/>
      <c r="D76" s="285"/>
      <c r="E76" s="63"/>
      <c r="F76" s="231"/>
      <c r="G76" s="232"/>
      <c r="H76" s="232"/>
      <c r="I76" s="233">
        <f t="shared" si="1"/>
        <v>0</v>
      </c>
    </row>
    <row r="77" spans="1:9">
      <c r="B77" s="1770"/>
      <c r="C77" s="1771"/>
      <c r="D77" s="1772"/>
      <c r="E77" s="63"/>
      <c r="F77" s="231"/>
      <c r="G77" s="232"/>
      <c r="H77" s="232"/>
      <c r="I77" s="233">
        <f t="shared" si="1"/>
        <v>0</v>
      </c>
    </row>
    <row r="78" spans="1:9">
      <c r="B78" s="1770"/>
      <c r="C78" s="1771"/>
      <c r="D78" s="1772"/>
      <c r="E78" s="63"/>
      <c r="F78" s="231"/>
      <c r="G78" s="232"/>
      <c r="H78" s="232"/>
      <c r="I78" s="233">
        <f t="shared" si="1"/>
        <v>0</v>
      </c>
    </row>
    <row r="79" spans="1:9">
      <c r="B79" s="1770"/>
      <c r="C79" s="1771"/>
      <c r="D79" s="1772"/>
      <c r="E79" s="63"/>
      <c r="F79" s="231"/>
      <c r="G79" s="232"/>
      <c r="H79" s="232"/>
      <c r="I79" s="233">
        <f t="shared" si="1"/>
        <v>0</v>
      </c>
    </row>
    <row r="80" spans="1:9" ht="15.75" thickBot="1">
      <c r="B80" s="9"/>
      <c r="C80" s="9"/>
      <c r="D80" s="9"/>
      <c r="E80" s="37"/>
      <c r="F80" s="37"/>
      <c r="G80" s="12"/>
      <c r="H80" s="12"/>
      <c r="I80" s="234">
        <f>SUM(I72:I79)</f>
        <v>0</v>
      </c>
    </row>
    <row r="81" spans="2:10" ht="15.75" thickTop="1">
      <c r="B81" s="1" t="s">
        <v>274</v>
      </c>
    </row>
    <row r="82" spans="2:10">
      <c r="B82" s="1" t="s">
        <v>275</v>
      </c>
      <c r="C82" s="8" t="s">
        <v>502</v>
      </c>
      <c r="D82" s="8"/>
      <c r="E82" s="8"/>
      <c r="F82" s="8"/>
      <c r="G82" s="8"/>
      <c r="H82" s="8"/>
    </row>
    <row r="83" spans="2:10" ht="15" customHeight="1">
      <c r="B83" s="1" t="s">
        <v>276</v>
      </c>
      <c r="C83" s="1782" t="s">
        <v>253</v>
      </c>
      <c r="D83" s="1782"/>
      <c r="E83" s="1782"/>
      <c r="F83" s="1782"/>
      <c r="G83" s="1782"/>
      <c r="H83" s="1782"/>
      <c r="I83" s="1782"/>
    </row>
    <row r="84" spans="2:10">
      <c r="B84" s="1" t="s">
        <v>277</v>
      </c>
      <c r="C84" s="8" t="s">
        <v>257</v>
      </c>
      <c r="D84" s="8"/>
      <c r="E84" s="8"/>
      <c r="F84" s="8"/>
      <c r="G84" s="8"/>
      <c r="H84" s="8"/>
      <c r="I84" s="8"/>
    </row>
    <row r="85" spans="2:10">
      <c r="B85" s="1" t="s">
        <v>278</v>
      </c>
      <c r="C85" s="8" t="s">
        <v>255</v>
      </c>
      <c r="D85" s="8"/>
      <c r="E85" s="8"/>
      <c r="F85" s="8"/>
      <c r="G85" s="8"/>
      <c r="H85" s="8"/>
      <c r="I85" s="8"/>
    </row>
    <row r="86" spans="2:10">
      <c r="B86" s="1" t="s">
        <v>279</v>
      </c>
      <c r="C86" s="8" t="s">
        <v>256</v>
      </c>
      <c r="D86" s="8"/>
      <c r="E86" s="8"/>
      <c r="F86" s="8"/>
      <c r="G86" s="8"/>
      <c r="H86" s="8"/>
      <c r="I86" s="8"/>
    </row>
    <row r="88" spans="2:10">
      <c r="B88" s="6" t="s">
        <v>503</v>
      </c>
      <c r="C88" s="6"/>
    </row>
    <row r="89" spans="2:10" ht="30.75" customHeight="1">
      <c r="B89" s="230" t="s">
        <v>504</v>
      </c>
      <c r="C89" s="1784" t="s">
        <v>505</v>
      </c>
      <c r="D89" s="1784"/>
      <c r="E89" s="1784"/>
      <c r="F89" s="1784"/>
      <c r="G89" s="1784"/>
      <c r="H89" s="1784"/>
      <c r="I89" s="1784"/>
    </row>
    <row r="90" spans="2:10">
      <c r="B90" s="6"/>
      <c r="C90" s="235"/>
      <c r="D90" s="235"/>
      <c r="E90" s="235"/>
      <c r="F90" s="235"/>
      <c r="G90" s="235"/>
      <c r="H90" s="235"/>
      <c r="I90" s="235"/>
    </row>
    <row r="91" spans="2:10" ht="45.2" customHeight="1">
      <c r="B91" s="230" t="s">
        <v>506</v>
      </c>
      <c r="C91" s="1783" t="s">
        <v>135</v>
      </c>
      <c r="D91" s="1783"/>
      <c r="E91" s="1783"/>
      <c r="F91" s="1783"/>
      <c r="G91" s="1783"/>
      <c r="H91" s="1783"/>
      <c r="I91" s="1783"/>
    </row>
    <row r="92" spans="2:10">
      <c r="B92" s="6"/>
      <c r="C92" s="235"/>
      <c r="D92" s="235"/>
      <c r="E92" s="235"/>
      <c r="F92" s="235"/>
      <c r="G92" s="235"/>
      <c r="H92" s="235"/>
      <c r="I92" s="235"/>
    </row>
    <row r="93" spans="2:10">
      <c r="C93" s="6"/>
      <c r="D93" s="235"/>
      <c r="E93" s="235"/>
      <c r="F93" s="235"/>
      <c r="G93" s="235"/>
      <c r="H93" s="235"/>
      <c r="I93" s="235"/>
      <c r="J93" s="235"/>
    </row>
    <row r="94" spans="2:10" ht="60">
      <c r="D94" s="236"/>
      <c r="E94" s="69" t="s">
        <v>136</v>
      </c>
      <c r="F94" s="69" t="s">
        <v>137</v>
      </c>
      <c r="G94" s="236" t="s">
        <v>138</v>
      </c>
      <c r="H94" s="69" t="s">
        <v>139</v>
      </c>
      <c r="I94" s="42"/>
      <c r="J94" s="176"/>
    </row>
    <row r="95" spans="2:10" ht="30">
      <c r="B95" s="175"/>
      <c r="C95" s="175"/>
      <c r="D95" s="237" t="s">
        <v>260</v>
      </c>
      <c r="E95" s="238" t="s">
        <v>140</v>
      </c>
      <c r="F95" s="239">
        <v>40000</v>
      </c>
      <c r="G95" s="240" t="s">
        <v>141</v>
      </c>
      <c r="H95" s="239">
        <v>50000</v>
      </c>
      <c r="I95" s="175"/>
      <c r="J95" s="175"/>
    </row>
    <row r="96" spans="2:10" ht="30">
      <c r="B96" s="175"/>
      <c r="C96" s="175"/>
      <c r="D96" s="241" t="s">
        <v>261</v>
      </c>
      <c r="E96" s="238" t="s">
        <v>142</v>
      </c>
      <c r="F96" s="239">
        <v>60000</v>
      </c>
      <c r="G96" s="240" t="s">
        <v>143</v>
      </c>
      <c r="H96" s="239">
        <v>100000</v>
      </c>
      <c r="I96" s="175"/>
      <c r="J96" s="175"/>
    </row>
    <row r="97" spans="2:10">
      <c r="B97" s="175"/>
      <c r="C97" s="175"/>
      <c r="D97" s="241"/>
      <c r="E97" s="238"/>
      <c r="F97" s="239"/>
      <c r="G97" s="240"/>
      <c r="H97" s="239"/>
      <c r="I97" s="175"/>
      <c r="J97" s="175"/>
    </row>
    <row r="98" spans="2:10">
      <c r="B98" s="175"/>
      <c r="C98" s="175"/>
      <c r="D98" s="241"/>
      <c r="E98" s="238"/>
      <c r="F98" s="239"/>
      <c r="G98" s="240"/>
      <c r="H98" s="239"/>
      <c r="I98" s="175"/>
      <c r="J98" s="175"/>
    </row>
    <row r="99" spans="2:10">
      <c r="B99" s="175"/>
      <c r="C99" s="175"/>
      <c r="D99" s="241"/>
      <c r="E99" s="238"/>
      <c r="F99" s="239"/>
      <c r="G99" s="240"/>
      <c r="H99" s="239"/>
      <c r="I99" s="175"/>
      <c r="J99" s="175"/>
    </row>
    <row r="100" spans="2:10">
      <c r="B100" s="175"/>
      <c r="C100" s="175"/>
      <c r="D100" s="241"/>
      <c r="E100" s="238"/>
      <c r="F100" s="239"/>
      <c r="G100" s="240"/>
      <c r="H100" s="239"/>
      <c r="I100" s="175"/>
      <c r="J100" s="175"/>
    </row>
    <row r="101" spans="2:10">
      <c r="B101" s="175"/>
      <c r="C101" s="175"/>
      <c r="D101" s="241"/>
      <c r="E101" s="238"/>
      <c r="F101" s="239"/>
      <c r="G101" s="240"/>
      <c r="H101" s="239"/>
      <c r="I101" s="175"/>
      <c r="J101" s="175"/>
    </row>
    <row r="102" spans="2:10">
      <c r="B102" s="175"/>
      <c r="C102" s="175"/>
      <c r="D102" s="241"/>
      <c r="E102" s="238"/>
      <c r="F102" s="239"/>
      <c r="G102" s="240"/>
      <c r="H102" s="239"/>
      <c r="I102" s="175"/>
      <c r="J102" s="175"/>
    </row>
    <row r="103" spans="2:10">
      <c r="B103" s="175"/>
      <c r="C103" s="175"/>
      <c r="D103" s="241"/>
      <c r="E103" s="238"/>
      <c r="F103" s="239"/>
      <c r="G103" s="240"/>
      <c r="H103" s="239"/>
      <c r="I103" s="175"/>
      <c r="J103" s="175"/>
    </row>
    <row r="104" spans="2:10">
      <c r="B104" s="175"/>
      <c r="C104" s="175"/>
      <c r="D104" s="241"/>
      <c r="E104" s="238"/>
      <c r="F104" s="239"/>
      <c r="G104" s="240"/>
      <c r="H104" s="239"/>
      <c r="I104" s="175"/>
      <c r="J104" s="175"/>
    </row>
    <row r="105" spans="2:10">
      <c r="G105" s="1685"/>
      <c r="H105" s="1764"/>
    </row>
  </sheetData>
  <mergeCells count="41">
    <mergeCell ref="B1:C1"/>
    <mergeCell ref="C27:E27"/>
    <mergeCell ref="D28:F28"/>
    <mergeCell ref="H1:I1"/>
    <mergeCell ref="B12:F12"/>
    <mergeCell ref="F2:H2"/>
    <mergeCell ref="F3:H3"/>
    <mergeCell ref="F4:H4"/>
    <mergeCell ref="F5:H5"/>
    <mergeCell ref="B9:I9"/>
    <mergeCell ref="H11:I11"/>
    <mergeCell ref="D29:F29"/>
    <mergeCell ref="C13:F13"/>
    <mergeCell ref="D26:F26"/>
    <mergeCell ref="C22:G22"/>
    <mergeCell ref="D21:F21"/>
    <mergeCell ref="C15:F15"/>
    <mergeCell ref="C16:G16"/>
    <mergeCell ref="D23:F23"/>
    <mergeCell ref="D24:F24"/>
    <mergeCell ref="B72:D72"/>
    <mergeCell ref="B32:F32"/>
    <mergeCell ref="C14:F14"/>
    <mergeCell ref="G105:H105"/>
    <mergeCell ref="D25:E25"/>
    <mergeCell ref="C30:F30"/>
    <mergeCell ref="B33:F33"/>
    <mergeCell ref="C53:F53"/>
    <mergeCell ref="C83:I83"/>
    <mergeCell ref="B45:F45"/>
    <mergeCell ref="B79:D79"/>
    <mergeCell ref="C91:I91"/>
    <mergeCell ref="C89:I89"/>
    <mergeCell ref="B77:D77"/>
    <mergeCell ref="B78:D78"/>
    <mergeCell ref="H66:I66"/>
    <mergeCell ref="B71:D71"/>
    <mergeCell ref="H70:I70"/>
    <mergeCell ref="C46:F46"/>
    <mergeCell ref="D59:F59"/>
    <mergeCell ref="D52:F52"/>
  </mergeCells>
  <phoneticPr fontId="12" type="noConversion"/>
  <printOptions horizontalCentered="1"/>
  <pageMargins left="0.74803149606299213" right="0.74803149606299213" top="0.98425196850393704" bottom="0.98425196850393704" header="0.51181102362204722" footer="0.51181102362204722"/>
  <pageSetup paperSize="9" scale="63" orientation="portrait" r:id="rId1"/>
  <headerFooter alignWithMargins="0">
    <oddHeader>&amp;L&amp;"Arial,Bold"Risk-Based Capital Framework Parallel Run Reporting Forms</oddHeader>
    <oddFooter>&amp;C&amp;A&amp;R&amp;P of &amp;N</oddFooter>
  </headerFooter>
  <rowBreaks count="1" manualBreakCount="1">
    <brk id="65" max="16383" man="1"/>
  </rowBreaks>
</worksheet>
</file>

<file path=xl/worksheets/sheet51.xml><?xml version="1.0" encoding="utf-8"?>
<worksheet xmlns="http://schemas.openxmlformats.org/spreadsheetml/2006/main" xmlns:r="http://schemas.openxmlformats.org/officeDocument/2006/relationships">
  <sheetPr codeName="Sheet40" enableFormatConditionsCalculation="0">
    <tabColor indexed="15"/>
  </sheetPr>
  <dimension ref="A1:P105"/>
  <sheetViews>
    <sheetView topLeftCell="A64" zoomScale="75" zoomScaleNormal="75" workbookViewId="0">
      <selection activeCell="C84" sqref="C84"/>
    </sheetView>
  </sheetViews>
  <sheetFormatPr defaultRowHeight="15"/>
  <cols>
    <col min="1" max="1" width="4" style="1" customWidth="1"/>
    <col min="2" max="2" width="4.140625" style="1" customWidth="1"/>
    <col min="3" max="3" width="4.28515625" style="1" customWidth="1"/>
    <col min="4" max="4" width="7.140625" style="1" customWidth="1"/>
    <col min="5" max="5" width="15" style="1" customWidth="1"/>
    <col min="6" max="6" width="40.5703125" style="1" customWidth="1"/>
    <col min="7" max="7" width="18.85546875" style="1" customWidth="1"/>
    <col min="8" max="8" width="12.7109375" style="1" customWidth="1"/>
    <col min="9" max="9" width="18.140625" style="1" customWidth="1"/>
    <col min="10" max="10" width="5.7109375" style="1" customWidth="1"/>
    <col min="11" max="11" width="2.85546875" style="1" customWidth="1"/>
    <col min="12" max="12" width="14.5703125" style="1" customWidth="1"/>
    <col min="13" max="16384" width="9.140625" style="1"/>
  </cols>
  <sheetData>
    <row r="1" spans="1:16">
      <c r="A1" s="162" t="s">
        <v>96</v>
      </c>
      <c r="B1" s="1709" t="s">
        <v>207</v>
      </c>
      <c r="C1" s="1710"/>
      <c r="H1" s="1685" t="s">
        <v>207</v>
      </c>
      <c r="I1" s="1764"/>
    </row>
    <row r="2" spans="1:16">
      <c r="A2" s="88" t="s">
        <v>421</v>
      </c>
      <c r="F2" s="1804" t="e">
        <f>รายชื่อแบบฟอร์ม!#REF!</f>
        <v>#REF!</v>
      </c>
      <c r="G2" s="1805"/>
      <c r="H2" s="1401"/>
      <c r="I2" s="184"/>
    </row>
    <row r="3" spans="1:16">
      <c r="A3" s="3" t="s">
        <v>9</v>
      </c>
      <c r="F3" s="1804" t="e">
        <f>'แบบฟอร์มที่ 1'!#REF!</f>
        <v>#REF!</v>
      </c>
      <c r="G3" s="1805"/>
      <c r="H3" s="1401"/>
      <c r="I3" s="185"/>
    </row>
    <row r="4" spans="1:16">
      <c r="A4" s="54" t="s">
        <v>402</v>
      </c>
      <c r="F4" s="1755">
        <f>รายชื่อแบบฟอร์ม!C4</f>
        <v>0</v>
      </c>
      <c r="G4" s="1756"/>
      <c r="H4" s="1757"/>
      <c r="I4" s="185"/>
    </row>
    <row r="5" spans="1:16">
      <c r="A5" s="1" t="s">
        <v>472</v>
      </c>
      <c r="F5" s="1798" t="s">
        <v>470</v>
      </c>
      <c r="G5" s="1799"/>
      <c r="H5" s="1800"/>
      <c r="I5" s="3"/>
    </row>
    <row r="6" spans="1:16">
      <c r="F6" s="4"/>
      <c r="G6" s="4"/>
      <c r="H6" s="4"/>
      <c r="I6" s="3"/>
    </row>
    <row r="7" spans="1:16" s="186" customFormat="1" ht="15" customHeight="1">
      <c r="B7" s="187"/>
    </row>
    <row r="9" spans="1:16">
      <c r="B9" s="1801" t="s">
        <v>473</v>
      </c>
      <c r="C9" s="1801"/>
      <c r="D9" s="1801"/>
      <c r="E9" s="1801"/>
      <c r="F9" s="1801"/>
      <c r="G9" s="1801"/>
      <c r="H9" s="1801"/>
      <c r="I9" s="1801"/>
    </row>
    <row r="10" spans="1:16">
      <c r="D10" s="188"/>
      <c r="I10" s="189" t="s">
        <v>467</v>
      </c>
    </row>
    <row r="11" spans="1:16" s="191" customFormat="1" ht="18.75" customHeight="1">
      <c r="A11" s="190" t="s">
        <v>260</v>
      </c>
      <c r="B11" s="276" t="s">
        <v>474</v>
      </c>
      <c r="C11" s="276"/>
      <c r="D11" s="276"/>
      <c r="E11" s="276"/>
      <c r="F11" s="276"/>
      <c r="G11" s="276"/>
      <c r="H11" s="1685"/>
      <c r="I11" s="1764"/>
    </row>
    <row r="12" spans="1:16" s="191" customFormat="1" ht="26.25" customHeight="1">
      <c r="B12" s="1778"/>
      <c r="C12" s="1779"/>
      <c r="D12" s="1779"/>
      <c r="E12" s="1779"/>
      <c r="F12" s="1780"/>
      <c r="G12" s="182" t="s">
        <v>475</v>
      </c>
      <c r="H12" s="43" t="s">
        <v>476</v>
      </c>
      <c r="I12" s="43" t="s">
        <v>477</v>
      </c>
    </row>
    <row r="13" spans="1:16" s="192" customFormat="1" ht="59.45" customHeight="1">
      <c r="B13" s="90" t="s">
        <v>283</v>
      </c>
      <c r="C13" s="1788" t="s">
        <v>116</v>
      </c>
      <c r="D13" s="1176"/>
      <c r="E13" s="1789"/>
      <c r="F13" s="1790"/>
      <c r="G13" s="193"/>
      <c r="H13" s="194">
        <v>0</v>
      </c>
      <c r="I13" s="195">
        <f>G13*H13</f>
        <v>0</v>
      </c>
    </row>
    <row r="14" spans="1:16" ht="17.25" customHeight="1">
      <c r="B14" s="35" t="s">
        <v>284</v>
      </c>
      <c r="C14" s="1774" t="s">
        <v>417</v>
      </c>
      <c r="D14" s="1176"/>
      <c r="E14" s="1775"/>
      <c r="F14" s="1776"/>
      <c r="G14" s="193"/>
      <c r="H14" s="199">
        <v>8.0000000000000002E-3</v>
      </c>
      <c r="I14" s="195">
        <f>G14*H14</f>
        <v>0</v>
      </c>
      <c r="P14" s="3"/>
    </row>
    <row r="15" spans="1:16" ht="29.25" customHeight="1">
      <c r="B15" s="35" t="s">
        <v>264</v>
      </c>
      <c r="C15" s="1774" t="s">
        <v>415</v>
      </c>
      <c r="D15" s="1789"/>
      <c r="E15" s="1789"/>
      <c r="F15" s="1790"/>
      <c r="G15" s="193"/>
      <c r="H15" s="199">
        <v>1.6E-2</v>
      </c>
      <c r="I15" s="195">
        <f>G15*H15</f>
        <v>0</v>
      </c>
    </row>
    <row r="16" spans="1:16" ht="18.75" customHeight="1">
      <c r="B16" s="38" t="s">
        <v>265</v>
      </c>
      <c r="C16" s="1774" t="s">
        <v>401</v>
      </c>
      <c r="D16" s="1777"/>
      <c r="E16" s="1777"/>
      <c r="F16" s="1777"/>
      <c r="G16" s="1777"/>
      <c r="H16" s="200"/>
      <c r="I16" s="85"/>
    </row>
    <row r="17" spans="1:9" ht="15.95" customHeight="1">
      <c r="B17" s="38"/>
      <c r="C17" s="196" t="s">
        <v>260</v>
      </c>
      <c r="D17" s="197" t="s">
        <v>286</v>
      </c>
      <c r="E17" s="197"/>
      <c r="F17" s="198"/>
      <c r="G17" s="193"/>
      <c r="H17" s="199">
        <v>1.6E-2</v>
      </c>
      <c r="I17" s="195">
        <f>G17*H17</f>
        <v>0</v>
      </c>
    </row>
    <row r="18" spans="1:9" ht="15.95" customHeight="1">
      <c r="B18" s="38"/>
      <c r="C18" s="59" t="s">
        <v>261</v>
      </c>
      <c r="D18" s="53" t="s">
        <v>287</v>
      </c>
      <c r="E18" s="53"/>
      <c r="F18" s="177"/>
      <c r="G18" s="193"/>
      <c r="H18" s="199">
        <v>2.8000000000000001E-2</v>
      </c>
      <c r="I18" s="195">
        <f>G18*H18</f>
        <v>0</v>
      </c>
    </row>
    <row r="19" spans="1:9" ht="15.95" customHeight="1">
      <c r="B19" s="38"/>
      <c r="C19" s="196" t="s">
        <v>262</v>
      </c>
      <c r="D19" s="197" t="s">
        <v>288</v>
      </c>
      <c r="E19" s="197"/>
      <c r="F19" s="198"/>
      <c r="G19" s="193"/>
      <c r="H19" s="201">
        <v>0.04</v>
      </c>
      <c r="I19" s="195">
        <f>G19*H19</f>
        <v>0</v>
      </c>
    </row>
    <row r="20" spans="1:9" ht="15.95" customHeight="1">
      <c r="B20" s="38"/>
      <c r="C20" s="59" t="s">
        <v>263</v>
      </c>
      <c r="D20" s="53" t="s">
        <v>289</v>
      </c>
      <c r="E20" s="53"/>
      <c r="F20" s="177"/>
      <c r="G20" s="193"/>
      <c r="H20" s="201">
        <v>0.06</v>
      </c>
      <c r="I20" s="195">
        <f>G20*H20</f>
        <v>0</v>
      </c>
    </row>
    <row r="21" spans="1:9" ht="15.95" customHeight="1">
      <c r="B21" s="60"/>
      <c r="C21" s="196" t="s">
        <v>266</v>
      </c>
      <c r="D21" s="1777" t="s">
        <v>290</v>
      </c>
      <c r="E21" s="1777"/>
      <c r="F21" s="1791"/>
      <c r="G21" s="193"/>
      <c r="H21" s="201">
        <v>0.12</v>
      </c>
      <c r="I21" s="195">
        <f>G21*H21</f>
        <v>0</v>
      </c>
    </row>
    <row r="22" spans="1:9" ht="15.95" customHeight="1">
      <c r="B22" s="38" t="s">
        <v>291</v>
      </c>
      <c r="C22" s="1774" t="s">
        <v>400</v>
      </c>
      <c r="D22" s="1410"/>
      <c r="E22" s="1410"/>
      <c r="F22" s="1410"/>
      <c r="G22" s="1410"/>
      <c r="H22" s="202"/>
      <c r="I22" s="203"/>
    </row>
    <row r="23" spans="1:9" ht="15.95" customHeight="1">
      <c r="B23" s="38"/>
      <c r="C23" s="196" t="s">
        <v>260</v>
      </c>
      <c r="D23" s="1777" t="s">
        <v>397</v>
      </c>
      <c r="E23" s="1777"/>
      <c r="F23" s="1791"/>
      <c r="G23" s="193"/>
      <c r="H23" s="199">
        <v>1.6E-2</v>
      </c>
      <c r="I23" s="203">
        <f>G23*H23</f>
        <v>0</v>
      </c>
    </row>
    <row r="24" spans="1:9" ht="15.95" customHeight="1">
      <c r="B24" s="38"/>
      <c r="C24" s="196" t="s">
        <v>261</v>
      </c>
      <c r="D24" s="1777" t="s">
        <v>398</v>
      </c>
      <c r="E24" s="1777"/>
      <c r="F24" s="1791"/>
      <c r="G24" s="193"/>
      <c r="H24" s="201">
        <v>0.04</v>
      </c>
      <c r="I24" s="203">
        <f>G24*H24</f>
        <v>0</v>
      </c>
    </row>
    <row r="25" spans="1:9" ht="15.95" customHeight="1">
      <c r="B25" s="38"/>
      <c r="C25" s="196" t="s">
        <v>262</v>
      </c>
      <c r="D25" s="1777" t="s">
        <v>399</v>
      </c>
      <c r="E25" s="1777"/>
      <c r="F25" s="197"/>
      <c r="G25" s="193"/>
      <c r="H25" s="201">
        <v>0.08</v>
      </c>
      <c r="I25" s="203">
        <f>G25*H25</f>
        <v>0</v>
      </c>
    </row>
    <row r="26" spans="1:9" ht="15.95" customHeight="1">
      <c r="B26" s="60"/>
      <c r="C26" s="196" t="s">
        <v>263</v>
      </c>
      <c r="D26" s="1777" t="s">
        <v>290</v>
      </c>
      <c r="E26" s="1777"/>
      <c r="F26" s="1791"/>
      <c r="G26" s="193"/>
      <c r="H26" s="201">
        <v>0.12</v>
      </c>
      <c r="I26" s="203">
        <f>G26*H26</f>
        <v>0</v>
      </c>
    </row>
    <row r="27" spans="1:9" ht="15" customHeight="1">
      <c r="B27" s="38" t="s">
        <v>292</v>
      </c>
      <c r="C27" s="1792" t="s">
        <v>478</v>
      </c>
      <c r="D27" s="1785"/>
      <c r="E27" s="1777"/>
      <c r="F27" s="197"/>
      <c r="G27" s="204"/>
      <c r="H27" s="200"/>
      <c r="I27" s="85"/>
    </row>
    <row r="28" spans="1:9" ht="15" customHeight="1">
      <c r="B28" s="38"/>
      <c r="C28" s="196" t="s">
        <v>260</v>
      </c>
      <c r="D28" s="1777" t="s">
        <v>479</v>
      </c>
      <c r="E28" s="1793"/>
      <c r="F28" s="1794"/>
      <c r="G28" s="193"/>
      <c r="H28" s="201">
        <v>0.04</v>
      </c>
      <c r="I28" s="195">
        <f>G28*H28</f>
        <v>0</v>
      </c>
    </row>
    <row r="29" spans="1:9" ht="15" customHeight="1">
      <c r="B29" s="60"/>
      <c r="C29" s="196" t="s">
        <v>261</v>
      </c>
      <c r="D29" s="1785" t="s">
        <v>480</v>
      </c>
      <c r="E29" s="1786"/>
      <c r="F29" s="1787"/>
      <c r="G29" s="193"/>
      <c r="H29" s="201">
        <v>0.12</v>
      </c>
      <c r="I29" s="195">
        <f>G29*H29</f>
        <v>0</v>
      </c>
    </row>
    <row r="30" spans="1:9" ht="15" customHeight="1">
      <c r="B30" s="35" t="s">
        <v>403</v>
      </c>
      <c r="C30" s="1765" t="s">
        <v>418</v>
      </c>
      <c r="D30" s="1766"/>
      <c r="E30" s="1766"/>
      <c r="F30" s="1767"/>
      <c r="G30" s="193"/>
      <c r="H30" s="205">
        <v>0</v>
      </c>
      <c r="I30" s="195">
        <f>G30*H30</f>
        <v>0</v>
      </c>
    </row>
    <row r="31" spans="1:9" s="3" customFormat="1" ht="17.25" customHeight="1">
      <c r="F31" s="206"/>
      <c r="G31" s="61"/>
      <c r="H31" s="207"/>
      <c r="I31" s="208"/>
    </row>
    <row r="32" spans="1:9" s="3" customFormat="1">
      <c r="A32" s="2" t="s">
        <v>261</v>
      </c>
      <c r="B32" s="1773" t="s">
        <v>481</v>
      </c>
      <c r="C32" s="1773"/>
      <c r="D32" s="1773"/>
      <c r="E32" s="1773"/>
      <c r="F32" s="1773"/>
      <c r="G32" s="209"/>
      <c r="H32" s="210"/>
      <c r="I32" s="211"/>
    </row>
    <row r="33" spans="1:9" s="191" customFormat="1">
      <c r="B33" s="1778"/>
      <c r="C33" s="1779"/>
      <c r="D33" s="1779"/>
      <c r="E33" s="1779"/>
      <c r="F33" s="1780"/>
      <c r="G33" s="182" t="s">
        <v>475</v>
      </c>
      <c r="H33" s="43" t="s">
        <v>476</v>
      </c>
      <c r="I33" s="43" t="s">
        <v>477</v>
      </c>
    </row>
    <row r="34" spans="1:9">
      <c r="B34" s="35" t="s">
        <v>283</v>
      </c>
      <c r="C34" s="212" t="s">
        <v>482</v>
      </c>
      <c r="D34" s="213"/>
      <c r="E34" s="213"/>
      <c r="F34" s="213"/>
      <c r="G34" s="204"/>
      <c r="H34" s="214"/>
      <c r="I34" s="85"/>
    </row>
    <row r="35" spans="1:9">
      <c r="B35" s="35"/>
      <c r="C35" s="212" t="s">
        <v>260</v>
      </c>
      <c r="D35" s="213" t="s">
        <v>483</v>
      </c>
      <c r="E35" s="213"/>
      <c r="F35" s="62"/>
      <c r="G35" s="193"/>
      <c r="H35" s="215">
        <v>2.8000000000000001E-2</v>
      </c>
      <c r="I35" s="195">
        <f>G35*H35</f>
        <v>0</v>
      </c>
    </row>
    <row r="36" spans="1:9">
      <c r="B36" s="35"/>
      <c r="C36" s="212" t="s">
        <v>261</v>
      </c>
      <c r="D36" s="213" t="s">
        <v>484</v>
      </c>
      <c r="E36" s="213"/>
      <c r="F36" s="62"/>
      <c r="G36" s="216"/>
      <c r="H36" s="215">
        <v>0.04</v>
      </c>
      <c r="I36" s="195">
        <f>G36*H36</f>
        <v>0</v>
      </c>
    </row>
    <row r="37" spans="1:9">
      <c r="B37" s="35" t="s">
        <v>284</v>
      </c>
      <c r="C37" s="212" t="s">
        <v>419</v>
      </c>
      <c r="D37" s="213"/>
      <c r="E37" s="213"/>
      <c r="F37" s="213"/>
      <c r="G37" s="204"/>
      <c r="H37" s="217"/>
      <c r="I37" s="203"/>
    </row>
    <row r="38" spans="1:9">
      <c r="B38" s="35"/>
      <c r="C38" s="212" t="s">
        <v>260</v>
      </c>
      <c r="D38" s="213" t="s">
        <v>483</v>
      </c>
      <c r="E38" s="213"/>
      <c r="F38" s="62"/>
      <c r="G38" s="218"/>
      <c r="H38" s="215">
        <v>5.6000000000000001E-2</v>
      </c>
      <c r="I38" s="195">
        <f>G38*H38</f>
        <v>0</v>
      </c>
    </row>
    <row r="39" spans="1:9">
      <c r="B39" s="35"/>
      <c r="C39" s="212" t="s">
        <v>261</v>
      </c>
      <c r="D39" s="213" t="s">
        <v>484</v>
      </c>
      <c r="E39" s="213"/>
      <c r="F39" s="62"/>
      <c r="G39" s="193"/>
      <c r="H39" s="215">
        <v>0.08</v>
      </c>
      <c r="I39" s="195">
        <f>G39*H39</f>
        <v>0</v>
      </c>
    </row>
    <row r="40" spans="1:9">
      <c r="B40" s="39" t="s">
        <v>264</v>
      </c>
      <c r="C40" s="39" t="s">
        <v>485</v>
      </c>
      <c r="D40" s="213"/>
      <c r="E40" s="213"/>
      <c r="F40" s="62"/>
      <c r="G40" s="193"/>
      <c r="H40" s="215">
        <v>0.12</v>
      </c>
      <c r="I40" s="195">
        <f>G40*H40</f>
        <v>0</v>
      </c>
    </row>
    <row r="41" spans="1:9" ht="6" customHeight="1">
      <c r="B41" s="3"/>
      <c r="C41" s="3"/>
      <c r="D41" s="3"/>
      <c r="E41" s="3"/>
      <c r="F41" s="3"/>
      <c r="G41" s="37"/>
      <c r="H41" s="219"/>
      <c r="I41" s="220"/>
    </row>
    <row r="42" spans="1:9" ht="15.75" thickBot="1">
      <c r="B42" s="2" t="s">
        <v>486</v>
      </c>
      <c r="C42" s="3"/>
      <c r="D42" s="3"/>
      <c r="E42" s="3"/>
      <c r="F42" s="3"/>
      <c r="G42" s="37"/>
      <c r="H42" s="219"/>
      <c r="I42" s="221">
        <f>SUM(I13:I15,I17:I21,I23:I26,I28:I30,I34:I40)</f>
        <v>0</v>
      </c>
    </row>
    <row r="43" spans="1:9" ht="15.75" thickTop="1">
      <c r="H43" s="222"/>
    </row>
    <row r="44" spans="1:9">
      <c r="A44" s="6" t="s">
        <v>262</v>
      </c>
      <c r="B44" s="6" t="s">
        <v>487</v>
      </c>
      <c r="H44" s="222"/>
    </row>
    <row r="45" spans="1:9" s="191" customFormat="1">
      <c r="B45" s="1778"/>
      <c r="C45" s="1779"/>
      <c r="D45" s="1779"/>
      <c r="E45" s="1779"/>
      <c r="F45" s="1780"/>
      <c r="G45" s="182" t="s">
        <v>475</v>
      </c>
      <c r="H45" s="43" t="s">
        <v>476</v>
      </c>
      <c r="I45" s="43" t="s">
        <v>477</v>
      </c>
    </row>
    <row r="46" spans="1:9" ht="53.25" customHeight="1">
      <c r="B46" s="35" t="s">
        <v>283</v>
      </c>
      <c r="C46" s="1765" t="s">
        <v>488</v>
      </c>
      <c r="D46" s="1766"/>
      <c r="E46" s="1766"/>
      <c r="F46" s="1767"/>
      <c r="G46" s="193"/>
      <c r="H46" s="223">
        <v>0</v>
      </c>
      <c r="I46" s="224">
        <f>G46*H46</f>
        <v>0</v>
      </c>
    </row>
    <row r="47" spans="1:9">
      <c r="B47" s="35" t="s">
        <v>284</v>
      </c>
      <c r="C47" s="35" t="s">
        <v>10</v>
      </c>
      <c r="D47" s="179"/>
      <c r="E47" s="49"/>
      <c r="F47" s="49"/>
      <c r="G47" s="49"/>
      <c r="H47" s="225"/>
      <c r="I47" s="180"/>
    </row>
    <row r="48" spans="1:9">
      <c r="B48" s="38"/>
      <c r="C48" s="212" t="s">
        <v>260</v>
      </c>
      <c r="D48" s="48" t="s">
        <v>286</v>
      </c>
      <c r="E48" s="213"/>
      <c r="F48" s="178"/>
      <c r="G48" s="193"/>
      <c r="H48" s="215">
        <v>1.6E-2</v>
      </c>
      <c r="I48" s="195">
        <f t="shared" ref="I48:I53" si="0">G48*H48</f>
        <v>0</v>
      </c>
    </row>
    <row r="49" spans="2:9">
      <c r="B49" s="38"/>
      <c r="C49" s="212" t="s">
        <v>261</v>
      </c>
      <c r="D49" s="48" t="s">
        <v>287</v>
      </c>
      <c r="E49" s="48"/>
      <c r="F49" s="178"/>
      <c r="G49" s="193"/>
      <c r="H49" s="215">
        <v>2.8000000000000001E-2</v>
      </c>
      <c r="I49" s="195">
        <f t="shared" si="0"/>
        <v>0</v>
      </c>
    </row>
    <row r="50" spans="2:9">
      <c r="B50" s="38"/>
      <c r="C50" s="212" t="s">
        <v>262</v>
      </c>
      <c r="D50" s="48" t="s">
        <v>288</v>
      </c>
      <c r="E50" s="48"/>
      <c r="F50" s="178"/>
      <c r="G50" s="193"/>
      <c r="H50" s="223">
        <v>0.04</v>
      </c>
      <c r="I50" s="195">
        <f t="shared" si="0"/>
        <v>0</v>
      </c>
    </row>
    <row r="51" spans="2:9">
      <c r="B51" s="38"/>
      <c r="C51" s="212" t="s">
        <v>263</v>
      </c>
      <c r="D51" s="48" t="s">
        <v>289</v>
      </c>
      <c r="E51" s="48"/>
      <c r="F51" s="178"/>
      <c r="G51" s="193"/>
      <c r="H51" s="223">
        <v>0.06</v>
      </c>
      <c r="I51" s="195">
        <f t="shared" si="0"/>
        <v>0</v>
      </c>
    </row>
    <row r="52" spans="2:9">
      <c r="B52" s="60"/>
      <c r="C52" s="212" t="s">
        <v>266</v>
      </c>
      <c r="D52" s="1766" t="s">
        <v>290</v>
      </c>
      <c r="E52" s="1768"/>
      <c r="F52" s="1769"/>
      <c r="G52" s="193"/>
      <c r="H52" s="223">
        <v>0.12</v>
      </c>
      <c r="I52" s="195">
        <f t="shared" si="0"/>
        <v>0</v>
      </c>
    </row>
    <row r="53" spans="2:9" ht="32.25" customHeight="1">
      <c r="B53" s="35" t="s">
        <v>285</v>
      </c>
      <c r="C53" s="1781" t="s">
        <v>1</v>
      </c>
      <c r="D53" s="1781"/>
      <c r="E53" s="1781"/>
      <c r="F53" s="1781"/>
      <c r="G53" s="193"/>
      <c r="H53" s="215">
        <v>1.6E-2</v>
      </c>
      <c r="I53" s="195">
        <f t="shared" si="0"/>
        <v>0</v>
      </c>
    </row>
    <row r="54" spans="2:9" ht="20.25" customHeight="1">
      <c r="B54" s="64" t="s">
        <v>265</v>
      </c>
      <c r="C54" s="179" t="s">
        <v>489</v>
      </c>
      <c r="D54" s="49"/>
      <c r="E54" s="49"/>
      <c r="F54" s="49"/>
      <c r="G54" s="49"/>
      <c r="H54" s="49"/>
      <c r="I54" s="180"/>
    </row>
    <row r="55" spans="2:9">
      <c r="B55" s="38"/>
      <c r="C55" s="212" t="s">
        <v>260</v>
      </c>
      <c r="D55" s="48" t="s">
        <v>286</v>
      </c>
      <c r="E55" s="213"/>
      <c r="F55" s="178"/>
      <c r="G55" s="193"/>
      <c r="H55" s="215">
        <v>1.6E-2</v>
      </c>
      <c r="I55" s="226">
        <f>G55*H55</f>
        <v>0</v>
      </c>
    </row>
    <row r="56" spans="2:9">
      <c r="B56" s="38"/>
      <c r="C56" s="212" t="s">
        <v>261</v>
      </c>
      <c r="D56" s="48" t="s">
        <v>287</v>
      </c>
      <c r="E56" s="48"/>
      <c r="F56" s="178"/>
      <c r="G56" s="193"/>
      <c r="H56" s="215">
        <v>2.8000000000000001E-2</v>
      </c>
      <c r="I56" s="226">
        <f>G56*H56</f>
        <v>0</v>
      </c>
    </row>
    <row r="57" spans="2:9">
      <c r="B57" s="38"/>
      <c r="C57" s="212" t="s">
        <v>262</v>
      </c>
      <c r="D57" s="48" t="s">
        <v>288</v>
      </c>
      <c r="E57" s="48"/>
      <c r="F57" s="178"/>
      <c r="G57" s="193"/>
      <c r="H57" s="223">
        <v>0.04</v>
      </c>
      <c r="I57" s="226">
        <f>G57*H57</f>
        <v>0</v>
      </c>
    </row>
    <row r="58" spans="2:9">
      <c r="B58" s="38"/>
      <c r="C58" s="212" t="s">
        <v>263</v>
      </c>
      <c r="D58" s="48" t="s">
        <v>289</v>
      </c>
      <c r="E58" s="48"/>
      <c r="F58" s="62"/>
      <c r="G58" s="193"/>
      <c r="H58" s="223">
        <v>0.06</v>
      </c>
      <c r="I58" s="226">
        <f>G58*H58</f>
        <v>0</v>
      </c>
    </row>
    <row r="59" spans="2:9">
      <c r="B59" s="60"/>
      <c r="C59" s="212" t="s">
        <v>266</v>
      </c>
      <c r="D59" s="1766" t="s">
        <v>290</v>
      </c>
      <c r="E59" s="1768"/>
      <c r="F59" s="1769"/>
      <c r="G59" s="193"/>
      <c r="H59" s="223">
        <v>0.12</v>
      </c>
      <c r="I59" s="226">
        <f>G59*H59</f>
        <v>0</v>
      </c>
    </row>
    <row r="60" spans="2:9" ht="15" customHeight="1">
      <c r="B60" s="35" t="s">
        <v>291</v>
      </c>
      <c r="C60" s="179" t="s">
        <v>490</v>
      </c>
      <c r="D60" s="49"/>
      <c r="E60" s="49"/>
      <c r="F60" s="49"/>
      <c r="G60" s="49"/>
      <c r="H60" s="206"/>
      <c r="I60" s="227"/>
    </row>
    <row r="61" spans="2:9">
      <c r="B61" s="38"/>
      <c r="C61" s="212" t="s">
        <v>260</v>
      </c>
      <c r="D61" s="213" t="s">
        <v>491</v>
      </c>
      <c r="E61" s="213"/>
      <c r="F61" s="62"/>
      <c r="G61" s="193"/>
      <c r="H61" s="223">
        <v>0.04</v>
      </c>
      <c r="I61" s="226">
        <f>G61*H61</f>
        <v>0</v>
      </c>
    </row>
    <row r="62" spans="2:9">
      <c r="B62" s="60"/>
      <c r="C62" s="212" t="s">
        <v>261</v>
      </c>
      <c r="D62" s="213" t="s">
        <v>492</v>
      </c>
      <c r="E62" s="213"/>
      <c r="F62" s="62"/>
      <c r="G62" s="193"/>
      <c r="H62" s="223">
        <v>0.06</v>
      </c>
      <c r="I62" s="226">
        <f>G62*H62</f>
        <v>0</v>
      </c>
    </row>
    <row r="63" spans="2:9">
      <c r="B63" s="35" t="s">
        <v>292</v>
      </c>
      <c r="C63" s="212" t="s">
        <v>282</v>
      </c>
      <c r="D63" s="213"/>
      <c r="E63" s="213"/>
      <c r="F63" s="62"/>
      <c r="G63" s="193"/>
      <c r="H63" s="223">
        <v>0.08</v>
      </c>
      <c r="I63" s="226">
        <f>G63*H63</f>
        <v>0</v>
      </c>
    </row>
    <row r="64" spans="2:9" ht="15.75" thickBot="1">
      <c r="B64" s="6" t="s">
        <v>493</v>
      </c>
      <c r="I64" s="228">
        <f>SUM(I46,I48:I53,I55:I59,I61:I63)</f>
        <v>0</v>
      </c>
    </row>
    <row r="65" spans="1:9" ht="16.5" thickTop="1" thickBot="1">
      <c r="H65" s="6" t="s">
        <v>273</v>
      </c>
      <c r="I65" s="229">
        <f>I42+I64</f>
        <v>0</v>
      </c>
    </row>
    <row r="66" spans="1:9" ht="15.75" thickTop="1">
      <c r="H66" s="1685"/>
      <c r="I66" s="1764"/>
    </row>
    <row r="68" spans="1:9">
      <c r="A68" s="6" t="s">
        <v>263</v>
      </c>
      <c r="B68" s="188" t="s">
        <v>494</v>
      </c>
      <c r="D68" s="188"/>
      <c r="E68" s="188"/>
      <c r="F68" s="188"/>
      <c r="G68" s="188"/>
      <c r="H68" s="188"/>
      <c r="I68" s="188"/>
    </row>
    <row r="69" spans="1:9">
      <c r="B69" s="230" t="s">
        <v>495</v>
      </c>
      <c r="D69" s="230"/>
    </row>
    <row r="70" spans="1:9">
      <c r="C70" s="6"/>
      <c r="D70" s="6"/>
      <c r="H70" s="1685"/>
      <c r="I70" s="1764"/>
    </row>
    <row r="71" spans="1:9" ht="60" customHeight="1">
      <c r="B71" s="1761" t="s">
        <v>496</v>
      </c>
      <c r="C71" s="1762"/>
      <c r="D71" s="1763"/>
      <c r="E71" s="69" t="s">
        <v>497</v>
      </c>
      <c r="F71" s="69" t="s">
        <v>498</v>
      </c>
      <c r="G71" s="69" t="s">
        <v>499</v>
      </c>
      <c r="H71" s="69" t="s">
        <v>500</v>
      </c>
      <c r="I71" s="69" t="s">
        <v>501</v>
      </c>
    </row>
    <row r="72" spans="1:9">
      <c r="B72" s="1770"/>
      <c r="C72" s="1771"/>
      <c r="D72" s="1772"/>
      <c r="E72" s="63"/>
      <c r="F72" s="231"/>
      <c r="G72" s="232"/>
      <c r="H72" s="232"/>
      <c r="I72" s="233">
        <f t="shared" ref="I72:I79" si="1">(E72+F72*G72)*H72</f>
        <v>0</v>
      </c>
    </row>
    <row r="73" spans="1:9">
      <c r="B73" s="283"/>
      <c r="C73" s="284"/>
      <c r="D73" s="285"/>
      <c r="E73" s="63"/>
      <c r="F73" s="231"/>
      <c r="G73" s="232"/>
      <c r="H73" s="232"/>
      <c r="I73" s="233">
        <f t="shared" si="1"/>
        <v>0</v>
      </c>
    </row>
    <row r="74" spans="1:9">
      <c r="B74" s="283"/>
      <c r="C74" s="284"/>
      <c r="D74" s="285"/>
      <c r="E74" s="63"/>
      <c r="F74" s="231"/>
      <c r="G74" s="232"/>
      <c r="H74" s="232"/>
      <c r="I74" s="233">
        <f t="shared" si="1"/>
        <v>0</v>
      </c>
    </row>
    <row r="75" spans="1:9">
      <c r="B75" s="283"/>
      <c r="C75" s="284"/>
      <c r="D75" s="285"/>
      <c r="E75" s="63"/>
      <c r="F75" s="231"/>
      <c r="G75" s="232"/>
      <c r="H75" s="232"/>
      <c r="I75" s="233">
        <f t="shared" si="1"/>
        <v>0</v>
      </c>
    </row>
    <row r="76" spans="1:9">
      <c r="B76" s="283"/>
      <c r="C76" s="284"/>
      <c r="D76" s="285"/>
      <c r="E76" s="63"/>
      <c r="F76" s="231"/>
      <c r="G76" s="232"/>
      <c r="H76" s="232"/>
      <c r="I76" s="233">
        <f t="shared" si="1"/>
        <v>0</v>
      </c>
    </row>
    <row r="77" spans="1:9">
      <c r="B77" s="1770"/>
      <c r="C77" s="1771"/>
      <c r="D77" s="1772"/>
      <c r="E77" s="63"/>
      <c r="F77" s="231"/>
      <c r="G77" s="232"/>
      <c r="H77" s="232"/>
      <c r="I77" s="233">
        <f t="shared" si="1"/>
        <v>0</v>
      </c>
    </row>
    <row r="78" spans="1:9">
      <c r="B78" s="1770"/>
      <c r="C78" s="1771"/>
      <c r="D78" s="1772"/>
      <c r="E78" s="63"/>
      <c r="F78" s="231"/>
      <c r="G78" s="232"/>
      <c r="H78" s="232"/>
      <c r="I78" s="233">
        <f t="shared" si="1"/>
        <v>0</v>
      </c>
    </row>
    <row r="79" spans="1:9">
      <c r="B79" s="1770"/>
      <c r="C79" s="1771"/>
      <c r="D79" s="1772"/>
      <c r="E79" s="63"/>
      <c r="F79" s="231"/>
      <c r="G79" s="232"/>
      <c r="H79" s="232"/>
      <c r="I79" s="233">
        <f t="shared" si="1"/>
        <v>0</v>
      </c>
    </row>
    <row r="80" spans="1:9" ht="15.75" thickBot="1">
      <c r="B80" s="9"/>
      <c r="C80" s="9"/>
      <c r="D80" s="9"/>
      <c r="E80" s="37"/>
      <c r="F80" s="37"/>
      <c r="G80" s="12"/>
      <c r="H80" s="12"/>
      <c r="I80" s="234">
        <f>SUM(I72:I79)</f>
        <v>0</v>
      </c>
    </row>
    <row r="81" spans="2:10" ht="15.75" thickTop="1">
      <c r="B81" s="1" t="s">
        <v>274</v>
      </c>
    </row>
    <row r="82" spans="2:10">
      <c r="B82" s="1" t="s">
        <v>275</v>
      </c>
      <c r="C82" s="8" t="s">
        <v>502</v>
      </c>
      <c r="D82" s="8"/>
      <c r="E82" s="8"/>
      <c r="F82" s="8"/>
      <c r="G82" s="8"/>
      <c r="H82" s="8"/>
    </row>
    <row r="83" spans="2:10" ht="15" customHeight="1">
      <c r="B83" s="1" t="s">
        <v>276</v>
      </c>
      <c r="C83" s="1782" t="s">
        <v>253</v>
      </c>
      <c r="D83" s="1782"/>
      <c r="E83" s="1782"/>
      <c r="F83" s="1782"/>
      <c r="G83" s="1782"/>
      <c r="H83" s="1782"/>
      <c r="I83" s="1782"/>
    </row>
    <row r="84" spans="2:10">
      <c r="B84" s="1" t="s">
        <v>277</v>
      </c>
      <c r="C84" s="8" t="s">
        <v>257</v>
      </c>
      <c r="D84" s="8"/>
      <c r="E84" s="8"/>
      <c r="F84" s="8"/>
      <c r="G84" s="8"/>
      <c r="H84" s="8"/>
      <c r="I84" s="8"/>
    </row>
    <row r="85" spans="2:10">
      <c r="B85" s="1" t="s">
        <v>278</v>
      </c>
      <c r="C85" s="8" t="s">
        <v>255</v>
      </c>
      <c r="D85" s="8"/>
      <c r="E85" s="8"/>
      <c r="F85" s="8"/>
      <c r="G85" s="8"/>
      <c r="H85" s="8"/>
      <c r="I85" s="8"/>
    </row>
    <row r="86" spans="2:10">
      <c r="B86" s="1" t="s">
        <v>279</v>
      </c>
      <c r="C86" s="8" t="s">
        <v>256</v>
      </c>
      <c r="D86" s="8"/>
      <c r="E86" s="8"/>
      <c r="F86" s="8"/>
      <c r="G86" s="8"/>
      <c r="H86" s="8"/>
      <c r="I86" s="8"/>
    </row>
    <row r="88" spans="2:10">
      <c r="B88" s="6" t="s">
        <v>503</v>
      </c>
      <c r="C88" s="6"/>
    </row>
    <row r="89" spans="2:10" ht="30.75" customHeight="1">
      <c r="B89" s="230" t="s">
        <v>504</v>
      </c>
      <c r="C89" s="1784" t="s">
        <v>505</v>
      </c>
      <c r="D89" s="1784"/>
      <c r="E89" s="1784"/>
      <c r="F89" s="1784"/>
      <c r="G89" s="1784"/>
      <c r="H89" s="1784"/>
      <c r="I89" s="1784"/>
    </row>
    <row r="90" spans="2:10">
      <c r="B90" s="6"/>
      <c r="C90" s="235"/>
      <c r="D90" s="235"/>
      <c r="E90" s="235"/>
      <c r="F90" s="235"/>
      <c r="G90" s="235"/>
      <c r="H90" s="235"/>
      <c r="I90" s="235"/>
    </row>
    <row r="91" spans="2:10" ht="45.2" customHeight="1">
      <c r="B91" s="230" t="s">
        <v>506</v>
      </c>
      <c r="C91" s="1783" t="s">
        <v>135</v>
      </c>
      <c r="D91" s="1783"/>
      <c r="E91" s="1783"/>
      <c r="F91" s="1783"/>
      <c r="G91" s="1783"/>
      <c r="H91" s="1783"/>
      <c r="I91" s="1783"/>
    </row>
    <row r="92" spans="2:10">
      <c r="B92" s="6"/>
      <c r="C92" s="235"/>
      <c r="D92" s="235"/>
      <c r="E92" s="235"/>
      <c r="F92" s="235"/>
      <c r="G92" s="235"/>
      <c r="H92" s="235"/>
      <c r="I92" s="235"/>
    </row>
    <row r="93" spans="2:10">
      <c r="C93" s="6"/>
      <c r="D93" s="235"/>
      <c r="E93" s="235"/>
      <c r="F93" s="235"/>
      <c r="G93" s="235"/>
      <c r="H93" s="235"/>
      <c r="I93" s="235"/>
      <c r="J93" s="235"/>
    </row>
    <row r="94" spans="2:10" ht="60">
      <c r="D94" s="236"/>
      <c r="E94" s="69" t="s">
        <v>136</v>
      </c>
      <c r="F94" s="69" t="s">
        <v>137</v>
      </c>
      <c r="G94" s="236" t="s">
        <v>138</v>
      </c>
      <c r="H94" s="69" t="s">
        <v>139</v>
      </c>
      <c r="I94" s="42"/>
      <c r="J94" s="176"/>
    </row>
    <row r="95" spans="2:10" ht="30">
      <c r="B95" s="175"/>
      <c r="C95" s="175"/>
      <c r="D95" s="237" t="s">
        <v>260</v>
      </c>
      <c r="E95" s="238" t="s">
        <v>140</v>
      </c>
      <c r="F95" s="239">
        <v>40000</v>
      </c>
      <c r="G95" s="240" t="s">
        <v>141</v>
      </c>
      <c r="H95" s="239">
        <v>50000</v>
      </c>
      <c r="I95" s="175"/>
      <c r="J95" s="175"/>
    </row>
    <row r="96" spans="2:10" ht="30">
      <c r="B96" s="175"/>
      <c r="C96" s="175"/>
      <c r="D96" s="241" t="s">
        <v>261</v>
      </c>
      <c r="E96" s="238" t="s">
        <v>142</v>
      </c>
      <c r="F96" s="239">
        <v>60000</v>
      </c>
      <c r="G96" s="240" t="s">
        <v>143</v>
      </c>
      <c r="H96" s="239">
        <v>100000</v>
      </c>
      <c r="I96" s="175"/>
      <c r="J96" s="175"/>
    </row>
    <row r="97" spans="2:10">
      <c r="B97" s="175"/>
      <c r="C97" s="175"/>
      <c r="D97" s="241"/>
      <c r="E97" s="238"/>
      <c r="F97" s="239"/>
      <c r="G97" s="240"/>
      <c r="H97" s="239"/>
      <c r="I97" s="175"/>
      <c r="J97" s="175"/>
    </row>
    <row r="98" spans="2:10">
      <c r="B98" s="175"/>
      <c r="C98" s="175"/>
      <c r="D98" s="241"/>
      <c r="E98" s="238"/>
      <c r="F98" s="239"/>
      <c r="G98" s="240"/>
      <c r="H98" s="239"/>
      <c r="I98" s="175"/>
      <c r="J98" s="175"/>
    </row>
    <row r="99" spans="2:10">
      <c r="B99" s="175"/>
      <c r="C99" s="175"/>
      <c r="D99" s="241"/>
      <c r="E99" s="238"/>
      <c r="F99" s="239"/>
      <c r="G99" s="240"/>
      <c r="H99" s="239"/>
      <c r="I99" s="175"/>
      <c r="J99" s="175"/>
    </row>
    <row r="100" spans="2:10">
      <c r="B100" s="175"/>
      <c r="C100" s="175"/>
      <c r="D100" s="241"/>
      <c r="E100" s="238"/>
      <c r="F100" s="239"/>
      <c r="G100" s="240"/>
      <c r="H100" s="239"/>
      <c r="I100" s="175"/>
      <c r="J100" s="175"/>
    </row>
    <row r="101" spans="2:10">
      <c r="B101" s="175"/>
      <c r="C101" s="175"/>
      <c r="D101" s="241"/>
      <c r="E101" s="238"/>
      <c r="F101" s="239"/>
      <c r="G101" s="240"/>
      <c r="H101" s="239"/>
      <c r="I101" s="175"/>
      <c r="J101" s="175"/>
    </row>
    <row r="102" spans="2:10">
      <c r="B102" s="175"/>
      <c r="C102" s="175"/>
      <c r="D102" s="241"/>
      <c r="E102" s="238"/>
      <c r="F102" s="239"/>
      <c r="G102" s="240"/>
      <c r="H102" s="239"/>
      <c r="I102" s="175"/>
      <c r="J102" s="175"/>
    </row>
    <row r="103" spans="2:10">
      <c r="B103" s="175"/>
      <c r="C103" s="175"/>
      <c r="D103" s="241"/>
      <c r="E103" s="238"/>
      <c r="F103" s="239"/>
      <c r="G103" s="240"/>
      <c r="H103" s="239"/>
      <c r="I103" s="175"/>
      <c r="J103" s="175"/>
    </row>
    <row r="104" spans="2:10">
      <c r="B104" s="175"/>
      <c r="C104" s="175"/>
      <c r="D104" s="241"/>
      <c r="E104" s="238"/>
      <c r="F104" s="239"/>
      <c r="G104" s="240"/>
      <c r="H104" s="239"/>
      <c r="I104" s="175"/>
      <c r="J104" s="175"/>
    </row>
    <row r="105" spans="2:10">
      <c r="G105" s="1685"/>
      <c r="H105" s="1764"/>
    </row>
  </sheetData>
  <mergeCells count="41">
    <mergeCell ref="B1:C1"/>
    <mergeCell ref="C27:E27"/>
    <mergeCell ref="D28:F28"/>
    <mergeCell ref="H1:I1"/>
    <mergeCell ref="B12:F12"/>
    <mergeCell ref="F2:H2"/>
    <mergeCell ref="F3:H3"/>
    <mergeCell ref="F4:H4"/>
    <mergeCell ref="F5:H5"/>
    <mergeCell ref="B9:I9"/>
    <mergeCell ref="H11:I11"/>
    <mergeCell ref="D29:F29"/>
    <mergeCell ref="C13:F13"/>
    <mergeCell ref="D26:F26"/>
    <mergeCell ref="C22:G22"/>
    <mergeCell ref="D21:F21"/>
    <mergeCell ref="C15:F15"/>
    <mergeCell ref="C16:G16"/>
    <mergeCell ref="D23:F23"/>
    <mergeCell ref="D24:F24"/>
    <mergeCell ref="B72:D72"/>
    <mergeCell ref="B32:F32"/>
    <mergeCell ref="C14:F14"/>
    <mergeCell ref="G105:H105"/>
    <mergeCell ref="D25:E25"/>
    <mergeCell ref="C30:F30"/>
    <mergeCell ref="B33:F33"/>
    <mergeCell ref="C53:F53"/>
    <mergeCell ref="C83:I83"/>
    <mergeCell ref="B45:F45"/>
    <mergeCell ref="B79:D79"/>
    <mergeCell ref="C91:I91"/>
    <mergeCell ref="C89:I89"/>
    <mergeCell ref="B77:D77"/>
    <mergeCell ref="B78:D78"/>
    <mergeCell ref="H66:I66"/>
    <mergeCell ref="B71:D71"/>
    <mergeCell ref="H70:I70"/>
    <mergeCell ref="C46:F46"/>
    <mergeCell ref="D59:F59"/>
    <mergeCell ref="D52:F52"/>
  </mergeCells>
  <phoneticPr fontId="12" type="noConversion"/>
  <printOptions horizontalCentered="1"/>
  <pageMargins left="0.74803149606299213" right="0.74803149606299213" top="0.98425196850393704" bottom="0.98425196850393704" header="0.51181102362204722" footer="0.51181102362204722"/>
  <pageSetup paperSize="9" scale="63" orientation="portrait" r:id="rId1"/>
  <headerFooter alignWithMargins="0">
    <oddHeader>&amp;L&amp;"Arial,Bold"Risk-Based Capital Framework - Parallel Run Reporting Forms</oddHeader>
    <oddFooter>&amp;C&amp;A&amp;R&amp;P of &amp;N</oddFooter>
  </headerFooter>
  <rowBreaks count="1" manualBreakCount="1">
    <brk id="65" max="16383" man="1"/>
  </rowBreaks>
</worksheet>
</file>

<file path=xl/worksheets/sheet52.xml><?xml version="1.0" encoding="utf-8"?>
<worksheet xmlns="http://schemas.openxmlformats.org/spreadsheetml/2006/main" xmlns:r="http://schemas.openxmlformats.org/officeDocument/2006/relationships">
  <sheetPr codeName="Sheet41" enableFormatConditionsCalculation="0">
    <tabColor indexed="15"/>
  </sheetPr>
  <dimension ref="A1:P105"/>
  <sheetViews>
    <sheetView topLeftCell="A64" zoomScale="75" zoomScaleNormal="75" workbookViewId="0">
      <selection activeCell="C84" sqref="C84"/>
    </sheetView>
  </sheetViews>
  <sheetFormatPr defaultRowHeight="15"/>
  <cols>
    <col min="1" max="1" width="4" style="1" customWidth="1"/>
    <col min="2" max="2" width="4.140625" style="1" customWidth="1"/>
    <col min="3" max="3" width="4.28515625" style="1" customWidth="1"/>
    <col min="4" max="4" width="7.140625" style="1" customWidth="1"/>
    <col min="5" max="5" width="15" style="1" customWidth="1"/>
    <col min="6" max="6" width="40.5703125" style="1" customWidth="1"/>
    <col min="7" max="7" width="18.85546875" style="1" customWidth="1"/>
    <col min="8" max="8" width="12.7109375" style="1" customWidth="1"/>
    <col min="9" max="9" width="18.140625" style="1" customWidth="1"/>
    <col min="10" max="10" width="5.7109375" style="1" customWidth="1"/>
    <col min="11" max="11" width="2.85546875" style="1" customWidth="1"/>
    <col min="12" max="12" width="14.5703125" style="1" customWidth="1"/>
    <col min="13" max="16384" width="9.140625" style="1"/>
  </cols>
  <sheetData>
    <row r="1" spans="1:16">
      <c r="A1" s="162" t="s">
        <v>95</v>
      </c>
      <c r="B1" s="1709" t="s">
        <v>207</v>
      </c>
      <c r="C1" s="1710"/>
      <c r="H1" s="1685" t="s">
        <v>207</v>
      </c>
      <c r="I1" s="1764"/>
    </row>
    <row r="2" spans="1:16">
      <c r="A2" s="88" t="s">
        <v>421</v>
      </c>
      <c r="F2" s="1804" t="e">
        <f>รายชื่อแบบฟอร์ม!#REF!</f>
        <v>#REF!</v>
      </c>
      <c r="G2" s="1805"/>
      <c r="H2" s="1401"/>
      <c r="I2" s="184"/>
    </row>
    <row r="3" spans="1:16">
      <c r="A3" s="3" t="s">
        <v>9</v>
      </c>
      <c r="F3" s="1804" t="e">
        <f>'แบบฟอร์มที่ 1'!#REF!</f>
        <v>#REF!</v>
      </c>
      <c r="G3" s="1805"/>
      <c r="H3" s="1401"/>
      <c r="I3" s="185"/>
    </row>
    <row r="4" spans="1:16">
      <c r="A4" s="54" t="s">
        <v>402</v>
      </c>
      <c r="F4" s="1755">
        <f>รายชื่อแบบฟอร์ม!C4</f>
        <v>0</v>
      </c>
      <c r="G4" s="1756"/>
      <c r="H4" s="1757"/>
      <c r="I4" s="185"/>
    </row>
    <row r="5" spans="1:16">
      <c r="A5" s="1" t="s">
        <v>472</v>
      </c>
      <c r="F5" s="1798" t="s">
        <v>469</v>
      </c>
      <c r="G5" s="1799"/>
      <c r="H5" s="1800"/>
      <c r="I5" s="3"/>
    </row>
    <row r="6" spans="1:16">
      <c r="F6" s="4"/>
      <c r="G6" s="4"/>
      <c r="H6" s="4"/>
      <c r="I6" s="3"/>
    </row>
    <row r="7" spans="1:16" s="186" customFormat="1" ht="15" customHeight="1">
      <c r="B7" s="187"/>
    </row>
    <row r="9" spans="1:16">
      <c r="B9" s="1801" t="s">
        <v>473</v>
      </c>
      <c r="C9" s="1801"/>
      <c r="D9" s="1801"/>
      <c r="E9" s="1801"/>
      <c r="F9" s="1801"/>
      <c r="G9" s="1801"/>
      <c r="H9" s="1801"/>
      <c r="I9" s="1801"/>
    </row>
    <row r="10" spans="1:16">
      <c r="D10" s="188"/>
      <c r="I10" s="189" t="s">
        <v>467</v>
      </c>
    </row>
    <row r="11" spans="1:16" s="191" customFormat="1" ht="18.75" customHeight="1">
      <c r="A11" s="190" t="s">
        <v>260</v>
      </c>
      <c r="B11" s="276" t="s">
        <v>474</v>
      </c>
      <c r="C11" s="276"/>
      <c r="D11" s="276"/>
      <c r="E11" s="276"/>
      <c r="F11" s="276"/>
      <c r="G11" s="276"/>
      <c r="H11" s="1685"/>
      <c r="I11" s="1764"/>
    </row>
    <row r="12" spans="1:16" s="191" customFormat="1" ht="26.25" customHeight="1">
      <c r="B12" s="1778"/>
      <c r="C12" s="1779"/>
      <c r="D12" s="1779"/>
      <c r="E12" s="1779"/>
      <c r="F12" s="1780"/>
      <c r="G12" s="182" t="s">
        <v>475</v>
      </c>
      <c r="H12" s="43" t="s">
        <v>476</v>
      </c>
      <c r="I12" s="43" t="s">
        <v>477</v>
      </c>
    </row>
    <row r="13" spans="1:16" s="192" customFormat="1" ht="59.45" customHeight="1">
      <c r="B13" s="90" t="s">
        <v>283</v>
      </c>
      <c r="C13" s="1788" t="s">
        <v>116</v>
      </c>
      <c r="D13" s="1176"/>
      <c r="E13" s="1789"/>
      <c r="F13" s="1790"/>
      <c r="G13" s="193"/>
      <c r="H13" s="194">
        <v>0</v>
      </c>
      <c r="I13" s="195">
        <f>G13*H13</f>
        <v>0</v>
      </c>
    </row>
    <row r="14" spans="1:16" ht="17.25" customHeight="1">
      <c r="B14" s="35" t="s">
        <v>284</v>
      </c>
      <c r="C14" s="1774" t="s">
        <v>417</v>
      </c>
      <c r="D14" s="1176"/>
      <c r="E14" s="1775"/>
      <c r="F14" s="1776"/>
      <c r="G14" s="193"/>
      <c r="H14" s="199">
        <v>8.0000000000000002E-3</v>
      </c>
      <c r="I14" s="195">
        <f>G14*H14</f>
        <v>0</v>
      </c>
      <c r="P14" s="3"/>
    </row>
    <row r="15" spans="1:16" ht="30" customHeight="1">
      <c r="B15" s="35" t="s">
        <v>264</v>
      </c>
      <c r="C15" s="1774" t="s">
        <v>415</v>
      </c>
      <c r="D15" s="1789"/>
      <c r="E15" s="1789"/>
      <c r="F15" s="1790"/>
      <c r="G15" s="193"/>
      <c r="H15" s="199">
        <v>1.6E-2</v>
      </c>
      <c r="I15" s="195">
        <f>G15*H15</f>
        <v>0</v>
      </c>
    </row>
    <row r="16" spans="1:16" ht="18.75" customHeight="1">
      <c r="B16" s="38" t="s">
        <v>265</v>
      </c>
      <c r="C16" s="1774" t="s">
        <v>401</v>
      </c>
      <c r="D16" s="1777"/>
      <c r="E16" s="1777"/>
      <c r="F16" s="1777"/>
      <c r="G16" s="1777"/>
      <c r="H16" s="200"/>
      <c r="I16" s="85"/>
    </row>
    <row r="17" spans="1:9" ht="15.95" customHeight="1">
      <c r="B17" s="38"/>
      <c r="C17" s="196" t="s">
        <v>260</v>
      </c>
      <c r="D17" s="197" t="s">
        <v>286</v>
      </c>
      <c r="E17" s="197"/>
      <c r="F17" s="198"/>
      <c r="G17" s="193"/>
      <c r="H17" s="199">
        <v>1.6E-2</v>
      </c>
      <c r="I17" s="195">
        <f>G17*H17</f>
        <v>0</v>
      </c>
    </row>
    <row r="18" spans="1:9" ht="15.95" customHeight="1">
      <c r="B18" s="38"/>
      <c r="C18" s="59" t="s">
        <v>261</v>
      </c>
      <c r="D18" s="53" t="s">
        <v>287</v>
      </c>
      <c r="E18" s="53"/>
      <c r="F18" s="177"/>
      <c r="G18" s="193"/>
      <c r="H18" s="199">
        <v>2.8000000000000001E-2</v>
      </c>
      <c r="I18" s="195">
        <f>G18*H18</f>
        <v>0</v>
      </c>
    </row>
    <row r="19" spans="1:9" ht="15.95" customHeight="1">
      <c r="B19" s="38"/>
      <c r="C19" s="196" t="s">
        <v>262</v>
      </c>
      <c r="D19" s="197" t="s">
        <v>288</v>
      </c>
      <c r="E19" s="197"/>
      <c r="F19" s="198"/>
      <c r="G19" s="193"/>
      <c r="H19" s="201">
        <v>0.04</v>
      </c>
      <c r="I19" s="195">
        <f>G19*H19</f>
        <v>0</v>
      </c>
    </row>
    <row r="20" spans="1:9" ht="15.95" customHeight="1">
      <c r="B20" s="38"/>
      <c r="C20" s="59" t="s">
        <v>263</v>
      </c>
      <c r="D20" s="53" t="s">
        <v>289</v>
      </c>
      <c r="E20" s="53"/>
      <c r="F20" s="177"/>
      <c r="G20" s="193"/>
      <c r="H20" s="201">
        <v>0.06</v>
      </c>
      <c r="I20" s="195">
        <f>G20*H20</f>
        <v>0</v>
      </c>
    </row>
    <row r="21" spans="1:9" ht="15.95" customHeight="1">
      <c r="B21" s="60"/>
      <c r="C21" s="196" t="s">
        <v>266</v>
      </c>
      <c r="D21" s="1777" t="s">
        <v>290</v>
      </c>
      <c r="E21" s="1777"/>
      <c r="F21" s="1791"/>
      <c r="G21" s="193"/>
      <c r="H21" s="201">
        <v>0.12</v>
      </c>
      <c r="I21" s="195">
        <f>G21*H21</f>
        <v>0</v>
      </c>
    </row>
    <row r="22" spans="1:9" ht="15.95" customHeight="1">
      <c r="B22" s="38" t="s">
        <v>291</v>
      </c>
      <c r="C22" s="1774" t="s">
        <v>400</v>
      </c>
      <c r="D22" s="1410"/>
      <c r="E22" s="1410"/>
      <c r="F22" s="1410"/>
      <c r="G22" s="1410"/>
      <c r="H22" s="202"/>
      <c r="I22" s="203"/>
    </row>
    <row r="23" spans="1:9" ht="15.95" customHeight="1">
      <c r="B23" s="38"/>
      <c r="C23" s="196" t="s">
        <v>260</v>
      </c>
      <c r="D23" s="1777" t="s">
        <v>397</v>
      </c>
      <c r="E23" s="1777"/>
      <c r="F23" s="1791"/>
      <c r="G23" s="193"/>
      <c r="H23" s="199">
        <v>1.6E-2</v>
      </c>
      <c r="I23" s="203">
        <f>G23*H23</f>
        <v>0</v>
      </c>
    </row>
    <row r="24" spans="1:9" ht="15.95" customHeight="1">
      <c r="B24" s="38"/>
      <c r="C24" s="196" t="s">
        <v>261</v>
      </c>
      <c r="D24" s="1777" t="s">
        <v>398</v>
      </c>
      <c r="E24" s="1777"/>
      <c r="F24" s="1791"/>
      <c r="G24" s="193"/>
      <c r="H24" s="201">
        <v>0.04</v>
      </c>
      <c r="I24" s="203">
        <f>G24*H24</f>
        <v>0</v>
      </c>
    </row>
    <row r="25" spans="1:9" ht="15.95" customHeight="1">
      <c r="B25" s="38"/>
      <c r="C25" s="196" t="s">
        <v>262</v>
      </c>
      <c r="D25" s="1777" t="s">
        <v>399</v>
      </c>
      <c r="E25" s="1777"/>
      <c r="F25" s="197"/>
      <c r="G25" s="193"/>
      <c r="H25" s="201">
        <v>0.08</v>
      </c>
      <c r="I25" s="203">
        <f>G25*H25</f>
        <v>0</v>
      </c>
    </row>
    <row r="26" spans="1:9" ht="15.95" customHeight="1">
      <c r="B26" s="60"/>
      <c r="C26" s="196" t="s">
        <v>263</v>
      </c>
      <c r="D26" s="1777" t="s">
        <v>290</v>
      </c>
      <c r="E26" s="1777"/>
      <c r="F26" s="1791"/>
      <c r="G26" s="193"/>
      <c r="H26" s="201">
        <v>0.12</v>
      </c>
      <c r="I26" s="203">
        <f>G26*H26</f>
        <v>0</v>
      </c>
    </row>
    <row r="27" spans="1:9" ht="15" customHeight="1">
      <c r="B27" s="38" t="s">
        <v>292</v>
      </c>
      <c r="C27" s="1792" t="s">
        <v>478</v>
      </c>
      <c r="D27" s="1785"/>
      <c r="E27" s="1777"/>
      <c r="F27" s="197"/>
      <c r="G27" s="204"/>
      <c r="H27" s="200"/>
      <c r="I27" s="85"/>
    </row>
    <row r="28" spans="1:9" ht="15" customHeight="1">
      <c r="B28" s="38"/>
      <c r="C28" s="196" t="s">
        <v>260</v>
      </c>
      <c r="D28" s="1777" t="s">
        <v>479</v>
      </c>
      <c r="E28" s="1793"/>
      <c r="F28" s="1794"/>
      <c r="G28" s="193"/>
      <c r="H28" s="201">
        <v>0.04</v>
      </c>
      <c r="I28" s="195">
        <f>G28*H28</f>
        <v>0</v>
      </c>
    </row>
    <row r="29" spans="1:9" ht="15" customHeight="1">
      <c r="B29" s="60"/>
      <c r="C29" s="196" t="s">
        <v>261</v>
      </c>
      <c r="D29" s="1785" t="s">
        <v>480</v>
      </c>
      <c r="E29" s="1786"/>
      <c r="F29" s="1787"/>
      <c r="G29" s="193"/>
      <c r="H29" s="201">
        <v>0.12</v>
      </c>
      <c r="I29" s="195">
        <f>G29*H29</f>
        <v>0</v>
      </c>
    </row>
    <row r="30" spans="1:9" ht="15" customHeight="1">
      <c r="B30" s="35" t="s">
        <v>403</v>
      </c>
      <c r="C30" s="1765" t="s">
        <v>418</v>
      </c>
      <c r="D30" s="1766"/>
      <c r="E30" s="1766"/>
      <c r="F30" s="1767"/>
      <c r="G30" s="193"/>
      <c r="H30" s="205">
        <v>0</v>
      </c>
      <c r="I30" s="195">
        <f>G30*H30</f>
        <v>0</v>
      </c>
    </row>
    <row r="31" spans="1:9" s="3" customFormat="1" ht="17.25" customHeight="1">
      <c r="F31" s="206"/>
      <c r="G31" s="61"/>
      <c r="H31" s="207"/>
      <c r="I31" s="208"/>
    </row>
    <row r="32" spans="1:9" s="3" customFormat="1">
      <c r="A32" s="2" t="s">
        <v>261</v>
      </c>
      <c r="B32" s="1773" t="s">
        <v>481</v>
      </c>
      <c r="C32" s="1773"/>
      <c r="D32" s="1773"/>
      <c r="E32" s="1773"/>
      <c r="F32" s="1773"/>
      <c r="G32" s="209"/>
      <c r="H32" s="210"/>
      <c r="I32" s="211"/>
    </row>
    <row r="33" spans="1:9" s="191" customFormat="1">
      <c r="B33" s="1778"/>
      <c r="C33" s="1779"/>
      <c r="D33" s="1779"/>
      <c r="E33" s="1779"/>
      <c r="F33" s="1780"/>
      <c r="G33" s="182" t="s">
        <v>475</v>
      </c>
      <c r="H33" s="43" t="s">
        <v>476</v>
      </c>
      <c r="I33" s="43" t="s">
        <v>477</v>
      </c>
    </row>
    <row r="34" spans="1:9">
      <c r="B34" s="35" t="s">
        <v>283</v>
      </c>
      <c r="C34" s="212" t="s">
        <v>482</v>
      </c>
      <c r="D34" s="213"/>
      <c r="E34" s="213"/>
      <c r="F34" s="213"/>
      <c r="G34" s="204"/>
      <c r="H34" s="214"/>
      <c r="I34" s="85"/>
    </row>
    <row r="35" spans="1:9">
      <c r="B35" s="35"/>
      <c r="C35" s="212" t="s">
        <v>260</v>
      </c>
      <c r="D35" s="213" t="s">
        <v>483</v>
      </c>
      <c r="E35" s="213"/>
      <c r="F35" s="62"/>
      <c r="G35" s="193"/>
      <c r="H35" s="215">
        <v>2.8000000000000001E-2</v>
      </c>
      <c r="I35" s="195">
        <f>G35*H35</f>
        <v>0</v>
      </c>
    </row>
    <row r="36" spans="1:9">
      <c r="B36" s="35"/>
      <c r="C36" s="212" t="s">
        <v>261</v>
      </c>
      <c r="D36" s="213" t="s">
        <v>484</v>
      </c>
      <c r="E36" s="213"/>
      <c r="F36" s="62"/>
      <c r="G36" s="216"/>
      <c r="H36" s="215">
        <v>0.04</v>
      </c>
      <c r="I36" s="195">
        <f>G36*H36</f>
        <v>0</v>
      </c>
    </row>
    <row r="37" spans="1:9">
      <c r="B37" s="35" t="s">
        <v>284</v>
      </c>
      <c r="C37" s="212" t="s">
        <v>419</v>
      </c>
      <c r="D37" s="213"/>
      <c r="E37" s="213"/>
      <c r="F37" s="213"/>
      <c r="G37" s="204"/>
      <c r="H37" s="217"/>
      <c r="I37" s="203"/>
    </row>
    <row r="38" spans="1:9">
      <c r="B38" s="35"/>
      <c r="C38" s="212" t="s">
        <v>260</v>
      </c>
      <c r="D38" s="213" t="s">
        <v>483</v>
      </c>
      <c r="E38" s="213"/>
      <c r="F38" s="62"/>
      <c r="G38" s="218"/>
      <c r="H38" s="215">
        <v>5.6000000000000001E-2</v>
      </c>
      <c r="I38" s="195">
        <f>G38*H38</f>
        <v>0</v>
      </c>
    </row>
    <row r="39" spans="1:9">
      <c r="B39" s="35"/>
      <c r="C39" s="212" t="s">
        <v>261</v>
      </c>
      <c r="D39" s="213" t="s">
        <v>484</v>
      </c>
      <c r="E39" s="213"/>
      <c r="F39" s="62"/>
      <c r="G39" s="193"/>
      <c r="H39" s="215">
        <v>0.08</v>
      </c>
      <c r="I39" s="195">
        <f>G39*H39</f>
        <v>0</v>
      </c>
    </row>
    <row r="40" spans="1:9">
      <c r="B40" s="39" t="s">
        <v>264</v>
      </c>
      <c r="C40" s="39" t="s">
        <v>485</v>
      </c>
      <c r="D40" s="213"/>
      <c r="E40" s="213"/>
      <c r="F40" s="62"/>
      <c r="G40" s="193"/>
      <c r="H40" s="215">
        <v>0.12</v>
      </c>
      <c r="I40" s="195">
        <f>G40*H40</f>
        <v>0</v>
      </c>
    </row>
    <row r="41" spans="1:9" ht="6" customHeight="1">
      <c r="B41" s="3"/>
      <c r="C41" s="3"/>
      <c r="D41" s="3"/>
      <c r="E41" s="3"/>
      <c r="F41" s="3"/>
      <c r="G41" s="37"/>
      <c r="H41" s="219"/>
      <c r="I41" s="220"/>
    </row>
    <row r="42" spans="1:9" ht="15.75" thickBot="1">
      <c r="B42" s="2" t="s">
        <v>486</v>
      </c>
      <c r="C42" s="3"/>
      <c r="D42" s="3"/>
      <c r="E42" s="3"/>
      <c r="F42" s="3"/>
      <c r="G42" s="37"/>
      <c r="H42" s="219"/>
      <c r="I42" s="221">
        <f>SUM(I13:I15,I17:I21,I23:I26,I28:I30,I34:I40)</f>
        <v>0</v>
      </c>
    </row>
    <row r="43" spans="1:9" ht="15.75" thickTop="1">
      <c r="H43" s="222"/>
    </row>
    <row r="44" spans="1:9">
      <c r="A44" s="6" t="s">
        <v>262</v>
      </c>
      <c r="B44" s="6" t="s">
        <v>487</v>
      </c>
      <c r="H44" s="222"/>
    </row>
    <row r="45" spans="1:9" s="191" customFormat="1">
      <c r="B45" s="1778"/>
      <c r="C45" s="1779"/>
      <c r="D45" s="1779"/>
      <c r="E45" s="1779"/>
      <c r="F45" s="1780"/>
      <c r="G45" s="182" t="s">
        <v>475</v>
      </c>
      <c r="H45" s="43" t="s">
        <v>476</v>
      </c>
      <c r="I45" s="43" t="s">
        <v>477</v>
      </c>
    </row>
    <row r="46" spans="1:9" ht="53.25" customHeight="1">
      <c r="B46" s="35" t="s">
        <v>283</v>
      </c>
      <c r="C46" s="1765" t="s">
        <v>488</v>
      </c>
      <c r="D46" s="1766"/>
      <c r="E46" s="1766"/>
      <c r="F46" s="1767"/>
      <c r="G46" s="193"/>
      <c r="H46" s="223">
        <v>0</v>
      </c>
      <c r="I46" s="224">
        <f>G46*H46</f>
        <v>0</v>
      </c>
    </row>
    <row r="47" spans="1:9">
      <c r="B47" s="35" t="s">
        <v>284</v>
      </c>
      <c r="C47" s="35" t="s">
        <v>10</v>
      </c>
      <c r="D47" s="179"/>
      <c r="E47" s="49"/>
      <c r="F47" s="49"/>
      <c r="G47" s="49"/>
      <c r="H47" s="225"/>
      <c r="I47" s="180"/>
    </row>
    <row r="48" spans="1:9">
      <c r="B48" s="38"/>
      <c r="C48" s="212" t="s">
        <v>260</v>
      </c>
      <c r="D48" s="48" t="s">
        <v>286</v>
      </c>
      <c r="E48" s="213"/>
      <c r="F48" s="178"/>
      <c r="G48" s="193"/>
      <c r="H48" s="215">
        <v>1.6E-2</v>
      </c>
      <c r="I48" s="195">
        <f t="shared" ref="I48:I53" si="0">G48*H48</f>
        <v>0</v>
      </c>
    </row>
    <row r="49" spans="2:9">
      <c r="B49" s="38"/>
      <c r="C49" s="212" t="s">
        <v>261</v>
      </c>
      <c r="D49" s="48" t="s">
        <v>287</v>
      </c>
      <c r="E49" s="48"/>
      <c r="F49" s="178"/>
      <c r="G49" s="193"/>
      <c r="H49" s="215">
        <v>2.8000000000000001E-2</v>
      </c>
      <c r="I49" s="195">
        <f t="shared" si="0"/>
        <v>0</v>
      </c>
    </row>
    <row r="50" spans="2:9">
      <c r="B50" s="38"/>
      <c r="C50" s="212" t="s">
        <v>262</v>
      </c>
      <c r="D50" s="48" t="s">
        <v>288</v>
      </c>
      <c r="E50" s="48"/>
      <c r="F50" s="178"/>
      <c r="G50" s="193"/>
      <c r="H50" s="223">
        <v>0.04</v>
      </c>
      <c r="I50" s="195">
        <f t="shared" si="0"/>
        <v>0</v>
      </c>
    </row>
    <row r="51" spans="2:9">
      <c r="B51" s="38"/>
      <c r="C51" s="212" t="s">
        <v>263</v>
      </c>
      <c r="D51" s="48" t="s">
        <v>289</v>
      </c>
      <c r="E51" s="48"/>
      <c r="F51" s="178"/>
      <c r="G51" s="193"/>
      <c r="H51" s="223">
        <v>0.06</v>
      </c>
      <c r="I51" s="195">
        <f t="shared" si="0"/>
        <v>0</v>
      </c>
    </row>
    <row r="52" spans="2:9">
      <c r="B52" s="60"/>
      <c r="C52" s="212" t="s">
        <v>266</v>
      </c>
      <c r="D52" s="1766" t="s">
        <v>290</v>
      </c>
      <c r="E52" s="1768"/>
      <c r="F52" s="1769"/>
      <c r="G52" s="193"/>
      <c r="H52" s="223">
        <v>0.12</v>
      </c>
      <c r="I52" s="195">
        <f t="shared" si="0"/>
        <v>0</v>
      </c>
    </row>
    <row r="53" spans="2:9" ht="32.25" customHeight="1">
      <c r="B53" s="35" t="s">
        <v>285</v>
      </c>
      <c r="C53" s="1781" t="s">
        <v>1</v>
      </c>
      <c r="D53" s="1781"/>
      <c r="E53" s="1781"/>
      <c r="F53" s="1781"/>
      <c r="G53" s="193"/>
      <c r="H53" s="215">
        <v>1.6E-2</v>
      </c>
      <c r="I53" s="195">
        <f t="shared" si="0"/>
        <v>0</v>
      </c>
    </row>
    <row r="54" spans="2:9" ht="20.25" customHeight="1">
      <c r="B54" s="64" t="s">
        <v>265</v>
      </c>
      <c r="C54" s="179" t="s">
        <v>489</v>
      </c>
      <c r="D54" s="49"/>
      <c r="E54" s="49"/>
      <c r="F54" s="49"/>
      <c r="G54" s="49"/>
      <c r="H54" s="49"/>
      <c r="I54" s="180"/>
    </row>
    <row r="55" spans="2:9">
      <c r="B55" s="38"/>
      <c r="C55" s="212" t="s">
        <v>260</v>
      </c>
      <c r="D55" s="48" t="s">
        <v>286</v>
      </c>
      <c r="E55" s="213"/>
      <c r="F55" s="178"/>
      <c r="G55" s="193"/>
      <c r="H55" s="215">
        <v>1.6E-2</v>
      </c>
      <c r="I55" s="226">
        <f>G55*H55</f>
        <v>0</v>
      </c>
    </row>
    <row r="56" spans="2:9">
      <c r="B56" s="38"/>
      <c r="C56" s="212" t="s">
        <v>261</v>
      </c>
      <c r="D56" s="48" t="s">
        <v>287</v>
      </c>
      <c r="E56" s="48"/>
      <c r="F56" s="178"/>
      <c r="G56" s="193"/>
      <c r="H56" s="215">
        <v>2.8000000000000001E-2</v>
      </c>
      <c r="I56" s="226">
        <f>G56*H56</f>
        <v>0</v>
      </c>
    </row>
    <row r="57" spans="2:9">
      <c r="B57" s="38"/>
      <c r="C57" s="212" t="s">
        <v>262</v>
      </c>
      <c r="D57" s="48" t="s">
        <v>288</v>
      </c>
      <c r="E57" s="48"/>
      <c r="F57" s="178"/>
      <c r="G57" s="193"/>
      <c r="H57" s="223">
        <v>0.04</v>
      </c>
      <c r="I57" s="226">
        <f>G57*H57</f>
        <v>0</v>
      </c>
    </row>
    <row r="58" spans="2:9">
      <c r="B58" s="38"/>
      <c r="C58" s="212" t="s">
        <v>263</v>
      </c>
      <c r="D58" s="48" t="s">
        <v>289</v>
      </c>
      <c r="E58" s="48"/>
      <c r="F58" s="62"/>
      <c r="G58" s="193"/>
      <c r="H58" s="223">
        <v>0.06</v>
      </c>
      <c r="I58" s="226">
        <f>G58*H58</f>
        <v>0</v>
      </c>
    </row>
    <row r="59" spans="2:9">
      <c r="B59" s="60"/>
      <c r="C59" s="212" t="s">
        <v>266</v>
      </c>
      <c r="D59" s="1766" t="s">
        <v>290</v>
      </c>
      <c r="E59" s="1768"/>
      <c r="F59" s="1769"/>
      <c r="G59" s="193"/>
      <c r="H59" s="223">
        <v>0.12</v>
      </c>
      <c r="I59" s="226">
        <f>G59*H59</f>
        <v>0</v>
      </c>
    </row>
    <row r="60" spans="2:9" ht="15" customHeight="1">
      <c r="B60" s="35" t="s">
        <v>291</v>
      </c>
      <c r="C60" s="179" t="s">
        <v>490</v>
      </c>
      <c r="D60" s="49"/>
      <c r="E60" s="49"/>
      <c r="F60" s="49"/>
      <c r="G60" s="49"/>
      <c r="H60" s="206"/>
      <c r="I60" s="227"/>
    </row>
    <row r="61" spans="2:9">
      <c r="B61" s="38"/>
      <c r="C61" s="212" t="s">
        <v>260</v>
      </c>
      <c r="D61" s="213" t="s">
        <v>491</v>
      </c>
      <c r="E61" s="213"/>
      <c r="F61" s="62"/>
      <c r="G61" s="193"/>
      <c r="H61" s="223">
        <v>0.04</v>
      </c>
      <c r="I61" s="226">
        <f>G61*H61</f>
        <v>0</v>
      </c>
    </row>
    <row r="62" spans="2:9">
      <c r="B62" s="60"/>
      <c r="C62" s="212" t="s">
        <v>261</v>
      </c>
      <c r="D62" s="213" t="s">
        <v>492</v>
      </c>
      <c r="E62" s="213"/>
      <c r="F62" s="62"/>
      <c r="G62" s="193"/>
      <c r="H62" s="223">
        <v>0.06</v>
      </c>
      <c r="I62" s="226">
        <f>G62*H62</f>
        <v>0</v>
      </c>
    </row>
    <row r="63" spans="2:9">
      <c r="B63" s="35" t="s">
        <v>292</v>
      </c>
      <c r="C63" s="212" t="s">
        <v>282</v>
      </c>
      <c r="D63" s="213"/>
      <c r="E63" s="213"/>
      <c r="F63" s="62"/>
      <c r="G63" s="193"/>
      <c r="H63" s="223">
        <v>0.08</v>
      </c>
      <c r="I63" s="226">
        <f>G63*H63</f>
        <v>0</v>
      </c>
    </row>
    <row r="64" spans="2:9" ht="15.75" thickBot="1">
      <c r="B64" s="6" t="s">
        <v>493</v>
      </c>
      <c r="I64" s="228">
        <f>SUM(I46,I48:I53,I55:I59,I61:I63)</f>
        <v>0</v>
      </c>
    </row>
    <row r="65" spans="1:9" ht="16.5" thickTop="1" thickBot="1">
      <c r="H65" s="6" t="s">
        <v>273</v>
      </c>
      <c r="I65" s="229">
        <f>I42+I64</f>
        <v>0</v>
      </c>
    </row>
    <row r="66" spans="1:9" ht="15.75" thickTop="1">
      <c r="H66" s="1685"/>
      <c r="I66" s="1764"/>
    </row>
    <row r="68" spans="1:9">
      <c r="A68" s="6" t="s">
        <v>263</v>
      </c>
      <c r="B68" s="188" t="s">
        <v>494</v>
      </c>
      <c r="D68" s="188"/>
      <c r="E68" s="188"/>
      <c r="F68" s="188"/>
      <c r="G68" s="188"/>
      <c r="H68" s="188"/>
      <c r="I68" s="188"/>
    </row>
    <row r="69" spans="1:9">
      <c r="B69" s="230" t="s">
        <v>495</v>
      </c>
      <c r="D69" s="230"/>
    </row>
    <row r="70" spans="1:9">
      <c r="C70" s="6"/>
      <c r="D70" s="6"/>
      <c r="H70" s="1685"/>
      <c r="I70" s="1764"/>
    </row>
    <row r="71" spans="1:9" ht="60" customHeight="1">
      <c r="B71" s="1761" t="s">
        <v>496</v>
      </c>
      <c r="C71" s="1762"/>
      <c r="D71" s="1763"/>
      <c r="E71" s="69" t="s">
        <v>497</v>
      </c>
      <c r="F71" s="69" t="s">
        <v>498</v>
      </c>
      <c r="G71" s="69" t="s">
        <v>499</v>
      </c>
      <c r="H71" s="69" t="s">
        <v>500</v>
      </c>
      <c r="I71" s="69" t="s">
        <v>501</v>
      </c>
    </row>
    <row r="72" spans="1:9">
      <c r="B72" s="1770"/>
      <c r="C72" s="1771"/>
      <c r="D72" s="1772"/>
      <c r="E72" s="63"/>
      <c r="F72" s="231"/>
      <c r="G72" s="232"/>
      <c r="H72" s="232"/>
      <c r="I72" s="233">
        <f t="shared" ref="I72:I79" si="1">(E72+F72*G72)*H72</f>
        <v>0</v>
      </c>
    </row>
    <row r="73" spans="1:9">
      <c r="B73" s="283"/>
      <c r="C73" s="284"/>
      <c r="D73" s="285"/>
      <c r="E73" s="63"/>
      <c r="F73" s="231"/>
      <c r="G73" s="232"/>
      <c r="H73" s="232"/>
      <c r="I73" s="233">
        <f t="shared" si="1"/>
        <v>0</v>
      </c>
    </row>
    <row r="74" spans="1:9">
      <c r="B74" s="283"/>
      <c r="C74" s="284"/>
      <c r="D74" s="285"/>
      <c r="E74" s="63"/>
      <c r="F74" s="231"/>
      <c r="G74" s="232"/>
      <c r="H74" s="232"/>
      <c r="I74" s="233">
        <f t="shared" si="1"/>
        <v>0</v>
      </c>
    </row>
    <row r="75" spans="1:9">
      <c r="B75" s="283"/>
      <c r="C75" s="284"/>
      <c r="D75" s="285"/>
      <c r="E75" s="63"/>
      <c r="F75" s="231"/>
      <c r="G75" s="232"/>
      <c r="H75" s="232"/>
      <c r="I75" s="233">
        <f t="shared" si="1"/>
        <v>0</v>
      </c>
    </row>
    <row r="76" spans="1:9">
      <c r="B76" s="283"/>
      <c r="C76" s="284"/>
      <c r="D76" s="285"/>
      <c r="E76" s="63"/>
      <c r="F76" s="231"/>
      <c r="G76" s="232"/>
      <c r="H76" s="232"/>
      <c r="I76" s="233">
        <f t="shared" si="1"/>
        <v>0</v>
      </c>
    </row>
    <row r="77" spans="1:9">
      <c r="B77" s="1770"/>
      <c r="C77" s="1771"/>
      <c r="D77" s="1772"/>
      <c r="E77" s="63"/>
      <c r="F77" s="231"/>
      <c r="G77" s="232"/>
      <c r="H77" s="232"/>
      <c r="I77" s="233">
        <f t="shared" si="1"/>
        <v>0</v>
      </c>
    </row>
    <row r="78" spans="1:9">
      <c r="B78" s="1770"/>
      <c r="C78" s="1771"/>
      <c r="D78" s="1772"/>
      <c r="E78" s="63"/>
      <c r="F78" s="231"/>
      <c r="G78" s="232"/>
      <c r="H78" s="232"/>
      <c r="I78" s="233">
        <f t="shared" si="1"/>
        <v>0</v>
      </c>
    </row>
    <row r="79" spans="1:9">
      <c r="B79" s="1770"/>
      <c r="C79" s="1771"/>
      <c r="D79" s="1772"/>
      <c r="E79" s="63"/>
      <c r="F79" s="231"/>
      <c r="G79" s="232"/>
      <c r="H79" s="232"/>
      <c r="I79" s="233">
        <f t="shared" si="1"/>
        <v>0</v>
      </c>
    </row>
    <row r="80" spans="1:9" ht="15.75" thickBot="1">
      <c r="B80" s="9"/>
      <c r="C80" s="9"/>
      <c r="D80" s="9"/>
      <c r="E80" s="37"/>
      <c r="F80" s="37"/>
      <c r="G80" s="12"/>
      <c r="H80" s="12"/>
      <c r="I80" s="234">
        <f>SUM(I72:I79)</f>
        <v>0</v>
      </c>
    </row>
    <row r="81" spans="2:10" ht="15.75" thickTop="1">
      <c r="B81" s="1" t="s">
        <v>274</v>
      </c>
    </row>
    <row r="82" spans="2:10">
      <c r="B82" s="1" t="s">
        <v>275</v>
      </c>
      <c r="C82" s="8" t="s">
        <v>502</v>
      </c>
      <c r="D82" s="8"/>
      <c r="E82" s="8"/>
      <c r="F82" s="8"/>
      <c r="G82" s="8"/>
      <c r="H82" s="8"/>
    </row>
    <row r="83" spans="2:10" ht="15" customHeight="1">
      <c r="B83" s="1" t="s">
        <v>276</v>
      </c>
      <c r="C83" s="1782" t="s">
        <v>253</v>
      </c>
      <c r="D83" s="1782"/>
      <c r="E83" s="1782"/>
      <c r="F83" s="1782"/>
      <c r="G83" s="1782"/>
      <c r="H83" s="1782"/>
      <c r="I83" s="1782"/>
    </row>
    <row r="84" spans="2:10">
      <c r="B84" s="1" t="s">
        <v>277</v>
      </c>
      <c r="C84" s="8" t="s">
        <v>257</v>
      </c>
      <c r="D84" s="8"/>
      <c r="E84" s="8"/>
      <c r="F84" s="8"/>
      <c r="G84" s="8"/>
      <c r="H84" s="8"/>
      <c r="I84" s="8"/>
    </row>
    <row r="85" spans="2:10">
      <c r="B85" s="1" t="s">
        <v>278</v>
      </c>
      <c r="C85" s="8" t="s">
        <v>255</v>
      </c>
      <c r="D85" s="8"/>
      <c r="E85" s="8"/>
      <c r="F85" s="8"/>
      <c r="G85" s="8"/>
      <c r="H85" s="8"/>
      <c r="I85" s="8"/>
    </row>
    <row r="86" spans="2:10">
      <c r="B86" s="1" t="s">
        <v>279</v>
      </c>
      <c r="C86" s="8" t="s">
        <v>256</v>
      </c>
      <c r="D86" s="8"/>
      <c r="E86" s="8"/>
      <c r="F86" s="8"/>
      <c r="G86" s="8"/>
      <c r="H86" s="8"/>
      <c r="I86" s="8"/>
    </row>
    <row r="88" spans="2:10">
      <c r="B88" s="6" t="s">
        <v>503</v>
      </c>
      <c r="C88" s="6"/>
    </row>
    <row r="89" spans="2:10" ht="30.75" customHeight="1">
      <c r="B89" s="230" t="s">
        <v>504</v>
      </c>
      <c r="C89" s="1784" t="s">
        <v>505</v>
      </c>
      <c r="D89" s="1784"/>
      <c r="E89" s="1784"/>
      <c r="F89" s="1784"/>
      <c r="G89" s="1784"/>
      <c r="H89" s="1784"/>
      <c r="I89" s="1784"/>
    </row>
    <row r="90" spans="2:10">
      <c r="B90" s="6"/>
      <c r="C90" s="235"/>
      <c r="D90" s="235"/>
      <c r="E90" s="235"/>
      <c r="F90" s="235"/>
      <c r="G90" s="235"/>
      <c r="H90" s="235"/>
      <c r="I90" s="235"/>
    </row>
    <row r="91" spans="2:10" ht="45.2" customHeight="1">
      <c r="B91" s="230" t="s">
        <v>506</v>
      </c>
      <c r="C91" s="1783" t="s">
        <v>135</v>
      </c>
      <c r="D91" s="1783"/>
      <c r="E91" s="1783"/>
      <c r="F91" s="1783"/>
      <c r="G91" s="1783"/>
      <c r="H91" s="1783"/>
      <c r="I91" s="1783"/>
    </row>
    <row r="92" spans="2:10">
      <c r="B92" s="6"/>
      <c r="C92" s="235"/>
      <c r="D92" s="235"/>
      <c r="E92" s="235"/>
      <c r="F92" s="235"/>
      <c r="G92" s="235"/>
      <c r="H92" s="235"/>
      <c r="I92" s="235"/>
    </row>
    <row r="93" spans="2:10">
      <c r="C93" s="6"/>
      <c r="D93" s="235"/>
      <c r="E93" s="235"/>
      <c r="F93" s="235"/>
      <c r="G93" s="235"/>
      <c r="H93" s="235"/>
      <c r="I93" s="235"/>
      <c r="J93" s="235"/>
    </row>
    <row r="94" spans="2:10" ht="60">
      <c r="D94" s="236"/>
      <c r="E94" s="69" t="s">
        <v>136</v>
      </c>
      <c r="F94" s="69" t="s">
        <v>137</v>
      </c>
      <c r="G94" s="236" t="s">
        <v>138</v>
      </c>
      <c r="H94" s="69" t="s">
        <v>139</v>
      </c>
      <c r="I94" s="42"/>
      <c r="J94" s="176"/>
    </row>
    <row r="95" spans="2:10" ht="30">
      <c r="B95" s="175"/>
      <c r="C95" s="175"/>
      <c r="D95" s="237" t="s">
        <v>260</v>
      </c>
      <c r="E95" s="238" t="s">
        <v>140</v>
      </c>
      <c r="F95" s="239">
        <v>40000</v>
      </c>
      <c r="G95" s="240" t="s">
        <v>141</v>
      </c>
      <c r="H95" s="239">
        <v>50000</v>
      </c>
      <c r="I95" s="175"/>
      <c r="J95" s="175"/>
    </row>
    <row r="96" spans="2:10" ht="30">
      <c r="B96" s="175"/>
      <c r="C96" s="175"/>
      <c r="D96" s="241" t="s">
        <v>261</v>
      </c>
      <c r="E96" s="238" t="s">
        <v>142</v>
      </c>
      <c r="F96" s="239">
        <v>60000</v>
      </c>
      <c r="G96" s="240" t="s">
        <v>143</v>
      </c>
      <c r="H96" s="239">
        <v>100000</v>
      </c>
      <c r="I96" s="175"/>
      <c r="J96" s="175"/>
    </row>
    <row r="97" spans="2:10">
      <c r="B97" s="175"/>
      <c r="C97" s="175"/>
      <c r="D97" s="241"/>
      <c r="E97" s="238"/>
      <c r="F97" s="239"/>
      <c r="G97" s="240"/>
      <c r="H97" s="239"/>
      <c r="I97" s="175"/>
      <c r="J97" s="175"/>
    </row>
    <row r="98" spans="2:10">
      <c r="B98" s="175"/>
      <c r="C98" s="175"/>
      <c r="D98" s="241"/>
      <c r="E98" s="238"/>
      <c r="F98" s="239"/>
      <c r="G98" s="240"/>
      <c r="H98" s="239"/>
      <c r="I98" s="175"/>
      <c r="J98" s="175"/>
    </row>
    <row r="99" spans="2:10">
      <c r="B99" s="175"/>
      <c r="C99" s="175"/>
      <c r="D99" s="241"/>
      <c r="E99" s="238"/>
      <c r="F99" s="239"/>
      <c r="G99" s="240"/>
      <c r="H99" s="239"/>
      <c r="I99" s="175"/>
      <c r="J99" s="175"/>
    </row>
    <row r="100" spans="2:10">
      <c r="B100" s="175"/>
      <c r="C100" s="175"/>
      <c r="D100" s="241"/>
      <c r="E100" s="238"/>
      <c r="F100" s="239"/>
      <c r="G100" s="240"/>
      <c r="H100" s="239"/>
      <c r="I100" s="175"/>
      <c r="J100" s="175"/>
    </row>
    <row r="101" spans="2:10">
      <c r="B101" s="175"/>
      <c r="C101" s="175"/>
      <c r="D101" s="241"/>
      <c r="E101" s="238"/>
      <c r="F101" s="239"/>
      <c r="G101" s="240"/>
      <c r="H101" s="239"/>
      <c r="I101" s="175"/>
      <c r="J101" s="175"/>
    </row>
    <row r="102" spans="2:10">
      <c r="B102" s="175"/>
      <c r="C102" s="175"/>
      <c r="D102" s="241"/>
      <c r="E102" s="238"/>
      <c r="F102" s="239"/>
      <c r="G102" s="240"/>
      <c r="H102" s="239"/>
      <c r="I102" s="175"/>
      <c r="J102" s="175"/>
    </row>
    <row r="103" spans="2:10">
      <c r="B103" s="175"/>
      <c r="C103" s="175"/>
      <c r="D103" s="241"/>
      <c r="E103" s="238"/>
      <c r="F103" s="239"/>
      <c r="G103" s="240"/>
      <c r="H103" s="239"/>
      <c r="I103" s="175"/>
      <c r="J103" s="175"/>
    </row>
    <row r="104" spans="2:10">
      <c r="B104" s="175"/>
      <c r="C104" s="175"/>
      <c r="D104" s="241"/>
      <c r="E104" s="238"/>
      <c r="F104" s="239"/>
      <c r="G104" s="240"/>
      <c r="H104" s="239"/>
      <c r="I104" s="175"/>
      <c r="J104" s="175"/>
    </row>
    <row r="105" spans="2:10">
      <c r="G105" s="1685"/>
      <c r="H105" s="1764"/>
    </row>
  </sheetData>
  <mergeCells count="41">
    <mergeCell ref="B1:C1"/>
    <mergeCell ref="C27:E27"/>
    <mergeCell ref="D28:F28"/>
    <mergeCell ref="H1:I1"/>
    <mergeCell ref="B12:F12"/>
    <mergeCell ref="F2:H2"/>
    <mergeCell ref="F3:H3"/>
    <mergeCell ref="F4:H4"/>
    <mergeCell ref="F5:H5"/>
    <mergeCell ref="B9:I9"/>
    <mergeCell ref="H11:I11"/>
    <mergeCell ref="D29:F29"/>
    <mergeCell ref="C13:F13"/>
    <mergeCell ref="D26:F26"/>
    <mergeCell ref="C22:G22"/>
    <mergeCell ref="D21:F21"/>
    <mergeCell ref="C15:F15"/>
    <mergeCell ref="C16:G16"/>
    <mergeCell ref="D23:F23"/>
    <mergeCell ref="D24:F24"/>
    <mergeCell ref="B72:D72"/>
    <mergeCell ref="B32:F32"/>
    <mergeCell ref="C14:F14"/>
    <mergeCell ref="G105:H105"/>
    <mergeCell ref="D25:E25"/>
    <mergeCell ref="C30:F30"/>
    <mergeCell ref="B33:F33"/>
    <mergeCell ref="C53:F53"/>
    <mergeCell ref="C83:I83"/>
    <mergeCell ref="B45:F45"/>
    <mergeCell ref="B79:D79"/>
    <mergeCell ref="C91:I91"/>
    <mergeCell ref="C89:I89"/>
    <mergeCell ref="B77:D77"/>
    <mergeCell ref="B78:D78"/>
    <mergeCell ref="H66:I66"/>
    <mergeCell ref="B71:D71"/>
    <mergeCell ref="H70:I70"/>
    <mergeCell ref="C46:F46"/>
    <mergeCell ref="D59:F59"/>
    <mergeCell ref="D52:F52"/>
  </mergeCells>
  <phoneticPr fontId="12" type="noConversion"/>
  <printOptions horizontalCentered="1"/>
  <pageMargins left="0.74803149606299213" right="0.74803149606299213" top="0.98425196850393704" bottom="0.98425196850393704" header="0.51181102362204722" footer="0.51181102362204722"/>
  <pageSetup paperSize="9" scale="63" orientation="portrait" r:id="rId1"/>
  <headerFooter alignWithMargins="0">
    <oddHeader>&amp;L&amp;"Arial,Bold"Risk-Based Capital Framework - Parallel Run Reporting Forms</oddHeader>
    <oddFooter>&amp;C&amp;A&amp;R&amp;P of &amp;N</oddFooter>
  </headerFooter>
  <rowBreaks count="1" manualBreakCount="1">
    <brk id="65" max="16383" man="1"/>
  </rowBreaks>
</worksheet>
</file>

<file path=xl/worksheets/sheet53.xml><?xml version="1.0" encoding="utf-8"?>
<worksheet xmlns="http://schemas.openxmlformats.org/spreadsheetml/2006/main" xmlns:r="http://schemas.openxmlformats.org/officeDocument/2006/relationships">
  <sheetPr codeName="Sheet42" enableFormatConditionsCalculation="0">
    <tabColor indexed="15"/>
  </sheetPr>
  <dimension ref="A1:P105"/>
  <sheetViews>
    <sheetView topLeftCell="A55" zoomScale="70" zoomScaleNormal="70" workbookViewId="0">
      <selection activeCell="C84" sqref="C84"/>
    </sheetView>
  </sheetViews>
  <sheetFormatPr defaultRowHeight="15"/>
  <cols>
    <col min="1" max="1" width="4" style="1" customWidth="1"/>
    <col min="2" max="2" width="4.140625" style="1" customWidth="1"/>
    <col min="3" max="3" width="4.28515625" style="1" customWidth="1"/>
    <col min="4" max="4" width="7.140625" style="1" customWidth="1"/>
    <col min="5" max="5" width="15" style="1" customWidth="1"/>
    <col min="6" max="6" width="45.140625" style="1" customWidth="1"/>
    <col min="7" max="7" width="18.85546875" style="1" customWidth="1"/>
    <col min="8" max="8" width="12.7109375" style="1" customWidth="1"/>
    <col min="9" max="9" width="18.140625" style="1" customWidth="1"/>
    <col min="10" max="10" width="5.7109375" style="1" customWidth="1"/>
    <col min="11" max="11" width="2.85546875" style="1" customWidth="1"/>
    <col min="12" max="12" width="14.5703125" style="1" customWidth="1"/>
    <col min="13" max="16384" width="9.140625" style="1"/>
  </cols>
  <sheetData>
    <row r="1" spans="1:16">
      <c r="A1" s="162" t="s">
        <v>94</v>
      </c>
      <c r="B1" s="1709" t="s">
        <v>207</v>
      </c>
      <c r="C1" s="1710"/>
      <c r="H1" s="1685" t="s">
        <v>207</v>
      </c>
      <c r="I1" s="1764"/>
    </row>
    <row r="2" spans="1:16">
      <c r="A2" s="88" t="s">
        <v>421</v>
      </c>
      <c r="F2" s="1804" t="e">
        <f>รายชื่อแบบฟอร์ม!#REF!</f>
        <v>#REF!</v>
      </c>
      <c r="G2" s="1805"/>
      <c r="H2" s="1401"/>
      <c r="I2" s="184"/>
    </row>
    <row r="3" spans="1:16">
      <c r="A3" s="3" t="s">
        <v>9</v>
      </c>
      <c r="F3" s="1804" t="e">
        <f>'แบบฟอร์มที่ 1'!#REF!</f>
        <v>#REF!</v>
      </c>
      <c r="G3" s="1805"/>
      <c r="H3" s="1401"/>
      <c r="I3" s="185"/>
    </row>
    <row r="4" spans="1:16">
      <c r="A4" s="54" t="s">
        <v>402</v>
      </c>
      <c r="F4" s="1755">
        <f>รายชื่อแบบฟอร์ม!C4</f>
        <v>0</v>
      </c>
      <c r="G4" s="1756"/>
      <c r="H4" s="1757"/>
      <c r="I4" s="185"/>
    </row>
    <row r="5" spans="1:16">
      <c r="A5" s="1" t="s">
        <v>472</v>
      </c>
      <c r="F5" s="1798" t="s">
        <v>466</v>
      </c>
      <c r="G5" s="1799"/>
      <c r="H5" s="1800"/>
      <c r="I5" s="3"/>
    </row>
    <row r="6" spans="1:16">
      <c r="F6" s="4"/>
      <c r="G6" s="4"/>
      <c r="H6" s="4"/>
      <c r="I6" s="3"/>
    </row>
    <row r="7" spans="1:16" s="186" customFormat="1" ht="15" customHeight="1">
      <c r="B7" s="187"/>
    </row>
    <row r="9" spans="1:16">
      <c r="B9" s="1801" t="s">
        <v>473</v>
      </c>
      <c r="C9" s="1801"/>
      <c r="D9" s="1801"/>
      <c r="E9" s="1801"/>
      <c r="F9" s="1801"/>
      <c r="G9" s="1801"/>
      <c r="H9" s="1801"/>
      <c r="I9" s="1801"/>
    </row>
    <row r="10" spans="1:16">
      <c r="D10" s="188"/>
      <c r="I10" s="189" t="s">
        <v>467</v>
      </c>
    </row>
    <row r="11" spans="1:16" s="191" customFormat="1" ht="18.75" customHeight="1">
      <c r="A11" s="190" t="s">
        <v>260</v>
      </c>
      <c r="B11" s="1773" t="s">
        <v>474</v>
      </c>
      <c r="C11" s="1773"/>
      <c r="D11" s="1773"/>
      <c r="E11" s="1773"/>
      <c r="F11" s="1773"/>
      <c r="G11" s="276"/>
      <c r="H11" s="1685"/>
      <c r="I11" s="1764"/>
    </row>
    <row r="12" spans="1:16" s="191" customFormat="1" ht="26.25" customHeight="1">
      <c r="B12" s="1778"/>
      <c r="C12" s="1779"/>
      <c r="D12" s="1779"/>
      <c r="E12" s="1779"/>
      <c r="F12" s="1780"/>
      <c r="G12" s="182" t="s">
        <v>475</v>
      </c>
      <c r="H12" s="43" t="s">
        <v>476</v>
      </c>
      <c r="I12" s="43" t="s">
        <v>477</v>
      </c>
    </row>
    <row r="13" spans="1:16" s="192" customFormat="1" ht="58.5" customHeight="1">
      <c r="B13" s="90" t="s">
        <v>283</v>
      </c>
      <c r="C13" s="1788" t="s">
        <v>116</v>
      </c>
      <c r="D13" s="1176"/>
      <c r="E13" s="1789"/>
      <c r="F13" s="1790"/>
      <c r="G13" s="193"/>
      <c r="H13" s="194">
        <v>0</v>
      </c>
      <c r="I13" s="195">
        <f>G13*H13</f>
        <v>0</v>
      </c>
    </row>
    <row r="14" spans="1:16" ht="17.25" customHeight="1">
      <c r="B14" s="35" t="s">
        <v>284</v>
      </c>
      <c r="C14" s="1774" t="s">
        <v>417</v>
      </c>
      <c r="D14" s="1176"/>
      <c r="E14" s="1775"/>
      <c r="F14" s="1776"/>
      <c r="G14" s="193"/>
      <c r="H14" s="199">
        <v>8.0000000000000002E-3</v>
      </c>
      <c r="I14" s="195">
        <f>G14*H14</f>
        <v>0</v>
      </c>
      <c r="P14" s="3"/>
    </row>
    <row r="15" spans="1:16" ht="29.25" customHeight="1">
      <c r="B15" s="35" t="s">
        <v>264</v>
      </c>
      <c r="C15" s="1774" t="s">
        <v>415</v>
      </c>
      <c r="D15" s="1789"/>
      <c r="E15" s="1789"/>
      <c r="F15" s="1790"/>
      <c r="G15" s="193"/>
      <c r="H15" s="199">
        <v>1.6E-2</v>
      </c>
      <c r="I15" s="195">
        <f>G15*H15</f>
        <v>0</v>
      </c>
    </row>
    <row r="16" spans="1:16" ht="18.75" customHeight="1">
      <c r="B16" s="38" t="s">
        <v>265</v>
      </c>
      <c r="C16" s="1774" t="s">
        <v>401</v>
      </c>
      <c r="D16" s="1777"/>
      <c r="E16" s="1777"/>
      <c r="F16" s="1777"/>
      <c r="G16" s="1777"/>
      <c r="H16" s="200"/>
      <c r="I16" s="85"/>
    </row>
    <row r="17" spans="1:9" ht="15.95" customHeight="1">
      <c r="B17" s="38"/>
      <c r="C17" s="196" t="s">
        <v>260</v>
      </c>
      <c r="D17" s="197" t="s">
        <v>286</v>
      </c>
      <c r="E17" s="197"/>
      <c r="F17" s="198"/>
      <c r="G17" s="193"/>
      <c r="H17" s="199">
        <v>1.6E-2</v>
      </c>
      <c r="I17" s="195">
        <f>G17*H17</f>
        <v>0</v>
      </c>
    </row>
    <row r="18" spans="1:9" ht="15.95" customHeight="1">
      <c r="B18" s="38"/>
      <c r="C18" s="59" t="s">
        <v>261</v>
      </c>
      <c r="D18" s="53" t="s">
        <v>287</v>
      </c>
      <c r="E18" s="53"/>
      <c r="F18" s="177"/>
      <c r="G18" s="193"/>
      <c r="H18" s="199">
        <v>2.8000000000000001E-2</v>
      </c>
      <c r="I18" s="195">
        <f>G18*H18</f>
        <v>0</v>
      </c>
    </row>
    <row r="19" spans="1:9" ht="15.95" customHeight="1">
      <c r="B19" s="38"/>
      <c r="C19" s="196" t="s">
        <v>262</v>
      </c>
      <c r="D19" s="197" t="s">
        <v>288</v>
      </c>
      <c r="E19" s="197"/>
      <c r="F19" s="198"/>
      <c r="G19" s="193"/>
      <c r="H19" s="201">
        <v>0.04</v>
      </c>
      <c r="I19" s="195">
        <f>G19*H19</f>
        <v>0</v>
      </c>
    </row>
    <row r="20" spans="1:9" ht="15.95" customHeight="1">
      <c r="B20" s="38"/>
      <c r="C20" s="59" t="s">
        <v>263</v>
      </c>
      <c r="D20" s="53" t="s">
        <v>289</v>
      </c>
      <c r="E20" s="53"/>
      <c r="F20" s="177"/>
      <c r="G20" s="193"/>
      <c r="H20" s="201">
        <v>0.06</v>
      </c>
      <c r="I20" s="195">
        <f>G20*H20</f>
        <v>0</v>
      </c>
    </row>
    <row r="21" spans="1:9" ht="15.95" customHeight="1">
      <c r="B21" s="60"/>
      <c r="C21" s="196" t="s">
        <v>266</v>
      </c>
      <c r="D21" s="1777" t="s">
        <v>290</v>
      </c>
      <c r="E21" s="1777"/>
      <c r="F21" s="1791"/>
      <c r="G21" s="193"/>
      <c r="H21" s="201">
        <v>0.12</v>
      </c>
      <c r="I21" s="195">
        <f>G21*H21</f>
        <v>0</v>
      </c>
    </row>
    <row r="22" spans="1:9" ht="15.95" customHeight="1">
      <c r="B22" s="38" t="s">
        <v>291</v>
      </c>
      <c r="C22" s="1774" t="s">
        <v>400</v>
      </c>
      <c r="D22" s="1410"/>
      <c r="E22" s="1410"/>
      <c r="F22" s="1410"/>
      <c r="G22" s="1410"/>
      <c r="H22" s="202"/>
      <c r="I22" s="203"/>
    </row>
    <row r="23" spans="1:9" ht="15.95" customHeight="1">
      <c r="B23" s="38"/>
      <c r="C23" s="196" t="s">
        <v>260</v>
      </c>
      <c r="D23" s="1777" t="s">
        <v>397</v>
      </c>
      <c r="E23" s="1777"/>
      <c r="F23" s="1791"/>
      <c r="G23" s="193"/>
      <c r="H23" s="199">
        <v>1.6E-2</v>
      </c>
      <c r="I23" s="203">
        <f>G23*H23</f>
        <v>0</v>
      </c>
    </row>
    <row r="24" spans="1:9" ht="15.95" customHeight="1">
      <c r="B24" s="38"/>
      <c r="C24" s="196" t="s">
        <v>261</v>
      </c>
      <c r="D24" s="1777" t="s">
        <v>398</v>
      </c>
      <c r="E24" s="1777"/>
      <c r="F24" s="1791"/>
      <c r="G24" s="193"/>
      <c r="H24" s="201">
        <v>0.04</v>
      </c>
      <c r="I24" s="203">
        <f>G24*H24</f>
        <v>0</v>
      </c>
    </row>
    <row r="25" spans="1:9" ht="15.95" customHeight="1">
      <c r="B25" s="38"/>
      <c r="C25" s="196" t="s">
        <v>262</v>
      </c>
      <c r="D25" s="1777" t="s">
        <v>399</v>
      </c>
      <c r="E25" s="1777"/>
      <c r="F25" s="197"/>
      <c r="G25" s="193"/>
      <c r="H25" s="201">
        <v>0.08</v>
      </c>
      <c r="I25" s="203">
        <f>G25*H25</f>
        <v>0</v>
      </c>
    </row>
    <row r="26" spans="1:9" ht="15.95" customHeight="1">
      <c r="B26" s="60"/>
      <c r="C26" s="196" t="s">
        <v>263</v>
      </c>
      <c r="D26" s="1777" t="s">
        <v>290</v>
      </c>
      <c r="E26" s="1777"/>
      <c r="F26" s="1791"/>
      <c r="G26" s="193"/>
      <c r="H26" s="201">
        <v>0.12</v>
      </c>
      <c r="I26" s="203">
        <f>G26*H26</f>
        <v>0</v>
      </c>
    </row>
    <row r="27" spans="1:9" ht="15" customHeight="1">
      <c r="B27" s="38" t="s">
        <v>292</v>
      </c>
      <c r="C27" s="1792" t="s">
        <v>478</v>
      </c>
      <c r="D27" s="1785"/>
      <c r="E27" s="1777"/>
      <c r="F27" s="197"/>
      <c r="G27" s="204"/>
      <c r="H27" s="200"/>
      <c r="I27" s="85"/>
    </row>
    <row r="28" spans="1:9" ht="15" customHeight="1">
      <c r="B28" s="38"/>
      <c r="C28" s="196" t="s">
        <v>260</v>
      </c>
      <c r="D28" s="1777" t="s">
        <v>479</v>
      </c>
      <c r="E28" s="1793"/>
      <c r="F28" s="1794"/>
      <c r="G28" s="193"/>
      <c r="H28" s="201">
        <v>0.04</v>
      </c>
      <c r="I28" s="195">
        <f>G28*H28</f>
        <v>0</v>
      </c>
    </row>
    <row r="29" spans="1:9" ht="15" customHeight="1">
      <c r="B29" s="60"/>
      <c r="C29" s="196" t="s">
        <v>261</v>
      </c>
      <c r="D29" s="1785" t="s">
        <v>480</v>
      </c>
      <c r="E29" s="1786"/>
      <c r="F29" s="1787"/>
      <c r="G29" s="193"/>
      <c r="H29" s="201">
        <v>0.12</v>
      </c>
      <c r="I29" s="195">
        <f>G29*H29</f>
        <v>0</v>
      </c>
    </row>
    <row r="30" spans="1:9" ht="15" customHeight="1">
      <c r="B30" s="35" t="s">
        <v>403</v>
      </c>
      <c r="C30" s="1765" t="s">
        <v>418</v>
      </c>
      <c r="D30" s="1766"/>
      <c r="E30" s="1766"/>
      <c r="F30" s="1767"/>
      <c r="G30" s="193"/>
      <c r="H30" s="205">
        <v>0</v>
      </c>
      <c r="I30" s="195">
        <f>G30*H30</f>
        <v>0</v>
      </c>
    </row>
    <row r="31" spans="1:9" s="3" customFormat="1" ht="17.25" customHeight="1">
      <c r="F31" s="206"/>
      <c r="G31" s="61"/>
      <c r="H31" s="207"/>
      <c r="I31" s="208"/>
    </row>
    <row r="32" spans="1:9" s="3" customFormat="1">
      <c r="A32" s="2" t="s">
        <v>261</v>
      </c>
      <c r="B32" s="1773" t="s">
        <v>481</v>
      </c>
      <c r="C32" s="1773"/>
      <c r="D32" s="1773"/>
      <c r="E32" s="1773"/>
      <c r="F32" s="1773"/>
      <c r="G32" s="209"/>
      <c r="H32" s="210"/>
      <c r="I32" s="211"/>
    </row>
    <row r="33" spans="1:9" s="191" customFormat="1">
      <c r="B33" s="1778"/>
      <c r="C33" s="1779"/>
      <c r="D33" s="1779"/>
      <c r="E33" s="1779"/>
      <c r="F33" s="1780"/>
      <c r="G33" s="182" t="s">
        <v>475</v>
      </c>
      <c r="H33" s="43" t="s">
        <v>476</v>
      </c>
      <c r="I33" s="43" t="s">
        <v>477</v>
      </c>
    </row>
    <row r="34" spans="1:9">
      <c r="B34" s="35" t="s">
        <v>283</v>
      </c>
      <c r="C34" s="212" t="s">
        <v>482</v>
      </c>
      <c r="D34" s="213"/>
      <c r="E34" s="213"/>
      <c r="F34" s="213"/>
      <c r="G34" s="204"/>
      <c r="H34" s="214"/>
      <c r="I34" s="85"/>
    </row>
    <row r="35" spans="1:9">
      <c r="B35" s="35"/>
      <c r="C35" s="212" t="s">
        <v>260</v>
      </c>
      <c r="D35" s="213" t="s">
        <v>483</v>
      </c>
      <c r="E35" s="213"/>
      <c r="F35" s="62"/>
      <c r="G35" s="193"/>
      <c r="H35" s="215">
        <v>2.8000000000000001E-2</v>
      </c>
      <c r="I35" s="195">
        <f>G35*H35</f>
        <v>0</v>
      </c>
    </row>
    <row r="36" spans="1:9">
      <c r="B36" s="35"/>
      <c r="C36" s="212" t="s">
        <v>261</v>
      </c>
      <c r="D36" s="213" t="s">
        <v>484</v>
      </c>
      <c r="E36" s="213"/>
      <c r="F36" s="62"/>
      <c r="G36" s="216"/>
      <c r="H36" s="215">
        <v>0.04</v>
      </c>
      <c r="I36" s="195">
        <f>G36*H36</f>
        <v>0</v>
      </c>
    </row>
    <row r="37" spans="1:9">
      <c r="B37" s="35" t="s">
        <v>284</v>
      </c>
      <c r="C37" s="212" t="s">
        <v>419</v>
      </c>
      <c r="D37" s="213"/>
      <c r="E37" s="213"/>
      <c r="F37" s="213"/>
      <c r="G37" s="204"/>
      <c r="H37" s="217"/>
      <c r="I37" s="203"/>
    </row>
    <row r="38" spans="1:9">
      <c r="B38" s="35"/>
      <c r="C38" s="212" t="s">
        <v>260</v>
      </c>
      <c r="D38" s="213" t="s">
        <v>483</v>
      </c>
      <c r="E38" s="213"/>
      <c r="F38" s="62"/>
      <c r="G38" s="218"/>
      <c r="H38" s="215">
        <v>5.6000000000000001E-2</v>
      </c>
      <c r="I38" s="195">
        <f>G38*H38</f>
        <v>0</v>
      </c>
    </row>
    <row r="39" spans="1:9">
      <c r="B39" s="35"/>
      <c r="C39" s="212" t="s">
        <v>261</v>
      </c>
      <c r="D39" s="213" t="s">
        <v>484</v>
      </c>
      <c r="E39" s="213"/>
      <c r="F39" s="62"/>
      <c r="G39" s="193"/>
      <c r="H39" s="215">
        <v>0.08</v>
      </c>
      <c r="I39" s="195">
        <f>G39*H39</f>
        <v>0</v>
      </c>
    </row>
    <row r="40" spans="1:9">
      <c r="B40" s="39" t="s">
        <v>264</v>
      </c>
      <c r="C40" s="39" t="s">
        <v>485</v>
      </c>
      <c r="D40" s="213"/>
      <c r="E40" s="213"/>
      <c r="F40" s="62"/>
      <c r="G40" s="193"/>
      <c r="H40" s="215">
        <v>0.12</v>
      </c>
      <c r="I40" s="195">
        <f>G40*H40</f>
        <v>0</v>
      </c>
    </row>
    <row r="41" spans="1:9" ht="6" customHeight="1">
      <c r="B41" s="3"/>
      <c r="C41" s="3"/>
      <c r="D41" s="3"/>
      <c r="E41" s="3"/>
      <c r="F41" s="3"/>
      <c r="G41" s="37"/>
      <c r="H41" s="219"/>
      <c r="I41" s="220"/>
    </row>
    <row r="42" spans="1:9" ht="15.75" thickBot="1">
      <c r="B42" s="2" t="s">
        <v>486</v>
      </c>
      <c r="C42" s="3"/>
      <c r="D42" s="3"/>
      <c r="E42" s="3"/>
      <c r="F42" s="3"/>
      <c r="G42" s="37"/>
      <c r="H42" s="219"/>
      <c r="I42" s="221">
        <f>SUM(I13:I15,I17:I21,I23:I26,I28:I30,I34:I40)</f>
        <v>0</v>
      </c>
    </row>
    <row r="43" spans="1:9" ht="15.75" thickTop="1">
      <c r="H43" s="222"/>
    </row>
    <row r="44" spans="1:9">
      <c r="A44" s="6" t="s">
        <v>262</v>
      </c>
      <c r="B44" s="6" t="s">
        <v>487</v>
      </c>
      <c r="H44" s="222"/>
    </row>
    <row r="45" spans="1:9" s="191" customFormat="1">
      <c r="B45" s="1778"/>
      <c r="C45" s="1779"/>
      <c r="D45" s="1779"/>
      <c r="E45" s="1779"/>
      <c r="F45" s="1780"/>
      <c r="G45" s="182" t="s">
        <v>475</v>
      </c>
      <c r="H45" s="43" t="s">
        <v>476</v>
      </c>
      <c r="I45" s="43" t="s">
        <v>477</v>
      </c>
    </row>
    <row r="46" spans="1:9" ht="53.25" customHeight="1">
      <c r="B46" s="35" t="s">
        <v>283</v>
      </c>
      <c r="C46" s="1765" t="s">
        <v>488</v>
      </c>
      <c r="D46" s="1766"/>
      <c r="E46" s="1766"/>
      <c r="F46" s="1767"/>
      <c r="G46" s="193"/>
      <c r="H46" s="223">
        <v>0</v>
      </c>
      <c r="I46" s="224">
        <f>G46*H46</f>
        <v>0</v>
      </c>
    </row>
    <row r="47" spans="1:9">
      <c r="B47" s="35" t="s">
        <v>284</v>
      </c>
      <c r="C47" s="35" t="s">
        <v>10</v>
      </c>
      <c r="D47" s="179"/>
      <c r="E47" s="49"/>
      <c r="F47" s="49"/>
      <c r="G47" s="49"/>
      <c r="H47" s="225"/>
      <c r="I47" s="180"/>
    </row>
    <row r="48" spans="1:9">
      <c r="B48" s="38"/>
      <c r="C48" s="212" t="s">
        <v>260</v>
      </c>
      <c r="D48" s="48" t="s">
        <v>286</v>
      </c>
      <c r="E48" s="213"/>
      <c r="F48" s="178"/>
      <c r="G48" s="193"/>
      <c r="H48" s="215">
        <v>1.6E-2</v>
      </c>
      <c r="I48" s="195">
        <f t="shared" ref="I48:I53" si="0">G48*H48</f>
        <v>0</v>
      </c>
    </row>
    <row r="49" spans="2:9">
      <c r="B49" s="38"/>
      <c r="C49" s="212" t="s">
        <v>261</v>
      </c>
      <c r="D49" s="48" t="s">
        <v>287</v>
      </c>
      <c r="E49" s="48"/>
      <c r="F49" s="178"/>
      <c r="G49" s="193"/>
      <c r="H49" s="215">
        <v>2.8000000000000001E-2</v>
      </c>
      <c r="I49" s="195">
        <f t="shared" si="0"/>
        <v>0</v>
      </c>
    </row>
    <row r="50" spans="2:9">
      <c r="B50" s="38"/>
      <c r="C50" s="212" t="s">
        <v>262</v>
      </c>
      <c r="D50" s="48" t="s">
        <v>288</v>
      </c>
      <c r="E50" s="48"/>
      <c r="F50" s="178"/>
      <c r="G50" s="193"/>
      <c r="H50" s="223">
        <v>0.04</v>
      </c>
      <c r="I50" s="195">
        <f t="shared" si="0"/>
        <v>0</v>
      </c>
    </row>
    <row r="51" spans="2:9">
      <c r="B51" s="38"/>
      <c r="C51" s="212" t="s">
        <v>263</v>
      </c>
      <c r="D51" s="48" t="s">
        <v>289</v>
      </c>
      <c r="E51" s="48"/>
      <c r="F51" s="178"/>
      <c r="G51" s="193"/>
      <c r="H51" s="223">
        <v>0.06</v>
      </c>
      <c r="I51" s="195">
        <f t="shared" si="0"/>
        <v>0</v>
      </c>
    </row>
    <row r="52" spans="2:9">
      <c r="B52" s="60"/>
      <c r="C52" s="212" t="s">
        <v>266</v>
      </c>
      <c r="D52" s="1766" t="s">
        <v>290</v>
      </c>
      <c r="E52" s="1768"/>
      <c r="F52" s="1769"/>
      <c r="G52" s="193"/>
      <c r="H52" s="223">
        <v>0.12</v>
      </c>
      <c r="I52" s="195">
        <f t="shared" si="0"/>
        <v>0</v>
      </c>
    </row>
    <row r="53" spans="2:9" ht="32.25" customHeight="1">
      <c r="B53" s="35" t="s">
        <v>285</v>
      </c>
      <c r="C53" s="1781" t="s">
        <v>1</v>
      </c>
      <c r="D53" s="1781"/>
      <c r="E53" s="1781"/>
      <c r="F53" s="1781"/>
      <c r="G53" s="193"/>
      <c r="H53" s="215">
        <v>1.6E-2</v>
      </c>
      <c r="I53" s="195">
        <f t="shared" si="0"/>
        <v>0</v>
      </c>
    </row>
    <row r="54" spans="2:9" ht="20.25" customHeight="1">
      <c r="B54" s="64" t="s">
        <v>265</v>
      </c>
      <c r="C54" s="179" t="s">
        <v>489</v>
      </c>
      <c r="D54" s="49"/>
      <c r="E54" s="49"/>
      <c r="F54" s="49"/>
      <c r="G54" s="49"/>
      <c r="H54" s="49"/>
      <c r="I54" s="180"/>
    </row>
    <row r="55" spans="2:9">
      <c r="B55" s="38"/>
      <c r="C55" s="212" t="s">
        <v>260</v>
      </c>
      <c r="D55" s="48" t="s">
        <v>286</v>
      </c>
      <c r="E55" s="213"/>
      <c r="F55" s="178"/>
      <c r="G55" s="193"/>
      <c r="H55" s="215">
        <v>1.6E-2</v>
      </c>
      <c r="I55" s="226">
        <f>G55*H55</f>
        <v>0</v>
      </c>
    </row>
    <row r="56" spans="2:9">
      <c r="B56" s="38"/>
      <c r="C56" s="212" t="s">
        <v>261</v>
      </c>
      <c r="D56" s="48" t="s">
        <v>287</v>
      </c>
      <c r="E56" s="48"/>
      <c r="F56" s="178"/>
      <c r="G56" s="193"/>
      <c r="H56" s="215">
        <v>2.8000000000000001E-2</v>
      </c>
      <c r="I56" s="226">
        <f>G56*H56</f>
        <v>0</v>
      </c>
    </row>
    <row r="57" spans="2:9">
      <c r="B57" s="38"/>
      <c r="C57" s="212" t="s">
        <v>262</v>
      </c>
      <c r="D57" s="48" t="s">
        <v>288</v>
      </c>
      <c r="E57" s="48"/>
      <c r="F57" s="178"/>
      <c r="G57" s="193"/>
      <c r="H57" s="223">
        <v>0.04</v>
      </c>
      <c r="I57" s="226">
        <f>G57*H57</f>
        <v>0</v>
      </c>
    </row>
    <row r="58" spans="2:9">
      <c r="B58" s="38"/>
      <c r="C58" s="212" t="s">
        <v>263</v>
      </c>
      <c r="D58" s="48" t="s">
        <v>289</v>
      </c>
      <c r="E58" s="48"/>
      <c r="F58" s="62"/>
      <c r="G58" s="193"/>
      <c r="H58" s="223">
        <v>0.06</v>
      </c>
      <c r="I58" s="226">
        <f>G58*H58</f>
        <v>0</v>
      </c>
    </row>
    <row r="59" spans="2:9">
      <c r="B59" s="60"/>
      <c r="C59" s="212" t="s">
        <v>266</v>
      </c>
      <c r="D59" s="1766" t="s">
        <v>290</v>
      </c>
      <c r="E59" s="1768"/>
      <c r="F59" s="1769"/>
      <c r="G59" s="193"/>
      <c r="H59" s="223">
        <v>0.12</v>
      </c>
      <c r="I59" s="226">
        <f>G59*H59</f>
        <v>0</v>
      </c>
    </row>
    <row r="60" spans="2:9" ht="15" customHeight="1">
      <c r="B60" s="35" t="s">
        <v>291</v>
      </c>
      <c r="C60" s="179" t="s">
        <v>490</v>
      </c>
      <c r="D60" s="49"/>
      <c r="E60" s="49"/>
      <c r="F60" s="49"/>
      <c r="G60" s="49"/>
      <c r="H60" s="206"/>
      <c r="I60" s="227"/>
    </row>
    <row r="61" spans="2:9">
      <c r="B61" s="38"/>
      <c r="C61" s="212" t="s">
        <v>260</v>
      </c>
      <c r="D61" s="213" t="s">
        <v>491</v>
      </c>
      <c r="E61" s="213"/>
      <c r="F61" s="62"/>
      <c r="G61" s="193"/>
      <c r="H61" s="223">
        <v>0.04</v>
      </c>
      <c r="I61" s="226">
        <f>G61*H61</f>
        <v>0</v>
      </c>
    </row>
    <row r="62" spans="2:9">
      <c r="B62" s="60"/>
      <c r="C62" s="212" t="s">
        <v>261</v>
      </c>
      <c r="D62" s="213" t="s">
        <v>492</v>
      </c>
      <c r="E62" s="213"/>
      <c r="F62" s="62"/>
      <c r="G62" s="193"/>
      <c r="H62" s="223">
        <v>0.06</v>
      </c>
      <c r="I62" s="226">
        <f>G62*H62</f>
        <v>0</v>
      </c>
    </row>
    <row r="63" spans="2:9">
      <c r="B63" s="35" t="s">
        <v>292</v>
      </c>
      <c r="C63" s="212" t="s">
        <v>282</v>
      </c>
      <c r="D63" s="213"/>
      <c r="E63" s="213"/>
      <c r="F63" s="62"/>
      <c r="G63" s="193"/>
      <c r="H63" s="223">
        <v>0.08</v>
      </c>
      <c r="I63" s="226">
        <f>G63*H63</f>
        <v>0</v>
      </c>
    </row>
    <row r="64" spans="2:9" ht="15.75" thickBot="1">
      <c r="B64" s="6" t="s">
        <v>493</v>
      </c>
      <c r="I64" s="228">
        <f>SUM(I46,I48:I53,I55:I59,I61:I63)</f>
        <v>0</v>
      </c>
    </row>
    <row r="65" spans="1:9" ht="16.5" thickTop="1" thickBot="1">
      <c r="H65" s="6" t="s">
        <v>273</v>
      </c>
      <c r="I65" s="229">
        <f>I42+I64</f>
        <v>0</v>
      </c>
    </row>
    <row r="66" spans="1:9" ht="15.75" thickTop="1">
      <c r="H66" s="1685"/>
      <c r="I66" s="1764"/>
    </row>
    <row r="68" spans="1:9">
      <c r="A68" s="6" t="s">
        <v>263</v>
      </c>
      <c r="B68" s="188" t="s">
        <v>494</v>
      </c>
      <c r="D68" s="188"/>
      <c r="E68" s="188"/>
      <c r="F68" s="188"/>
      <c r="G68" s="188"/>
      <c r="H68" s="188"/>
      <c r="I68" s="188"/>
    </row>
    <row r="69" spans="1:9">
      <c r="B69" s="230" t="s">
        <v>495</v>
      </c>
      <c r="D69" s="230"/>
    </row>
    <row r="70" spans="1:9">
      <c r="C70" s="6"/>
      <c r="D70" s="6"/>
      <c r="H70" s="1685"/>
      <c r="I70" s="1764"/>
    </row>
    <row r="71" spans="1:9" ht="60" customHeight="1">
      <c r="B71" s="1761" t="s">
        <v>496</v>
      </c>
      <c r="C71" s="1762"/>
      <c r="D71" s="1763"/>
      <c r="E71" s="69" t="s">
        <v>497</v>
      </c>
      <c r="F71" s="69" t="s">
        <v>498</v>
      </c>
      <c r="G71" s="69" t="s">
        <v>499</v>
      </c>
      <c r="H71" s="69" t="s">
        <v>500</v>
      </c>
      <c r="I71" s="69" t="s">
        <v>501</v>
      </c>
    </row>
    <row r="72" spans="1:9">
      <c r="B72" s="1770"/>
      <c r="C72" s="1771"/>
      <c r="D72" s="1772"/>
      <c r="E72" s="63"/>
      <c r="F72" s="231"/>
      <c r="G72" s="232"/>
      <c r="H72" s="232"/>
      <c r="I72" s="233">
        <f t="shared" ref="I72:I79" si="1">(E72+F72*G72)*H72</f>
        <v>0</v>
      </c>
    </row>
    <row r="73" spans="1:9">
      <c r="B73" s="283"/>
      <c r="C73" s="284"/>
      <c r="D73" s="285"/>
      <c r="E73" s="63"/>
      <c r="F73" s="231"/>
      <c r="G73" s="232"/>
      <c r="H73" s="232"/>
      <c r="I73" s="233">
        <f t="shared" si="1"/>
        <v>0</v>
      </c>
    </row>
    <row r="74" spans="1:9">
      <c r="B74" s="283"/>
      <c r="C74" s="284"/>
      <c r="D74" s="285"/>
      <c r="E74" s="63"/>
      <c r="F74" s="231"/>
      <c r="G74" s="232"/>
      <c r="H74" s="232"/>
      <c r="I74" s="233">
        <f t="shared" si="1"/>
        <v>0</v>
      </c>
    </row>
    <row r="75" spans="1:9">
      <c r="B75" s="283"/>
      <c r="C75" s="284"/>
      <c r="D75" s="285"/>
      <c r="E75" s="63"/>
      <c r="F75" s="231"/>
      <c r="G75" s="232"/>
      <c r="H75" s="232"/>
      <c r="I75" s="233">
        <f t="shared" si="1"/>
        <v>0</v>
      </c>
    </row>
    <row r="76" spans="1:9">
      <c r="B76" s="283"/>
      <c r="C76" s="284"/>
      <c r="D76" s="285"/>
      <c r="E76" s="63"/>
      <c r="F76" s="231"/>
      <c r="G76" s="232"/>
      <c r="H76" s="232"/>
      <c r="I76" s="233">
        <f t="shared" si="1"/>
        <v>0</v>
      </c>
    </row>
    <row r="77" spans="1:9">
      <c r="B77" s="1770"/>
      <c r="C77" s="1771"/>
      <c r="D77" s="1772"/>
      <c r="E77" s="63"/>
      <c r="F77" s="231"/>
      <c r="G77" s="232"/>
      <c r="H77" s="232"/>
      <c r="I77" s="233">
        <f t="shared" si="1"/>
        <v>0</v>
      </c>
    </row>
    <row r="78" spans="1:9">
      <c r="B78" s="1770"/>
      <c r="C78" s="1771"/>
      <c r="D78" s="1772"/>
      <c r="E78" s="63"/>
      <c r="F78" s="231"/>
      <c r="G78" s="232"/>
      <c r="H78" s="232"/>
      <c r="I78" s="233">
        <f t="shared" si="1"/>
        <v>0</v>
      </c>
    </row>
    <row r="79" spans="1:9">
      <c r="B79" s="1770"/>
      <c r="C79" s="1771"/>
      <c r="D79" s="1772"/>
      <c r="E79" s="63"/>
      <c r="F79" s="231"/>
      <c r="G79" s="232"/>
      <c r="H79" s="232"/>
      <c r="I79" s="233">
        <f t="shared" si="1"/>
        <v>0</v>
      </c>
    </row>
    <row r="80" spans="1:9" ht="15.75" thickBot="1">
      <c r="B80" s="9"/>
      <c r="C80" s="9"/>
      <c r="D80" s="9"/>
      <c r="E80" s="37"/>
      <c r="F80" s="37"/>
      <c r="G80" s="12"/>
      <c r="H80" s="12"/>
      <c r="I80" s="234">
        <f>SUM(I72:I79)</f>
        <v>0</v>
      </c>
    </row>
    <row r="81" spans="2:10" ht="15.75" thickTop="1">
      <c r="B81" s="1" t="s">
        <v>274</v>
      </c>
    </row>
    <row r="82" spans="2:10">
      <c r="B82" s="1" t="s">
        <v>275</v>
      </c>
      <c r="C82" s="8" t="s">
        <v>502</v>
      </c>
      <c r="D82" s="8"/>
      <c r="E82" s="8"/>
      <c r="F82" s="8"/>
      <c r="G82" s="8"/>
      <c r="H82" s="8"/>
    </row>
    <row r="83" spans="2:10" ht="15" customHeight="1">
      <c r="B83" s="1" t="s">
        <v>276</v>
      </c>
      <c r="C83" s="1782" t="s">
        <v>253</v>
      </c>
      <c r="D83" s="1782"/>
      <c r="E83" s="1782"/>
      <c r="F83" s="1782"/>
      <c r="G83" s="1782"/>
      <c r="H83" s="1782"/>
      <c r="I83" s="1782"/>
    </row>
    <row r="84" spans="2:10">
      <c r="B84" s="1" t="s">
        <v>277</v>
      </c>
      <c r="C84" s="8" t="s">
        <v>257</v>
      </c>
      <c r="D84" s="8"/>
      <c r="E84" s="8"/>
      <c r="F84" s="8"/>
      <c r="G84" s="8"/>
      <c r="H84" s="8"/>
      <c r="I84" s="8"/>
    </row>
    <row r="85" spans="2:10">
      <c r="B85" s="1" t="s">
        <v>278</v>
      </c>
      <c r="C85" s="8" t="s">
        <v>255</v>
      </c>
      <c r="D85" s="8"/>
      <c r="E85" s="8"/>
      <c r="F85" s="8"/>
      <c r="G85" s="8"/>
      <c r="H85" s="8"/>
      <c r="I85" s="8"/>
    </row>
    <row r="86" spans="2:10">
      <c r="B86" s="1" t="s">
        <v>279</v>
      </c>
      <c r="C86" s="8" t="s">
        <v>256</v>
      </c>
      <c r="D86" s="8"/>
      <c r="E86" s="8"/>
      <c r="F86" s="8"/>
      <c r="G86" s="8"/>
      <c r="H86" s="8"/>
      <c r="I86" s="8"/>
    </row>
    <row r="88" spans="2:10">
      <c r="B88" s="6" t="s">
        <v>503</v>
      </c>
      <c r="C88" s="6"/>
    </row>
    <row r="89" spans="2:10" ht="30.75" customHeight="1">
      <c r="B89" s="230" t="s">
        <v>504</v>
      </c>
      <c r="C89" s="1784" t="s">
        <v>505</v>
      </c>
      <c r="D89" s="1784"/>
      <c r="E89" s="1784"/>
      <c r="F89" s="1784"/>
      <c r="G89" s="1784"/>
      <c r="H89" s="1784"/>
      <c r="I89" s="1784"/>
    </row>
    <row r="90" spans="2:10">
      <c r="B90" s="6"/>
      <c r="C90" s="235"/>
      <c r="D90" s="235"/>
      <c r="E90" s="235"/>
      <c r="F90" s="235"/>
      <c r="G90" s="235"/>
      <c r="H90" s="235"/>
      <c r="I90" s="235"/>
    </row>
    <row r="91" spans="2:10" ht="45.2" customHeight="1">
      <c r="B91" s="230" t="s">
        <v>506</v>
      </c>
      <c r="C91" s="1783" t="s">
        <v>135</v>
      </c>
      <c r="D91" s="1783"/>
      <c r="E91" s="1783"/>
      <c r="F91" s="1783"/>
      <c r="G91" s="1783"/>
      <c r="H91" s="1783"/>
      <c r="I91" s="1783"/>
    </row>
    <row r="92" spans="2:10">
      <c r="B92" s="6"/>
      <c r="C92" s="235"/>
      <c r="D92" s="235"/>
      <c r="E92" s="235"/>
      <c r="F92" s="235"/>
      <c r="G92" s="235"/>
      <c r="H92" s="235"/>
      <c r="I92" s="235"/>
    </row>
    <row r="93" spans="2:10">
      <c r="C93" s="6"/>
      <c r="D93" s="235"/>
      <c r="E93" s="235"/>
      <c r="F93" s="235"/>
      <c r="G93" s="235"/>
      <c r="H93" s="235"/>
      <c r="I93" s="235"/>
      <c r="J93" s="235"/>
    </row>
    <row r="94" spans="2:10" ht="60">
      <c r="D94" s="236"/>
      <c r="E94" s="69" t="s">
        <v>136</v>
      </c>
      <c r="F94" s="69" t="s">
        <v>137</v>
      </c>
      <c r="G94" s="236" t="s">
        <v>138</v>
      </c>
      <c r="H94" s="69" t="s">
        <v>139</v>
      </c>
      <c r="I94" s="42"/>
      <c r="J94" s="176"/>
    </row>
    <row r="95" spans="2:10" ht="30">
      <c r="B95" s="175"/>
      <c r="C95" s="175"/>
      <c r="D95" s="237" t="s">
        <v>260</v>
      </c>
      <c r="E95" s="238" t="s">
        <v>140</v>
      </c>
      <c r="F95" s="239">
        <v>40000</v>
      </c>
      <c r="G95" s="240" t="s">
        <v>141</v>
      </c>
      <c r="H95" s="239">
        <v>50000</v>
      </c>
      <c r="I95" s="175"/>
      <c r="J95" s="175"/>
    </row>
    <row r="96" spans="2:10" ht="30">
      <c r="B96" s="175"/>
      <c r="C96" s="175"/>
      <c r="D96" s="241" t="s">
        <v>261</v>
      </c>
      <c r="E96" s="238" t="s">
        <v>142</v>
      </c>
      <c r="F96" s="239">
        <v>60000</v>
      </c>
      <c r="G96" s="240" t="s">
        <v>143</v>
      </c>
      <c r="H96" s="239">
        <v>100000</v>
      </c>
      <c r="I96" s="175"/>
      <c r="J96" s="175"/>
    </row>
    <row r="97" spans="2:10">
      <c r="B97" s="175"/>
      <c r="C97" s="175"/>
      <c r="D97" s="241"/>
      <c r="E97" s="238"/>
      <c r="F97" s="239"/>
      <c r="G97" s="240"/>
      <c r="H97" s="239"/>
      <c r="I97" s="175"/>
      <c r="J97" s="175"/>
    </row>
    <row r="98" spans="2:10">
      <c r="B98" s="175"/>
      <c r="C98" s="175"/>
      <c r="D98" s="241"/>
      <c r="E98" s="238"/>
      <c r="F98" s="239"/>
      <c r="G98" s="240"/>
      <c r="H98" s="239"/>
      <c r="I98" s="175"/>
      <c r="J98" s="175"/>
    </row>
    <row r="99" spans="2:10">
      <c r="B99" s="175"/>
      <c r="C99" s="175"/>
      <c r="D99" s="241"/>
      <c r="E99" s="238"/>
      <c r="F99" s="239"/>
      <c r="G99" s="240"/>
      <c r="H99" s="239"/>
      <c r="I99" s="175"/>
      <c r="J99" s="175"/>
    </row>
    <row r="100" spans="2:10">
      <c r="B100" s="175"/>
      <c r="C100" s="175"/>
      <c r="D100" s="241"/>
      <c r="E100" s="238"/>
      <c r="F100" s="239"/>
      <c r="G100" s="240"/>
      <c r="H100" s="239"/>
      <c r="I100" s="175"/>
      <c r="J100" s="175"/>
    </row>
    <row r="101" spans="2:10">
      <c r="B101" s="175"/>
      <c r="C101" s="175"/>
      <c r="D101" s="241"/>
      <c r="E101" s="238"/>
      <c r="F101" s="239"/>
      <c r="G101" s="240"/>
      <c r="H101" s="239"/>
      <c r="I101" s="175"/>
      <c r="J101" s="175"/>
    </row>
    <row r="102" spans="2:10">
      <c r="B102" s="175"/>
      <c r="C102" s="175"/>
      <c r="D102" s="241"/>
      <c r="E102" s="238"/>
      <c r="F102" s="239"/>
      <c r="G102" s="240"/>
      <c r="H102" s="239"/>
      <c r="I102" s="175"/>
      <c r="J102" s="175"/>
    </row>
    <row r="103" spans="2:10">
      <c r="B103" s="175"/>
      <c r="C103" s="175"/>
      <c r="D103" s="241"/>
      <c r="E103" s="238"/>
      <c r="F103" s="239"/>
      <c r="G103" s="240"/>
      <c r="H103" s="239"/>
      <c r="I103" s="175"/>
      <c r="J103" s="175"/>
    </row>
    <row r="104" spans="2:10">
      <c r="B104" s="175"/>
      <c r="C104" s="175"/>
      <c r="D104" s="241"/>
      <c r="E104" s="238"/>
      <c r="F104" s="239"/>
      <c r="G104" s="240"/>
      <c r="H104" s="239"/>
      <c r="I104" s="175"/>
      <c r="J104" s="175"/>
    </row>
    <row r="105" spans="2:10">
      <c r="G105" s="1685"/>
      <c r="H105" s="1764"/>
    </row>
  </sheetData>
  <sheetProtection password="FA91" sheet="1" objects="1" scenarios="1"/>
  <mergeCells count="42">
    <mergeCell ref="H66:I66"/>
    <mergeCell ref="C22:G22"/>
    <mergeCell ref="D23:F23"/>
    <mergeCell ref="D26:F26"/>
    <mergeCell ref="C30:F30"/>
    <mergeCell ref="D52:F52"/>
    <mergeCell ref="D28:F28"/>
    <mergeCell ref="C53:F53"/>
    <mergeCell ref="D29:F29"/>
    <mergeCell ref="B33:F33"/>
    <mergeCell ref="C46:F46"/>
    <mergeCell ref="H1:I1"/>
    <mergeCell ref="B12:F12"/>
    <mergeCell ref="C13:F13"/>
    <mergeCell ref="B1:C1"/>
    <mergeCell ref="B11:F11"/>
    <mergeCell ref="B9:I9"/>
    <mergeCell ref="H11:I11"/>
    <mergeCell ref="C16:G16"/>
    <mergeCell ref="B45:F45"/>
    <mergeCell ref="G105:H105"/>
    <mergeCell ref="F2:H2"/>
    <mergeCell ref="F3:H3"/>
    <mergeCell ref="F4:H4"/>
    <mergeCell ref="F5:H5"/>
    <mergeCell ref="D24:F24"/>
    <mergeCell ref="D25:E25"/>
    <mergeCell ref="C14:F14"/>
    <mergeCell ref="C15:F15"/>
    <mergeCell ref="D21:F21"/>
    <mergeCell ref="H70:I70"/>
    <mergeCell ref="D59:F59"/>
    <mergeCell ref="C27:E27"/>
    <mergeCell ref="B32:F32"/>
    <mergeCell ref="C91:I91"/>
    <mergeCell ref="B71:D71"/>
    <mergeCell ref="B72:D72"/>
    <mergeCell ref="B77:D77"/>
    <mergeCell ref="B78:D78"/>
    <mergeCell ref="B79:D79"/>
    <mergeCell ref="C83:I83"/>
    <mergeCell ref="C89:I89"/>
  </mergeCells>
  <phoneticPr fontId="12" type="noConversion"/>
  <printOptions horizontalCentered="1"/>
  <pageMargins left="0.74803149606299213" right="0.74803149606299213" top="0.98425196850393704" bottom="0.98425196850393704" header="0.51181102362204722" footer="0.51181102362204722"/>
  <pageSetup paperSize="9" scale="63" orientation="portrait" r:id="rId1"/>
  <headerFooter alignWithMargins="0">
    <oddHeader>&amp;L&amp;"Arial,Bold"Risk-Based Capital Framework - Parallel Run Reporting Forms</oddHeader>
    <oddFooter>&amp;C&amp;A&amp;R&amp;P of &amp;N</oddFooter>
  </headerFooter>
  <rowBreaks count="1" manualBreakCount="1">
    <brk id="65" max="16383" man="1"/>
  </rowBreaks>
</worksheet>
</file>

<file path=xl/worksheets/sheet54.xml><?xml version="1.0" encoding="utf-8"?>
<worksheet xmlns="http://schemas.openxmlformats.org/spreadsheetml/2006/main" xmlns:r="http://schemas.openxmlformats.org/officeDocument/2006/relationships">
  <sheetPr codeName="Sheet43" enableFormatConditionsCalculation="0">
    <tabColor indexed="15"/>
  </sheetPr>
  <dimension ref="A1:P105"/>
  <sheetViews>
    <sheetView topLeftCell="A64" zoomScale="75" zoomScaleNormal="75" workbookViewId="0">
      <selection activeCell="C84" sqref="C84"/>
    </sheetView>
  </sheetViews>
  <sheetFormatPr defaultRowHeight="15"/>
  <cols>
    <col min="1" max="1" width="4" style="1" customWidth="1"/>
    <col min="2" max="2" width="4.140625" style="1" customWidth="1"/>
    <col min="3" max="3" width="4.28515625" style="1" customWidth="1"/>
    <col min="4" max="4" width="7.140625" style="1" customWidth="1"/>
    <col min="5" max="5" width="15" style="1" customWidth="1"/>
    <col min="6" max="6" width="40.5703125" style="1" customWidth="1"/>
    <col min="7" max="7" width="18.85546875" style="1" customWidth="1"/>
    <col min="8" max="8" width="12.7109375" style="1" customWidth="1"/>
    <col min="9" max="9" width="18.140625" style="1" customWidth="1"/>
    <col min="10" max="10" width="5.7109375" style="1" customWidth="1"/>
    <col min="11" max="11" width="2.85546875" style="1" customWidth="1"/>
    <col min="12" max="12" width="14.5703125" style="1" customWidth="1"/>
    <col min="13" max="16384" width="9.140625" style="1"/>
  </cols>
  <sheetData>
    <row r="1" spans="1:16">
      <c r="A1" s="162" t="s">
        <v>93</v>
      </c>
      <c r="B1" s="1709" t="s">
        <v>207</v>
      </c>
      <c r="C1" s="1710"/>
      <c r="H1" s="1685" t="s">
        <v>207</v>
      </c>
      <c r="I1" s="1764"/>
    </row>
    <row r="2" spans="1:16">
      <c r="A2" s="88" t="s">
        <v>421</v>
      </c>
      <c r="F2" s="1804" t="e">
        <f>รายชื่อแบบฟอร์ม!#REF!</f>
        <v>#REF!</v>
      </c>
      <c r="G2" s="1805"/>
      <c r="H2" s="1401"/>
      <c r="I2" s="281"/>
    </row>
    <row r="3" spans="1:16">
      <c r="A3" s="3" t="s">
        <v>9</v>
      </c>
      <c r="F3" s="1804" t="e">
        <f>'แบบฟอร์มที่ 1'!#REF!</f>
        <v>#REF!</v>
      </c>
      <c r="G3" s="1805"/>
      <c r="H3" s="1401"/>
      <c r="I3" s="185"/>
    </row>
    <row r="4" spans="1:16">
      <c r="A4" s="54" t="s">
        <v>402</v>
      </c>
      <c r="F4" s="1806">
        <f>รายชื่อแบบฟอร์ม!C4</f>
        <v>0</v>
      </c>
      <c r="G4" s="1807"/>
      <c r="H4" s="1808"/>
      <c r="I4" s="185"/>
    </row>
    <row r="5" spans="1:16">
      <c r="A5" s="1" t="s">
        <v>472</v>
      </c>
      <c r="F5" s="1714" t="s">
        <v>423</v>
      </c>
      <c r="G5" s="1715"/>
      <c r="H5" s="1716"/>
      <c r="I5" s="37"/>
    </row>
    <row r="6" spans="1:16">
      <c r="F6" s="4"/>
      <c r="G6" s="4"/>
      <c r="H6" s="4"/>
      <c r="I6" s="3"/>
    </row>
    <row r="7" spans="1:16" s="186" customFormat="1" ht="15" customHeight="1">
      <c r="B7" s="187"/>
    </row>
    <row r="9" spans="1:16">
      <c r="B9" s="1801" t="s">
        <v>473</v>
      </c>
      <c r="C9" s="1801"/>
      <c r="D9" s="1801"/>
      <c r="E9" s="1801"/>
      <c r="F9" s="1801"/>
      <c r="G9" s="1801"/>
      <c r="H9" s="1801"/>
      <c r="I9" s="1801"/>
    </row>
    <row r="10" spans="1:16">
      <c r="D10" s="188"/>
      <c r="H10" s="1685"/>
      <c r="I10" s="1764"/>
    </row>
    <row r="11" spans="1:16" s="191" customFormat="1" ht="18.75" customHeight="1">
      <c r="A11" s="190" t="s">
        <v>260</v>
      </c>
      <c r="B11" s="1773" t="s">
        <v>474</v>
      </c>
      <c r="C11" s="1773"/>
      <c r="D11" s="1773"/>
      <c r="E11" s="1773"/>
      <c r="F11" s="1773"/>
      <c r="G11" s="1773"/>
      <c r="H11" s="1773"/>
      <c r="I11" s="1773"/>
    </row>
    <row r="12" spans="1:16" s="191" customFormat="1" ht="26.25" customHeight="1">
      <c r="B12" s="1778"/>
      <c r="C12" s="1779"/>
      <c r="D12" s="1779"/>
      <c r="E12" s="1779"/>
      <c r="F12" s="1780"/>
      <c r="G12" s="182" t="s">
        <v>475</v>
      </c>
      <c r="H12" s="43" t="s">
        <v>476</v>
      </c>
      <c r="I12" s="43" t="s">
        <v>477</v>
      </c>
    </row>
    <row r="13" spans="1:16" s="192" customFormat="1" ht="59.45" customHeight="1">
      <c r="B13" s="90" t="s">
        <v>283</v>
      </c>
      <c r="C13" s="1788" t="s">
        <v>116</v>
      </c>
      <c r="D13" s="1176"/>
      <c r="E13" s="1789"/>
      <c r="F13" s="1790"/>
      <c r="G13" s="193"/>
      <c r="H13" s="194">
        <v>0</v>
      </c>
      <c r="I13" s="195">
        <f>G13*H13</f>
        <v>0</v>
      </c>
    </row>
    <row r="14" spans="1:16" ht="17.25" customHeight="1">
      <c r="B14" s="35" t="s">
        <v>284</v>
      </c>
      <c r="C14" s="1774" t="s">
        <v>417</v>
      </c>
      <c r="D14" s="1176"/>
      <c r="E14" s="1775"/>
      <c r="F14" s="1776"/>
      <c r="G14" s="193"/>
      <c r="H14" s="199">
        <v>8.0000000000000002E-3</v>
      </c>
      <c r="I14" s="195">
        <f>G14*H14</f>
        <v>0</v>
      </c>
      <c r="P14" s="3"/>
    </row>
    <row r="15" spans="1:16" ht="30" customHeight="1">
      <c r="B15" s="35" t="s">
        <v>264</v>
      </c>
      <c r="C15" s="1774" t="s">
        <v>415</v>
      </c>
      <c r="D15" s="1789"/>
      <c r="E15" s="1789"/>
      <c r="F15" s="1790"/>
      <c r="G15" s="193"/>
      <c r="H15" s="199">
        <v>1.6E-2</v>
      </c>
      <c r="I15" s="195">
        <f>G15*H15</f>
        <v>0</v>
      </c>
    </row>
    <row r="16" spans="1:16" ht="18.75" customHeight="1">
      <c r="B16" s="38" t="s">
        <v>265</v>
      </c>
      <c r="C16" s="1774" t="s">
        <v>401</v>
      </c>
      <c r="D16" s="1777"/>
      <c r="E16" s="1777"/>
      <c r="F16" s="1777"/>
      <c r="G16" s="1777"/>
      <c r="H16" s="200"/>
      <c r="I16" s="85"/>
    </row>
    <row r="17" spans="1:9" ht="15.95" customHeight="1">
      <c r="B17" s="38"/>
      <c r="C17" s="196" t="s">
        <v>260</v>
      </c>
      <c r="D17" s="197" t="s">
        <v>286</v>
      </c>
      <c r="E17" s="197"/>
      <c r="F17" s="198"/>
      <c r="G17" s="193"/>
      <c r="H17" s="199">
        <v>1.6E-2</v>
      </c>
      <c r="I17" s="195">
        <f>G17*H17</f>
        <v>0</v>
      </c>
    </row>
    <row r="18" spans="1:9" ht="15.95" customHeight="1">
      <c r="B18" s="38"/>
      <c r="C18" s="59" t="s">
        <v>261</v>
      </c>
      <c r="D18" s="53" t="s">
        <v>287</v>
      </c>
      <c r="E18" s="53"/>
      <c r="F18" s="177"/>
      <c r="G18" s="193"/>
      <c r="H18" s="199">
        <v>2.8000000000000001E-2</v>
      </c>
      <c r="I18" s="195">
        <f>G18*H18</f>
        <v>0</v>
      </c>
    </row>
    <row r="19" spans="1:9" ht="15.95" customHeight="1">
      <c r="B19" s="38"/>
      <c r="C19" s="196" t="s">
        <v>262</v>
      </c>
      <c r="D19" s="197" t="s">
        <v>288</v>
      </c>
      <c r="E19" s="197"/>
      <c r="F19" s="198"/>
      <c r="G19" s="193"/>
      <c r="H19" s="201">
        <v>0.04</v>
      </c>
      <c r="I19" s="195">
        <f>G19*H19</f>
        <v>0</v>
      </c>
    </row>
    <row r="20" spans="1:9" ht="15.95" customHeight="1">
      <c r="B20" s="38"/>
      <c r="C20" s="59" t="s">
        <v>263</v>
      </c>
      <c r="D20" s="53" t="s">
        <v>289</v>
      </c>
      <c r="E20" s="53"/>
      <c r="F20" s="177"/>
      <c r="G20" s="193"/>
      <c r="H20" s="201">
        <v>0.06</v>
      </c>
      <c r="I20" s="195">
        <f>G20*H20</f>
        <v>0</v>
      </c>
    </row>
    <row r="21" spans="1:9" ht="15.95" customHeight="1">
      <c r="B21" s="60"/>
      <c r="C21" s="196" t="s">
        <v>266</v>
      </c>
      <c r="D21" s="1777" t="s">
        <v>290</v>
      </c>
      <c r="E21" s="1777"/>
      <c r="F21" s="1791"/>
      <c r="G21" s="193"/>
      <c r="H21" s="201">
        <v>0.12</v>
      </c>
      <c r="I21" s="195">
        <f>G21*H21</f>
        <v>0</v>
      </c>
    </row>
    <row r="22" spans="1:9" ht="15.95" customHeight="1">
      <c r="B22" s="38" t="s">
        <v>291</v>
      </c>
      <c r="C22" s="1774" t="s">
        <v>400</v>
      </c>
      <c r="D22" s="1410"/>
      <c r="E22" s="1410"/>
      <c r="F22" s="1410"/>
      <c r="G22" s="1410"/>
      <c r="H22" s="202"/>
      <c r="I22" s="203"/>
    </row>
    <row r="23" spans="1:9" ht="15.95" customHeight="1">
      <c r="B23" s="38"/>
      <c r="C23" s="196" t="s">
        <v>260</v>
      </c>
      <c r="D23" s="1777" t="s">
        <v>397</v>
      </c>
      <c r="E23" s="1777"/>
      <c r="F23" s="1791"/>
      <c r="G23" s="193"/>
      <c r="H23" s="199">
        <v>1.6E-2</v>
      </c>
      <c r="I23" s="203">
        <f>G23*H23</f>
        <v>0</v>
      </c>
    </row>
    <row r="24" spans="1:9" ht="15.95" customHeight="1">
      <c r="B24" s="38"/>
      <c r="C24" s="196" t="s">
        <v>261</v>
      </c>
      <c r="D24" s="1777" t="s">
        <v>398</v>
      </c>
      <c r="E24" s="1777"/>
      <c r="F24" s="1791"/>
      <c r="G24" s="193"/>
      <c r="H24" s="201">
        <v>0.04</v>
      </c>
      <c r="I24" s="203">
        <f>G24*H24</f>
        <v>0</v>
      </c>
    </row>
    <row r="25" spans="1:9" ht="15.95" customHeight="1">
      <c r="B25" s="38"/>
      <c r="C25" s="196" t="s">
        <v>262</v>
      </c>
      <c r="D25" s="1777" t="s">
        <v>399</v>
      </c>
      <c r="E25" s="1777"/>
      <c r="F25" s="197"/>
      <c r="G25" s="193"/>
      <c r="H25" s="201">
        <v>0.08</v>
      </c>
      <c r="I25" s="203">
        <f>G25*H25</f>
        <v>0</v>
      </c>
    </row>
    <row r="26" spans="1:9" ht="15.95" customHeight="1">
      <c r="B26" s="60"/>
      <c r="C26" s="196" t="s">
        <v>263</v>
      </c>
      <c r="D26" s="1777" t="s">
        <v>290</v>
      </c>
      <c r="E26" s="1777"/>
      <c r="F26" s="1791"/>
      <c r="G26" s="193"/>
      <c r="H26" s="201">
        <v>0.12</v>
      </c>
      <c r="I26" s="203">
        <f>G26*H26</f>
        <v>0</v>
      </c>
    </row>
    <row r="27" spans="1:9" ht="15" customHeight="1">
      <c r="B27" s="38" t="s">
        <v>292</v>
      </c>
      <c r="C27" s="1792" t="s">
        <v>478</v>
      </c>
      <c r="D27" s="1785"/>
      <c r="E27" s="1777"/>
      <c r="F27" s="197"/>
      <c r="G27" s="204"/>
      <c r="H27" s="200"/>
      <c r="I27" s="85"/>
    </row>
    <row r="28" spans="1:9" ht="15" customHeight="1">
      <c r="B28" s="38"/>
      <c r="C28" s="196" t="s">
        <v>260</v>
      </c>
      <c r="D28" s="1777" t="s">
        <v>479</v>
      </c>
      <c r="E28" s="1793"/>
      <c r="F28" s="1794"/>
      <c r="G28" s="193"/>
      <c r="H28" s="201">
        <v>0.04</v>
      </c>
      <c r="I28" s="195">
        <f>G28*H28</f>
        <v>0</v>
      </c>
    </row>
    <row r="29" spans="1:9" ht="15" customHeight="1">
      <c r="B29" s="60"/>
      <c r="C29" s="196" t="s">
        <v>261</v>
      </c>
      <c r="D29" s="1785" t="s">
        <v>480</v>
      </c>
      <c r="E29" s="1786"/>
      <c r="F29" s="1787"/>
      <c r="G29" s="193"/>
      <c r="H29" s="201">
        <v>0.12</v>
      </c>
      <c r="I29" s="195">
        <f>G29*H29</f>
        <v>0</v>
      </c>
    </row>
    <row r="30" spans="1:9" ht="15" customHeight="1">
      <c r="B30" s="35" t="s">
        <v>403</v>
      </c>
      <c r="C30" s="1765" t="s">
        <v>418</v>
      </c>
      <c r="D30" s="1766"/>
      <c r="E30" s="1766"/>
      <c r="F30" s="1767"/>
      <c r="G30" s="193"/>
      <c r="H30" s="205">
        <v>0</v>
      </c>
      <c r="I30" s="195">
        <f>G30*H30</f>
        <v>0</v>
      </c>
    </row>
    <row r="31" spans="1:9" s="3" customFormat="1" ht="17.25" customHeight="1">
      <c r="F31" s="206"/>
      <c r="G31" s="61"/>
      <c r="H31" s="207"/>
      <c r="I31" s="208"/>
    </row>
    <row r="32" spans="1:9" s="3" customFormat="1">
      <c r="A32" s="2" t="s">
        <v>261</v>
      </c>
      <c r="B32" s="1773" t="s">
        <v>481</v>
      </c>
      <c r="C32" s="1773"/>
      <c r="D32" s="1773"/>
      <c r="E32" s="1773"/>
      <c r="F32" s="1773"/>
      <c r="G32" s="209"/>
      <c r="H32" s="210"/>
      <c r="I32" s="211"/>
    </row>
    <row r="33" spans="1:9" s="191" customFormat="1">
      <c r="B33" s="1778"/>
      <c r="C33" s="1779"/>
      <c r="D33" s="1779"/>
      <c r="E33" s="1779"/>
      <c r="F33" s="1780"/>
      <c r="G33" s="182" t="s">
        <v>475</v>
      </c>
      <c r="H33" s="43" t="s">
        <v>476</v>
      </c>
      <c r="I33" s="43" t="s">
        <v>477</v>
      </c>
    </row>
    <row r="34" spans="1:9">
      <c r="B34" s="35" t="s">
        <v>283</v>
      </c>
      <c r="C34" s="212" t="s">
        <v>482</v>
      </c>
      <c r="D34" s="213"/>
      <c r="E34" s="213"/>
      <c r="F34" s="213"/>
      <c r="G34" s="204"/>
      <c r="H34" s="214"/>
      <c r="I34" s="85"/>
    </row>
    <row r="35" spans="1:9">
      <c r="B35" s="35"/>
      <c r="C35" s="212" t="s">
        <v>260</v>
      </c>
      <c r="D35" s="213" t="s">
        <v>483</v>
      </c>
      <c r="E35" s="213"/>
      <c r="F35" s="62"/>
      <c r="G35" s="193"/>
      <c r="H35" s="215">
        <v>2.8000000000000001E-2</v>
      </c>
      <c r="I35" s="195">
        <f>G35*H35</f>
        <v>0</v>
      </c>
    </row>
    <row r="36" spans="1:9">
      <c r="B36" s="35"/>
      <c r="C36" s="212" t="s">
        <v>261</v>
      </c>
      <c r="D36" s="213" t="s">
        <v>484</v>
      </c>
      <c r="E36" s="213"/>
      <c r="F36" s="62"/>
      <c r="G36" s="216"/>
      <c r="H36" s="215">
        <v>0.04</v>
      </c>
      <c r="I36" s="195">
        <f>G36*H36</f>
        <v>0</v>
      </c>
    </row>
    <row r="37" spans="1:9">
      <c r="B37" s="35" t="s">
        <v>284</v>
      </c>
      <c r="C37" s="212" t="s">
        <v>419</v>
      </c>
      <c r="D37" s="213"/>
      <c r="E37" s="213"/>
      <c r="F37" s="213"/>
      <c r="G37" s="204"/>
      <c r="H37" s="217"/>
      <c r="I37" s="203"/>
    </row>
    <row r="38" spans="1:9">
      <c r="B38" s="35"/>
      <c r="C38" s="212" t="s">
        <v>260</v>
      </c>
      <c r="D38" s="213" t="s">
        <v>483</v>
      </c>
      <c r="E38" s="213"/>
      <c r="F38" s="62"/>
      <c r="G38" s="218"/>
      <c r="H38" s="215">
        <v>5.6000000000000001E-2</v>
      </c>
      <c r="I38" s="195">
        <f>G38*H38</f>
        <v>0</v>
      </c>
    </row>
    <row r="39" spans="1:9">
      <c r="B39" s="35"/>
      <c r="C39" s="212" t="s">
        <v>261</v>
      </c>
      <c r="D39" s="213" t="s">
        <v>484</v>
      </c>
      <c r="E39" s="213"/>
      <c r="F39" s="62"/>
      <c r="G39" s="193"/>
      <c r="H39" s="215">
        <v>0.08</v>
      </c>
      <c r="I39" s="195">
        <f>G39*H39</f>
        <v>0</v>
      </c>
    </row>
    <row r="40" spans="1:9">
      <c r="B40" s="39" t="s">
        <v>264</v>
      </c>
      <c r="C40" s="39" t="s">
        <v>485</v>
      </c>
      <c r="D40" s="213"/>
      <c r="E40" s="213"/>
      <c r="F40" s="62"/>
      <c r="G40" s="193"/>
      <c r="H40" s="215">
        <v>0.12</v>
      </c>
      <c r="I40" s="195">
        <f>G40*H40</f>
        <v>0</v>
      </c>
    </row>
    <row r="41" spans="1:9" ht="6" customHeight="1">
      <c r="B41" s="3"/>
      <c r="C41" s="3"/>
      <c r="D41" s="3"/>
      <c r="E41" s="3"/>
      <c r="F41" s="3"/>
      <c r="G41" s="37"/>
      <c r="H41" s="219"/>
      <c r="I41" s="220"/>
    </row>
    <row r="42" spans="1:9" ht="15.75" thickBot="1">
      <c r="B42" s="2" t="s">
        <v>486</v>
      </c>
      <c r="C42" s="3"/>
      <c r="D42" s="3"/>
      <c r="E42" s="3"/>
      <c r="F42" s="3"/>
      <c r="G42" s="37"/>
      <c r="H42" s="219"/>
      <c r="I42" s="221">
        <f>SUM(I13:I15,I17:I21,I23:I26,I28:I30,I34:I40)</f>
        <v>0</v>
      </c>
    </row>
    <row r="43" spans="1:9" ht="15.75" thickTop="1">
      <c r="H43" s="222"/>
    </row>
    <row r="44" spans="1:9">
      <c r="A44" s="6" t="s">
        <v>262</v>
      </c>
      <c r="B44" s="6" t="s">
        <v>487</v>
      </c>
      <c r="H44" s="222"/>
    </row>
    <row r="45" spans="1:9" s="191" customFormat="1">
      <c r="B45" s="1778"/>
      <c r="C45" s="1779"/>
      <c r="D45" s="1779"/>
      <c r="E45" s="1779"/>
      <c r="F45" s="1780"/>
      <c r="G45" s="182" t="s">
        <v>475</v>
      </c>
      <c r="H45" s="43" t="s">
        <v>476</v>
      </c>
      <c r="I45" s="43" t="s">
        <v>477</v>
      </c>
    </row>
    <row r="46" spans="1:9" ht="53.25" customHeight="1">
      <c r="B46" s="35" t="s">
        <v>283</v>
      </c>
      <c r="C46" s="1765" t="s">
        <v>488</v>
      </c>
      <c r="D46" s="1766"/>
      <c r="E46" s="1766"/>
      <c r="F46" s="1767"/>
      <c r="G46" s="193"/>
      <c r="H46" s="223">
        <v>0</v>
      </c>
      <c r="I46" s="224">
        <f>G46*H46</f>
        <v>0</v>
      </c>
    </row>
    <row r="47" spans="1:9">
      <c r="B47" s="35" t="s">
        <v>284</v>
      </c>
      <c r="C47" s="35" t="s">
        <v>10</v>
      </c>
      <c r="D47" s="179"/>
      <c r="E47" s="49"/>
      <c r="F47" s="49"/>
      <c r="G47" s="49"/>
      <c r="H47" s="225"/>
      <c r="I47" s="180"/>
    </row>
    <row r="48" spans="1:9">
      <c r="B48" s="38"/>
      <c r="C48" s="212" t="s">
        <v>260</v>
      </c>
      <c r="D48" s="48" t="s">
        <v>286</v>
      </c>
      <c r="E48" s="213"/>
      <c r="F48" s="178"/>
      <c r="G48" s="193"/>
      <c r="H48" s="215">
        <v>1.6E-2</v>
      </c>
      <c r="I48" s="195">
        <f t="shared" ref="I48:I53" si="0">G48*H48</f>
        <v>0</v>
      </c>
    </row>
    <row r="49" spans="2:9">
      <c r="B49" s="38"/>
      <c r="C49" s="212" t="s">
        <v>261</v>
      </c>
      <c r="D49" s="48" t="s">
        <v>287</v>
      </c>
      <c r="E49" s="48"/>
      <c r="F49" s="178"/>
      <c r="G49" s="193"/>
      <c r="H49" s="215">
        <v>2.8000000000000001E-2</v>
      </c>
      <c r="I49" s="195">
        <f t="shared" si="0"/>
        <v>0</v>
      </c>
    </row>
    <row r="50" spans="2:9">
      <c r="B50" s="38"/>
      <c r="C50" s="212" t="s">
        <v>262</v>
      </c>
      <c r="D50" s="48" t="s">
        <v>288</v>
      </c>
      <c r="E50" s="48"/>
      <c r="F50" s="178"/>
      <c r="G50" s="193"/>
      <c r="H50" s="223">
        <v>0.04</v>
      </c>
      <c r="I50" s="195">
        <f t="shared" si="0"/>
        <v>0</v>
      </c>
    </row>
    <row r="51" spans="2:9">
      <c r="B51" s="38"/>
      <c r="C51" s="212" t="s">
        <v>263</v>
      </c>
      <c r="D51" s="48" t="s">
        <v>289</v>
      </c>
      <c r="E51" s="48"/>
      <c r="F51" s="178"/>
      <c r="G51" s="193"/>
      <c r="H51" s="223">
        <v>0.06</v>
      </c>
      <c r="I51" s="195">
        <f t="shared" si="0"/>
        <v>0</v>
      </c>
    </row>
    <row r="52" spans="2:9">
      <c r="B52" s="60"/>
      <c r="C52" s="212" t="s">
        <v>266</v>
      </c>
      <c r="D52" s="1766" t="s">
        <v>290</v>
      </c>
      <c r="E52" s="1768"/>
      <c r="F52" s="1769"/>
      <c r="G52" s="193"/>
      <c r="H52" s="223">
        <v>0.12</v>
      </c>
      <c r="I52" s="195">
        <f t="shared" si="0"/>
        <v>0</v>
      </c>
    </row>
    <row r="53" spans="2:9" ht="32.25" customHeight="1">
      <c r="B53" s="35" t="s">
        <v>285</v>
      </c>
      <c r="C53" s="1781" t="s">
        <v>1</v>
      </c>
      <c r="D53" s="1781"/>
      <c r="E53" s="1781"/>
      <c r="F53" s="1781"/>
      <c r="G53" s="193"/>
      <c r="H53" s="215">
        <v>1.6E-2</v>
      </c>
      <c r="I53" s="195">
        <f t="shared" si="0"/>
        <v>0</v>
      </c>
    </row>
    <row r="54" spans="2:9" ht="20.25" customHeight="1">
      <c r="B54" s="64" t="s">
        <v>265</v>
      </c>
      <c r="C54" s="179" t="s">
        <v>489</v>
      </c>
      <c r="D54" s="49"/>
      <c r="E54" s="49"/>
      <c r="F54" s="49"/>
      <c r="G54" s="49"/>
      <c r="H54" s="49"/>
      <c r="I54" s="180"/>
    </row>
    <row r="55" spans="2:9">
      <c r="B55" s="38"/>
      <c r="C55" s="212" t="s">
        <v>260</v>
      </c>
      <c r="D55" s="48" t="s">
        <v>286</v>
      </c>
      <c r="E55" s="213"/>
      <c r="F55" s="178"/>
      <c r="G55" s="193"/>
      <c r="H55" s="215">
        <v>1.6E-2</v>
      </c>
      <c r="I55" s="226">
        <f>G55*H55</f>
        <v>0</v>
      </c>
    </row>
    <row r="56" spans="2:9">
      <c r="B56" s="38"/>
      <c r="C56" s="212" t="s">
        <v>261</v>
      </c>
      <c r="D56" s="48" t="s">
        <v>287</v>
      </c>
      <c r="E56" s="48"/>
      <c r="F56" s="178"/>
      <c r="G56" s="193"/>
      <c r="H56" s="215">
        <v>2.8000000000000001E-2</v>
      </c>
      <c r="I56" s="226">
        <f>G56*H56</f>
        <v>0</v>
      </c>
    </row>
    <row r="57" spans="2:9">
      <c r="B57" s="38"/>
      <c r="C57" s="212" t="s">
        <v>262</v>
      </c>
      <c r="D57" s="48" t="s">
        <v>288</v>
      </c>
      <c r="E57" s="48"/>
      <c r="F57" s="178"/>
      <c r="G57" s="193"/>
      <c r="H57" s="223">
        <v>0.04</v>
      </c>
      <c r="I57" s="226">
        <f>G57*H57</f>
        <v>0</v>
      </c>
    </row>
    <row r="58" spans="2:9">
      <c r="B58" s="38"/>
      <c r="C58" s="212" t="s">
        <v>263</v>
      </c>
      <c r="D58" s="48" t="s">
        <v>289</v>
      </c>
      <c r="E58" s="48"/>
      <c r="F58" s="62"/>
      <c r="G58" s="193"/>
      <c r="H58" s="223">
        <v>0.06</v>
      </c>
      <c r="I58" s="226">
        <f>G58*H58</f>
        <v>0</v>
      </c>
    </row>
    <row r="59" spans="2:9">
      <c r="B59" s="60"/>
      <c r="C59" s="212" t="s">
        <v>266</v>
      </c>
      <c r="D59" s="1766" t="s">
        <v>290</v>
      </c>
      <c r="E59" s="1768"/>
      <c r="F59" s="1769"/>
      <c r="G59" s="193"/>
      <c r="H59" s="223">
        <v>0.12</v>
      </c>
      <c r="I59" s="226">
        <f>G59*H59</f>
        <v>0</v>
      </c>
    </row>
    <row r="60" spans="2:9" ht="15" customHeight="1">
      <c r="B60" s="35" t="s">
        <v>291</v>
      </c>
      <c r="C60" s="179" t="s">
        <v>490</v>
      </c>
      <c r="D60" s="49"/>
      <c r="E60" s="49"/>
      <c r="F60" s="49"/>
      <c r="G60" s="49"/>
      <c r="H60" s="206"/>
      <c r="I60" s="227"/>
    </row>
    <row r="61" spans="2:9">
      <c r="B61" s="38"/>
      <c r="C61" s="212" t="s">
        <v>260</v>
      </c>
      <c r="D61" s="213" t="s">
        <v>491</v>
      </c>
      <c r="E61" s="213"/>
      <c r="F61" s="62"/>
      <c r="G61" s="193"/>
      <c r="H61" s="223">
        <v>0.04</v>
      </c>
      <c r="I61" s="226">
        <f>G61*H61</f>
        <v>0</v>
      </c>
    </row>
    <row r="62" spans="2:9">
      <c r="B62" s="60"/>
      <c r="C62" s="212" t="s">
        <v>261</v>
      </c>
      <c r="D62" s="213" t="s">
        <v>492</v>
      </c>
      <c r="E62" s="213"/>
      <c r="F62" s="62"/>
      <c r="G62" s="193"/>
      <c r="H62" s="223">
        <v>0.06</v>
      </c>
      <c r="I62" s="226">
        <f>G62*H62</f>
        <v>0</v>
      </c>
    </row>
    <row r="63" spans="2:9">
      <c r="B63" s="35" t="s">
        <v>292</v>
      </c>
      <c r="C63" s="212" t="s">
        <v>282</v>
      </c>
      <c r="D63" s="213"/>
      <c r="E63" s="213"/>
      <c r="F63" s="62"/>
      <c r="G63" s="193"/>
      <c r="H63" s="223">
        <v>0.08</v>
      </c>
      <c r="I63" s="226">
        <f>G63*H63</f>
        <v>0</v>
      </c>
    </row>
    <row r="64" spans="2:9" ht="15.75" thickBot="1">
      <c r="B64" s="6" t="s">
        <v>493</v>
      </c>
      <c r="I64" s="228">
        <f>SUM(I46,I48:I53,I55:I59,I61:I63)</f>
        <v>0</v>
      </c>
    </row>
    <row r="65" spans="1:9" ht="16.5" thickTop="1" thickBot="1">
      <c r="H65" s="6" t="s">
        <v>273</v>
      </c>
      <c r="I65" s="229">
        <f>I42+I64</f>
        <v>0</v>
      </c>
    </row>
    <row r="66" spans="1:9" ht="15.75" thickTop="1">
      <c r="H66" s="1685"/>
      <c r="I66" s="1764"/>
    </row>
    <row r="68" spans="1:9">
      <c r="A68" s="6" t="s">
        <v>263</v>
      </c>
      <c r="B68" s="188" t="s">
        <v>494</v>
      </c>
      <c r="D68" s="188"/>
      <c r="E68" s="188"/>
      <c r="F68" s="188"/>
      <c r="G68" s="188"/>
      <c r="H68" s="188"/>
      <c r="I68" s="188"/>
    </row>
    <row r="69" spans="1:9">
      <c r="B69" s="230" t="s">
        <v>495</v>
      </c>
      <c r="D69" s="230"/>
    </row>
    <row r="70" spans="1:9">
      <c r="C70" s="6"/>
      <c r="D70" s="6"/>
      <c r="H70" s="1685"/>
      <c r="I70" s="1764"/>
    </row>
    <row r="71" spans="1:9" ht="60" customHeight="1">
      <c r="B71" s="1761" t="s">
        <v>496</v>
      </c>
      <c r="C71" s="1762"/>
      <c r="D71" s="1763"/>
      <c r="E71" s="69" t="s">
        <v>497</v>
      </c>
      <c r="F71" s="69" t="s">
        <v>498</v>
      </c>
      <c r="G71" s="69" t="s">
        <v>499</v>
      </c>
      <c r="H71" s="69" t="s">
        <v>500</v>
      </c>
      <c r="I71" s="69" t="s">
        <v>501</v>
      </c>
    </row>
    <row r="72" spans="1:9">
      <c r="B72" s="1770"/>
      <c r="C72" s="1771"/>
      <c r="D72" s="1772"/>
      <c r="E72" s="63"/>
      <c r="F72" s="231"/>
      <c r="G72" s="232"/>
      <c r="H72" s="232"/>
      <c r="I72" s="233">
        <f t="shared" ref="I72:I79" si="1">(E72+F72*G72)*H72</f>
        <v>0</v>
      </c>
    </row>
    <row r="73" spans="1:9">
      <c r="B73" s="283"/>
      <c r="C73" s="284"/>
      <c r="D73" s="285"/>
      <c r="E73" s="63"/>
      <c r="F73" s="231"/>
      <c r="G73" s="232"/>
      <c r="H73" s="232"/>
      <c r="I73" s="233">
        <f t="shared" si="1"/>
        <v>0</v>
      </c>
    </row>
    <row r="74" spans="1:9">
      <c r="B74" s="283"/>
      <c r="C74" s="284"/>
      <c r="D74" s="285"/>
      <c r="E74" s="63"/>
      <c r="F74" s="231"/>
      <c r="G74" s="232"/>
      <c r="H74" s="232"/>
      <c r="I74" s="233">
        <f t="shared" si="1"/>
        <v>0</v>
      </c>
    </row>
    <row r="75" spans="1:9">
      <c r="B75" s="283"/>
      <c r="C75" s="284"/>
      <c r="D75" s="285"/>
      <c r="E75" s="63"/>
      <c r="F75" s="231"/>
      <c r="G75" s="232"/>
      <c r="H75" s="232"/>
      <c r="I75" s="233">
        <f t="shared" si="1"/>
        <v>0</v>
      </c>
    </row>
    <row r="76" spans="1:9">
      <c r="B76" s="283"/>
      <c r="C76" s="284"/>
      <c r="D76" s="285"/>
      <c r="E76" s="63"/>
      <c r="F76" s="231"/>
      <c r="G76" s="232"/>
      <c r="H76" s="232"/>
      <c r="I76" s="233">
        <f t="shared" si="1"/>
        <v>0</v>
      </c>
    </row>
    <row r="77" spans="1:9">
      <c r="B77" s="1770"/>
      <c r="C77" s="1771"/>
      <c r="D77" s="1772"/>
      <c r="E77" s="63"/>
      <c r="F77" s="231"/>
      <c r="G77" s="232"/>
      <c r="H77" s="232"/>
      <c r="I77" s="233">
        <f t="shared" si="1"/>
        <v>0</v>
      </c>
    </row>
    <row r="78" spans="1:9">
      <c r="B78" s="1770"/>
      <c r="C78" s="1771"/>
      <c r="D78" s="1772"/>
      <c r="E78" s="63"/>
      <c r="F78" s="231"/>
      <c r="G78" s="232"/>
      <c r="H78" s="232"/>
      <c r="I78" s="233">
        <f t="shared" si="1"/>
        <v>0</v>
      </c>
    </row>
    <row r="79" spans="1:9">
      <c r="B79" s="1770"/>
      <c r="C79" s="1771"/>
      <c r="D79" s="1772"/>
      <c r="E79" s="63"/>
      <c r="F79" s="231"/>
      <c r="G79" s="232"/>
      <c r="H79" s="232"/>
      <c r="I79" s="233">
        <f t="shared" si="1"/>
        <v>0</v>
      </c>
    </row>
    <row r="80" spans="1:9" ht="15.75" thickBot="1">
      <c r="B80" s="9"/>
      <c r="C80" s="9"/>
      <c r="D80" s="9"/>
      <c r="E80" s="37"/>
      <c r="F80" s="37"/>
      <c r="G80" s="12"/>
      <c r="H80" s="12"/>
      <c r="I80" s="234">
        <f>SUM(I72:I79)</f>
        <v>0</v>
      </c>
    </row>
    <row r="81" spans="2:10" ht="15.75" thickTop="1">
      <c r="B81" s="1" t="s">
        <v>274</v>
      </c>
    </row>
    <row r="82" spans="2:10">
      <c r="B82" s="1" t="s">
        <v>275</v>
      </c>
      <c r="C82" s="8" t="s">
        <v>502</v>
      </c>
      <c r="D82" s="8"/>
      <c r="E82" s="8"/>
      <c r="F82" s="8"/>
      <c r="G82" s="8"/>
      <c r="H82" s="8"/>
    </row>
    <row r="83" spans="2:10" ht="15" customHeight="1">
      <c r="B83" s="1" t="s">
        <v>276</v>
      </c>
      <c r="C83" s="1782" t="s">
        <v>253</v>
      </c>
      <c r="D83" s="1782"/>
      <c r="E83" s="1782"/>
      <c r="F83" s="1782"/>
      <c r="G83" s="1782"/>
      <c r="H83" s="1782"/>
      <c r="I83" s="1782"/>
    </row>
    <row r="84" spans="2:10">
      <c r="B84" s="1" t="s">
        <v>277</v>
      </c>
      <c r="C84" s="8" t="s">
        <v>257</v>
      </c>
      <c r="D84" s="8"/>
      <c r="E84" s="8"/>
      <c r="F84" s="8"/>
      <c r="G84" s="8"/>
      <c r="H84" s="8"/>
      <c r="I84" s="8"/>
    </row>
    <row r="85" spans="2:10">
      <c r="B85" s="1" t="s">
        <v>278</v>
      </c>
      <c r="C85" s="8" t="s">
        <v>255</v>
      </c>
      <c r="D85" s="8"/>
      <c r="E85" s="8"/>
      <c r="F85" s="8"/>
      <c r="G85" s="8"/>
      <c r="H85" s="8"/>
      <c r="I85" s="8"/>
    </row>
    <row r="86" spans="2:10">
      <c r="B86" s="1" t="s">
        <v>279</v>
      </c>
      <c r="C86" s="8" t="s">
        <v>256</v>
      </c>
      <c r="D86" s="8"/>
      <c r="E86" s="8"/>
      <c r="F86" s="8"/>
      <c r="G86" s="8"/>
      <c r="H86" s="8"/>
      <c r="I86" s="8"/>
    </row>
    <row r="88" spans="2:10">
      <c r="B88" s="6" t="s">
        <v>503</v>
      </c>
      <c r="C88" s="6"/>
    </row>
    <row r="89" spans="2:10" ht="30.75" customHeight="1">
      <c r="B89" s="230" t="s">
        <v>504</v>
      </c>
      <c r="C89" s="1784" t="s">
        <v>505</v>
      </c>
      <c r="D89" s="1784"/>
      <c r="E89" s="1784"/>
      <c r="F89" s="1784"/>
      <c r="G89" s="1784"/>
      <c r="H89" s="1784"/>
      <c r="I89" s="1784"/>
    </row>
    <row r="90" spans="2:10">
      <c r="B90" s="6"/>
      <c r="C90" s="235"/>
      <c r="D90" s="235"/>
      <c r="E90" s="235"/>
      <c r="F90" s="235"/>
      <c r="G90" s="235"/>
      <c r="H90" s="235"/>
      <c r="I90" s="235"/>
    </row>
    <row r="91" spans="2:10" ht="45.2" customHeight="1">
      <c r="B91" s="230" t="s">
        <v>506</v>
      </c>
      <c r="C91" s="1783" t="s">
        <v>135</v>
      </c>
      <c r="D91" s="1783"/>
      <c r="E91" s="1783"/>
      <c r="F91" s="1783"/>
      <c r="G91" s="1783"/>
      <c r="H91" s="1783"/>
      <c r="I91" s="1783"/>
    </row>
    <row r="92" spans="2:10">
      <c r="B92" s="6"/>
      <c r="C92" s="235"/>
      <c r="D92" s="235"/>
      <c r="E92" s="235"/>
      <c r="F92" s="235"/>
      <c r="G92" s="235"/>
      <c r="H92" s="235"/>
      <c r="I92" s="235"/>
    </row>
    <row r="93" spans="2:10">
      <c r="C93" s="6"/>
      <c r="D93" s="235"/>
      <c r="E93" s="235"/>
      <c r="F93" s="235"/>
      <c r="G93" s="235"/>
      <c r="H93" s="235"/>
      <c r="I93" s="235"/>
      <c r="J93" s="235"/>
    </row>
    <row r="94" spans="2:10" ht="60">
      <c r="D94" s="236"/>
      <c r="E94" s="69" t="s">
        <v>136</v>
      </c>
      <c r="F94" s="69" t="s">
        <v>137</v>
      </c>
      <c r="G94" s="236" t="s">
        <v>138</v>
      </c>
      <c r="H94" s="69" t="s">
        <v>139</v>
      </c>
      <c r="I94" s="42"/>
      <c r="J94" s="176"/>
    </row>
    <row r="95" spans="2:10" ht="30">
      <c r="B95" s="175"/>
      <c r="C95" s="175"/>
      <c r="D95" s="237" t="s">
        <v>260</v>
      </c>
      <c r="E95" s="238" t="s">
        <v>140</v>
      </c>
      <c r="F95" s="239">
        <v>40000</v>
      </c>
      <c r="G95" s="240" t="s">
        <v>141</v>
      </c>
      <c r="H95" s="239">
        <v>50000</v>
      </c>
      <c r="I95" s="175"/>
      <c r="J95" s="175"/>
    </row>
    <row r="96" spans="2:10" ht="30">
      <c r="B96" s="175"/>
      <c r="C96" s="175"/>
      <c r="D96" s="241" t="s">
        <v>261</v>
      </c>
      <c r="E96" s="238" t="s">
        <v>142</v>
      </c>
      <c r="F96" s="239">
        <v>60000</v>
      </c>
      <c r="G96" s="240" t="s">
        <v>143</v>
      </c>
      <c r="H96" s="239">
        <v>100000</v>
      </c>
      <c r="I96" s="175"/>
      <c r="J96" s="175"/>
    </row>
    <row r="97" spans="2:10">
      <c r="B97" s="175"/>
      <c r="C97" s="175"/>
      <c r="D97" s="241"/>
      <c r="E97" s="238"/>
      <c r="F97" s="239"/>
      <c r="G97" s="240"/>
      <c r="H97" s="239"/>
      <c r="I97" s="175"/>
      <c r="J97" s="175"/>
    </row>
    <row r="98" spans="2:10">
      <c r="B98" s="175"/>
      <c r="C98" s="175"/>
      <c r="D98" s="241"/>
      <c r="E98" s="238"/>
      <c r="F98" s="239"/>
      <c r="G98" s="240"/>
      <c r="H98" s="239"/>
      <c r="I98" s="175"/>
      <c r="J98" s="175"/>
    </row>
    <row r="99" spans="2:10">
      <c r="B99" s="175"/>
      <c r="C99" s="175"/>
      <c r="D99" s="241"/>
      <c r="E99" s="238"/>
      <c r="F99" s="239"/>
      <c r="G99" s="240"/>
      <c r="H99" s="239"/>
      <c r="I99" s="175"/>
      <c r="J99" s="175"/>
    </row>
    <row r="100" spans="2:10">
      <c r="B100" s="175"/>
      <c r="C100" s="175"/>
      <c r="D100" s="241"/>
      <c r="E100" s="238"/>
      <c r="F100" s="239"/>
      <c r="G100" s="240"/>
      <c r="H100" s="239"/>
      <c r="I100" s="175"/>
      <c r="J100" s="175"/>
    </row>
    <row r="101" spans="2:10">
      <c r="B101" s="175"/>
      <c r="C101" s="175"/>
      <c r="D101" s="241"/>
      <c r="E101" s="238"/>
      <c r="F101" s="239"/>
      <c r="G101" s="240"/>
      <c r="H101" s="239"/>
      <c r="I101" s="175"/>
      <c r="J101" s="175"/>
    </row>
    <row r="102" spans="2:10">
      <c r="B102" s="175"/>
      <c r="C102" s="175"/>
      <c r="D102" s="241"/>
      <c r="E102" s="238"/>
      <c r="F102" s="239"/>
      <c r="G102" s="240"/>
      <c r="H102" s="239"/>
      <c r="I102" s="175"/>
      <c r="J102" s="175"/>
    </row>
    <row r="103" spans="2:10">
      <c r="B103" s="175"/>
      <c r="C103" s="175"/>
      <c r="D103" s="241"/>
      <c r="E103" s="238"/>
      <c r="F103" s="239"/>
      <c r="G103" s="240"/>
      <c r="H103" s="239"/>
      <c r="I103" s="175"/>
      <c r="J103" s="175"/>
    </row>
    <row r="104" spans="2:10">
      <c r="B104" s="175"/>
      <c r="C104" s="175"/>
      <c r="D104" s="241"/>
      <c r="E104" s="238"/>
      <c r="F104" s="239"/>
      <c r="G104" s="240"/>
      <c r="H104" s="239"/>
      <c r="I104" s="175"/>
      <c r="J104" s="175"/>
    </row>
    <row r="105" spans="2:10">
      <c r="G105" s="1685"/>
      <c r="H105" s="1764"/>
    </row>
  </sheetData>
  <mergeCells count="42">
    <mergeCell ref="H1:I1"/>
    <mergeCell ref="C46:F46"/>
    <mergeCell ref="B1:C1"/>
    <mergeCell ref="C30:F30"/>
    <mergeCell ref="B32:F32"/>
    <mergeCell ref="H10:I10"/>
    <mergeCell ref="C15:F15"/>
    <mergeCell ref="C16:G16"/>
    <mergeCell ref="D29:F29"/>
    <mergeCell ref="C22:G22"/>
    <mergeCell ref="D26:F26"/>
    <mergeCell ref="B11:I11"/>
    <mergeCell ref="D23:F23"/>
    <mergeCell ref="D21:F21"/>
    <mergeCell ref="F2:H2"/>
    <mergeCell ref="F3:H3"/>
    <mergeCell ref="G105:H105"/>
    <mergeCell ref="B79:D79"/>
    <mergeCell ref="D24:F24"/>
    <mergeCell ref="B45:F45"/>
    <mergeCell ref="D25:E25"/>
    <mergeCell ref="H66:I66"/>
    <mergeCell ref="H70:I70"/>
    <mergeCell ref="D52:F52"/>
    <mergeCell ref="D59:F59"/>
    <mergeCell ref="C53:F53"/>
    <mergeCell ref="C27:E27"/>
    <mergeCell ref="D28:F28"/>
    <mergeCell ref="B33:F33"/>
    <mergeCell ref="F4:H4"/>
    <mergeCell ref="F5:H5"/>
    <mergeCell ref="B9:I9"/>
    <mergeCell ref="B12:F12"/>
    <mergeCell ref="C13:F13"/>
    <mergeCell ref="C14:F14"/>
    <mergeCell ref="C91:I91"/>
    <mergeCell ref="B71:D71"/>
    <mergeCell ref="B72:D72"/>
    <mergeCell ref="B77:D77"/>
    <mergeCell ref="B78:D78"/>
    <mergeCell ref="C83:I83"/>
    <mergeCell ref="C89:I89"/>
  </mergeCells>
  <phoneticPr fontId="12" type="noConversion"/>
  <printOptions horizontalCentered="1"/>
  <pageMargins left="0.74803149606299213" right="0.74803149606299213" top="0.98425196850393704" bottom="0.98425196850393704" header="0.51181102362204722" footer="0.51181102362204722"/>
  <pageSetup paperSize="9" scale="63" orientation="portrait" r:id="rId1"/>
  <headerFooter alignWithMargins="0">
    <oddHeader>&amp;L&amp;"Arial,Bold"Risk-Based Capital Framework - Parallel Run Reporting Forms</oddHeader>
    <oddFooter>&amp;C&amp;A&amp;R&amp;P of &amp;N</oddFooter>
  </headerFooter>
  <rowBreaks count="1" manualBreakCount="1">
    <brk id="65" max="16383" man="1"/>
  </rowBreaks>
</worksheet>
</file>

<file path=xl/worksheets/sheet55.xml><?xml version="1.0" encoding="utf-8"?>
<worksheet xmlns="http://schemas.openxmlformats.org/spreadsheetml/2006/main" xmlns:r="http://schemas.openxmlformats.org/officeDocument/2006/relationships">
  <sheetPr codeName="Sheet44" enableFormatConditionsCalculation="0">
    <tabColor indexed="15"/>
  </sheetPr>
  <dimension ref="A1:K103"/>
  <sheetViews>
    <sheetView topLeftCell="A13" zoomScale="75" zoomScaleNormal="75" workbookViewId="0">
      <selection activeCell="C34" sqref="C34:I35"/>
    </sheetView>
  </sheetViews>
  <sheetFormatPr defaultRowHeight="15"/>
  <cols>
    <col min="1" max="1" width="4.140625" style="1" customWidth="1"/>
    <col min="2" max="2" width="4.85546875" style="1" customWidth="1"/>
    <col min="3" max="3" width="8.140625" style="1" customWidth="1"/>
    <col min="4" max="4" width="16.140625" style="1" customWidth="1"/>
    <col min="5" max="5" width="17.140625" style="1" customWidth="1"/>
    <col min="6" max="6" width="19.140625" style="1" customWidth="1"/>
    <col min="7" max="9" width="20.28515625" style="1" customWidth="1"/>
    <col min="10" max="10" width="5.7109375" style="1" customWidth="1"/>
    <col min="11" max="11" width="2.85546875" style="1" customWidth="1"/>
    <col min="12" max="12" width="14.5703125" style="1" customWidth="1"/>
    <col min="13" max="16384" width="9.140625" style="1"/>
  </cols>
  <sheetData>
    <row r="1" spans="1:9">
      <c r="A1" s="162" t="s">
        <v>92</v>
      </c>
      <c r="B1" s="1709" t="s">
        <v>207</v>
      </c>
      <c r="C1" s="1710"/>
      <c r="H1" s="1685" t="s">
        <v>207</v>
      </c>
      <c r="I1" s="1685"/>
    </row>
    <row r="2" spans="1:9">
      <c r="A2" s="88" t="s">
        <v>421</v>
      </c>
      <c r="D2" s="242"/>
      <c r="E2" s="1804" t="e">
        <f>รายชื่อแบบฟอร์ม!#REF!</f>
        <v>#REF!</v>
      </c>
      <c r="F2" s="1809"/>
      <c r="G2" s="1809"/>
      <c r="H2" s="1810"/>
    </row>
    <row r="3" spans="1:9">
      <c r="A3" s="3" t="s">
        <v>9</v>
      </c>
      <c r="D3" s="242"/>
      <c r="E3" s="1804" t="e">
        <f>'แบบฟอร์มที่ 1'!#REF!</f>
        <v>#REF!</v>
      </c>
      <c r="F3" s="1809"/>
      <c r="G3" s="1809"/>
      <c r="H3" s="1810"/>
    </row>
    <row r="4" spans="1:9">
      <c r="A4" s="54" t="s">
        <v>402</v>
      </c>
      <c r="D4" s="242"/>
      <c r="E4" s="1755">
        <f>รายชื่อแบบฟอร์ม!C4</f>
        <v>0</v>
      </c>
      <c r="F4" s="1756"/>
      <c r="G4" s="1756"/>
      <c r="H4" s="1401"/>
    </row>
    <row r="5" spans="1:9">
      <c r="A5" s="1" t="s">
        <v>472</v>
      </c>
      <c r="E5" s="1798" t="s">
        <v>471</v>
      </c>
      <c r="F5" s="1811"/>
      <c r="G5" s="1811"/>
      <c r="H5" s="1812"/>
      <c r="I5" s="3"/>
    </row>
    <row r="6" spans="1:9">
      <c r="E6" s="12"/>
      <c r="F6" s="12"/>
      <c r="G6" s="12"/>
      <c r="H6" s="12"/>
      <c r="I6" s="3"/>
    </row>
    <row r="7" spans="1:9" s="186" customFormat="1" ht="15" customHeight="1">
      <c r="A7" s="187"/>
    </row>
    <row r="8" spans="1:9" ht="15" customHeight="1">
      <c r="A8" s="230"/>
    </row>
    <row r="9" spans="1:9">
      <c r="B9" s="1813" t="s">
        <v>148</v>
      </c>
      <c r="C9" s="1813"/>
      <c r="D9" s="1813"/>
      <c r="E9" s="1813"/>
      <c r="F9" s="1813"/>
      <c r="G9" s="1813"/>
      <c r="H9" s="1813"/>
      <c r="I9" s="1813"/>
    </row>
    <row r="10" spans="1:9">
      <c r="B10" s="190"/>
      <c r="C10" s="190"/>
      <c r="D10" s="190"/>
      <c r="E10" s="190"/>
      <c r="F10" s="190"/>
      <c r="G10" s="190"/>
      <c r="H10" s="190"/>
      <c r="I10" s="189" t="s">
        <v>464</v>
      </c>
    </row>
    <row r="11" spans="1:9">
      <c r="A11" s="6" t="s">
        <v>260</v>
      </c>
      <c r="B11" s="188" t="s">
        <v>149</v>
      </c>
      <c r="C11" s="188"/>
      <c r="I11" s="13"/>
    </row>
    <row r="12" spans="1:9" s="191" customFormat="1" ht="16.5" customHeight="1">
      <c r="B12" s="1819" t="s">
        <v>150</v>
      </c>
      <c r="C12" s="1820"/>
      <c r="D12" s="1820"/>
      <c r="E12" s="1820"/>
      <c r="F12" s="1821"/>
      <c r="G12" s="182" t="s">
        <v>475</v>
      </c>
      <c r="H12" s="43" t="s">
        <v>476</v>
      </c>
      <c r="I12" s="43" t="s">
        <v>477</v>
      </c>
    </row>
    <row r="13" spans="1:9" s="192" customFormat="1" ht="31.5" customHeight="1">
      <c r="B13" s="1832" t="s">
        <v>293</v>
      </c>
      <c r="C13" s="1833"/>
      <c r="D13" s="1833"/>
      <c r="E13" s="1833"/>
      <c r="F13" s="1834"/>
      <c r="G13" s="243"/>
      <c r="H13" s="244" t="s">
        <v>151</v>
      </c>
      <c r="I13" s="245">
        <f>G13*H13</f>
        <v>0</v>
      </c>
    </row>
    <row r="14" spans="1:9" ht="15" customHeight="1">
      <c r="B14" s="1835" t="s">
        <v>7</v>
      </c>
      <c r="C14" s="1836"/>
      <c r="D14" s="1836"/>
      <c r="E14" s="1836"/>
      <c r="F14" s="1839"/>
      <c r="G14" s="243"/>
      <c r="H14" s="194">
        <v>0.3</v>
      </c>
      <c r="I14" s="245">
        <f>G14*H14</f>
        <v>0</v>
      </c>
    </row>
    <row r="15" spans="1:9" ht="30.75" customHeight="1">
      <c r="B15" s="1835" t="s">
        <v>294</v>
      </c>
      <c r="C15" s="1836"/>
      <c r="D15" s="1837"/>
      <c r="E15" s="1837"/>
      <c r="F15" s="1838"/>
      <c r="G15" s="243"/>
      <c r="H15" s="194">
        <v>0.16</v>
      </c>
      <c r="I15" s="245">
        <f>G15*H15</f>
        <v>0</v>
      </c>
    </row>
    <row r="16" spans="1:9" ht="15" customHeight="1">
      <c r="B16" s="1835" t="s">
        <v>8</v>
      </c>
      <c r="C16" s="1836"/>
      <c r="D16" s="1837"/>
      <c r="E16" s="1837"/>
      <c r="F16" s="1838"/>
      <c r="G16" s="243"/>
      <c r="H16" s="194">
        <v>0.25</v>
      </c>
      <c r="I16" s="245">
        <f>G16*H16</f>
        <v>0</v>
      </c>
    </row>
    <row r="17" spans="1:9" ht="16.5" customHeight="1">
      <c r="B17" s="1832" t="s">
        <v>295</v>
      </c>
      <c r="C17" s="1833"/>
      <c r="D17" s="1833"/>
      <c r="E17" s="1833"/>
      <c r="F17" s="1834"/>
      <c r="G17" s="243"/>
      <c r="H17" s="246">
        <v>0.35</v>
      </c>
      <c r="I17" s="245">
        <f>G17*H17</f>
        <v>0</v>
      </c>
    </row>
    <row r="18" spans="1:9" ht="15.75" thickBot="1">
      <c r="I18" s="247">
        <f>SUM(I13:I17)</f>
        <v>0</v>
      </c>
    </row>
    <row r="19" spans="1:9" ht="15.75" thickTop="1">
      <c r="A19" s="6" t="s">
        <v>261</v>
      </c>
      <c r="B19" s="6" t="s">
        <v>152</v>
      </c>
      <c r="C19" s="6"/>
    </row>
    <row r="20" spans="1:9" s="191" customFormat="1" ht="26.25" customHeight="1">
      <c r="B20" s="1819" t="s">
        <v>153</v>
      </c>
      <c r="C20" s="1820"/>
      <c r="D20" s="1820"/>
      <c r="E20" s="1820"/>
      <c r="F20" s="1821"/>
      <c r="G20" s="182" t="s">
        <v>475</v>
      </c>
      <c r="H20" s="43" t="s">
        <v>476</v>
      </c>
      <c r="I20" s="43" t="s">
        <v>477</v>
      </c>
    </row>
    <row r="21" spans="1:9" s="192" customFormat="1" ht="16.5" customHeight="1">
      <c r="B21" s="1832" t="s">
        <v>280</v>
      </c>
      <c r="C21" s="1833"/>
      <c r="D21" s="1833"/>
      <c r="E21" s="1833"/>
      <c r="F21" s="1834"/>
      <c r="G21" s="243"/>
      <c r="H21" s="194">
        <v>0.08</v>
      </c>
      <c r="I21" s="245">
        <f>G21*H21</f>
        <v>0</v>
      </c>
    </row>
    <row r="22" spans="1:9" ht="14.25" customHeight="1">
      <c r="B22" s="1835" t="s">
        <v>281</v>
      </c>
      <c r="C22" s="1836"/>
      <c r="D22" s="1836"/>
      <c r="E22" s="1836"/>
      <c r="F22" s="1839"/>
      <c r="G22" s="243"/>
      <c r="H22" s="194">
        <v>0.16</v>
      </c>
      <c r="I22" s="245">
        <f>G22*H22</f>
        <v>0</v>
      </c>
    </row>
    <row r="23" spans="1:9" ht="15.75" thickBot="1">
      <c r="I23" s="247">
        <f>SUM(I21:I22)</f>
        <v>0</v>
      </c>
    </row>
    <row r="24" spans="1:9" ht="15.75" thickTop="1">
      <c r="A24" s="6" t="s">
        <v>262</v>
      </c>
      <c r="B24" s="6" t="s">
        <v>154</v>
      </c>
      <c r="C24" s="6"/>
    </row>
    <row r="25" spans="1:9">
      <c r="B25" s="6" t="s">
        <v>283</v>
      </c>
      <c r="C25" s="6"/>
      <c r="D25" s="6" t="s">
        <v>155</v>
      </c>
      <c r="E25" s="6"/>
    </row>
    <row r="26" spans="1:9">
      <c r="B26" s="1829" t="s">
        <v>156</v>
      </c>
      <c r="C26" s="1830"/>
      <c r="D26" s="1830"/>
      <c r="E26" s="1830"/>
      <c r="F26" s="1831"/>
      <c r="G26" s="45" t="s">
        <v>157</v>
      </c>
      <c r="H26" s="45" t="s">
        <v>158</v>
      </c>
      <c r="I26" s="45" t="s">
        <v>159</v>
      </c>
    </row>
    <row r="27" spans="1:9" ht="12.75" customHeight="1">
      <c r="B27" s="1826" t="s">
        <v>160</v>
      </c>
      <c r="C27" s="1827"/>
      <c r="D27" s="1827"/>
      <c r="E27" s="1827"/>
      <c r="F27" s="1828"/>
      <c r="G27" s="243"/>
      <c r="H27" s="248"/>
      <c r="I27" s="245">
        <f>G27-H27</f>
        <v>0</v>
      </c>
    </row>
    <row r="28" spans="1:9" ht="15" customHeight="1">
      <c r="B28" s="1826" t="s">
        <v>161</v>
      </c>
      <c r="C28" s="1827"/>
      <c r="D28" s="1827"/>
      <c r="E28" s="1827"/>
      <c r="F28" s="1828"/>
      <c r="G28" s="243"/>
      <c r="H28" s="248"/>
      <c r="I28" s="245">
        <f>G28-H28</f>
        <v>0</v>
      </c>
    </row>
    <row r="29" spans="1:9" ht="13.5" customHeight="1">
      <c r="B29" s="1842" t="s">
        <v>162</v>
      </c>
      <c r="C29" s="1843"/>
      <c r="D29" s="1843"/>
      <c r="E29" s="1843"/>
      <c r="F29" s="1844"/>
      <c r="G29" s="243"/>
      <c r="H29" s="248"/>
      <c r="I29" s="245">
        <f>G29-H29</f>
        <v>0</v>
      </c>
    </row>
    <row r="30" spans="1:9" ht="15.75" thickBot="1">
      <c r="B30" s="52"/>
      <c r="C30" s="52"/>
      <c r="D30" s="52"/>
      <c r="E30" s="52"/>
      <c r="F30" s="52"/>
      <c r="G30" s="1848" t="s">
        <v>163</v>
      </c>
      <c r="H30" s="1848"/>
      <c r="I30" s="275"/>
    </row>
    <row r="31" spans="1:9" ht="15.75" thickTop="1">
      <c r="B31" s="54" t="s">
        <v>274</v>
      </c>
      <c r="C31" s="54"/>
      <c r="F31" s="8"/>
      <c r="G31" s="8"/>
      <c r="H31" s="8"/>
    </row>
    <row r="32" spans="1:9" ht="27.75" customHeight="1">
      <c r="B32" s="8" t="s">
        <v>275</v>
      </c>
      <c r="C32" s="1825" t="s">
        <v>252</v>
      </c>
      <c r="D32" s="1825"/>
      <c r="E32" s="1825"/>
      <c r="F32" s="1825"/>
      <c r="G32" s="1825"/>
      <c r="H32" s="1825"/>
      <c r="I32" s="1825"/>
    </row>
    <row r="33" spans="1:9" ht="24.75" customHeight="1">
      <c r="B33" s="8" t="s">
        <v>276</v>
      </c>
      <c r="C33" s="1825" t="s">
        <v>164</v>
      </c>
      <c r="D33" s="1825"/>
      <c r="E33" s="1825"/>
      <c r="F33" s="1825"/>
      <c r="G33" s="1825"/>
      <c r="H33" s="1825"/>
      <c r="I33" s="1825"/>
    </row>
    <row r="34" spans="1:9" ht="17.25" customHeight="1">
      <c r="A34" s="42"/>
      <c r="B34" s="42" t="s">
        <v>277</v>
      </c>
      <c r="C34" s="1825" t="s">
        <v>258</v>
      </c>
      <c r="D34" s="1825"/>
      <c r="E34" s="1825"/>
      <c r="F34" s="1825"/>
      <c r="G34" s="1825"/>
      <c r="H34" s="1825"/>
      <c r="I34" s="1825"/>
    </row>
    <row r="35" spans="1:9" ht="18.75" customHeight="1">
      <c r="A35" s="42"/>
      <c r="B35" s="42"/>
      <c r="C35" s="1825"/>
      <c r="D35" s="1825"/>
      <c r="E35" s="1825"/>
      <c r="F35" s="1825"/>
      <c r="G35" s="1825"/>
      <c r="H35" s="1825"/>
      <c r="I35" s="1825"/>
    </row>
    <row r="36" spans="1:9" ht="36" customHeight="1">
      <c r="B36" s="1" t="s">
        <v>278</v>
      </c>
      <c r="C36" s="1825" t="s">
        <v>167</v>
      </c>
      <c r="D36" s="1825"/>
      <c r="E36" s="1825"/>
      <c r="F36" s="1825"/>
      <c r="G36" s="1825"/>
      <c r="H36" s="1825"/>
      <c r="I36" s="1825"/>
    </row>
    <row r="37" spans="1:9" ht="15" customHeight="1">
      <c r="B37" s="1824"/>
      <c r="C37" s="1824"/>
      <c r="D37" s="1824"/>
      <c r="E37" s="1824"/>
      <c r="F37" s="1824"/>
      <c r="G37" s="235"/>
      <c r="H37" s="235"/>
    </row>
    <row r="38" spans="1:9">
      <c r="B38" s="249" t="s">
        <v>284</v>
      </c>
      <c r="C38" s="249"/>
      <c r="D38" s="1824" t="s">
        <v>168</v>
      </c>
      <c r="E38" s="1824"/>
      <c r="F38" s="1824"/>
      <c r="G38" s="235"/>
      <c r="H38" s="235"/>
    </row>
    <row r="39" spans="1:9">
      <c r="B39" s="250" t="s">
        <v>169</v>
      </c>
      <c r="C39" s="251"/>
      <c r="D39" s="251"/>
      <c r="E39" s="251"/>
      <c r="F39" s="252"/>
      <c r="G39" s="181" t="s">
        <v>170</v>
      </c>
      <c r="H39" s="181" t="s">
        <v>476</v>
      </c>
      <c r="I39" s="43" t="s">
        <v>171</v>
      </c>
    </row>
    <row r="40" spans="1:9" ht="9.75" customHeight="1">
      <c r="B40" s="253"/>
      <c r="C40" s="254"/>
      <c r="D40" s="254"/>
      <c r="E40" s="254"/>
      <c r="F40" s="255"/>
      <c r="G40" s="256"/>
      <c r="H40" s="256"/>
      <c r="I40" s="257"/>
    </row>
    <row r="41" spans="1:9">
      <c r="B41" s="212"/>
      <c r="C41" s="213"/>
      <c r="D41" s="49" t="s">
        <v>172</v>
      </c>
      <c r="E41" s="49"/>
      <c r="F41" s="62"/>
      <c r="G41" s="243"/>
      <c r="H41" s="258">
        <v>0</v>
      </c>
      <c r="I41" s="259">
        <f t="shared" ref="I41:I53" si="0">G41*H41</f>
        <v>0</v>
      </c>
    </row>
    <row r="42" spans="1:9">
      <c r="B42" s="212"/>
      <c r="C42" s="213"/>
      <c r="D42" s="49" t="s">
        <v>173</v>
      </c>
      <c r="E42" s="49"/>
      <c r="F42" s="62"/>
      <c r="G42" s="243"/>
      <c r="H42" s="260">
        <v>2E-3</v>
      </c>
      <c r="I42" s="245">
        <f t="shared" si="0"/>
        <v>0</v>
      </c>
    </row>
    <row r="43" spans="1:9">
      <c r="B43" s="212"/>
      <c r="C43" s="213"/>
      <c r="D43" s="49" t="s">
        <v>174</v>
      </c>
      <c r="E43" s="49"/>
      <c r="F43" s="62"/>
      <c r="G43" s="243"/>
      <c r="H43" s="260">
        <v>5.0000000000000001E-3</v>
      </c>
      <c r="I43" s="245">
        <f t="shared" si="0"/>
        <v>0</v>
      </c>
    </row>
    <row r="44" spans="1:9">
      <c r="B44" s="212"/>
      <c r="C44" s="213"/>
      <c r="D44" s="49" t="s">
        <v>179</v>
      </c>
      <c r="E44" s="49"/>
      <c r="F44" s="62"/>
      <c r="G44" s="243"/>
      <c r="H44" s="260">
        <v>8.0000000000000002E-3</v>
      </c>
      <c r="I44" s="245">
        <f t="shared" si="0"/>
        <v>0</v>
      </c>
    </row>
    <row r="45" spans="1:9">
      <c r="B45" s="212"/>
      <c r="C45" s="213"/>
      <c r="D45" s="49" t="s">
        <v>180</v>
      </c>
      <c r="E45" s="49"/>
      <c r="F45" s="62"/>
      <c r="G45" s="243"/>
      <c r="H45" s="260">
        <v>1.2999999999999999E-2</v>
      </c>
      <c r="I45" s="245">
        <f t="shared" si="0"/>
        <v>0</v>
      </c>
    </row>
    <row r="46" spans="1:9">
      <c r="B46" s="212"/>
      <c r="C46" s="213"/>
      <c r="D46" s="49" t="s">
        <v>181</v>
      </c>
      <c r="E46" s="49"/>
      <c r="F46" s="62"/>
      <c r="G46" s="243"/>
      <c r="H46" s="260">
        <v>1.9E-2</v>
      </c>
      <c r="I46" s="245">
        <f t="shared" si="0"/>
        <v>0</v>
      </c>
    </row>
    <row r="47" spans="1:9">
      <c r="B47" s="212"/>
      <c r="C47" s="213"/>
      <c r="D47" s="49" t="s">
        <v>182</v>
      </c>
      <c r="E47" s="49"/>
      <c r="F47" s="62"/>
      <c r="G47" s="243"/>
      <c r="H47" s="260">
        <v>2.7E-2</v>
      </c>
      <c r="I47" s="245">
        <f t="shared" si="0"/>
        <v>0</v>
      </c>
    </row>
    <row r="48" spans="1:9">
      <c r="B48" s="212"/>
      <c r="C48" s="213"/>
      <c r="D48" s="49" t="s">
        <v>183</v>
      </c>
      <c r="E48" s="49"/>
      <c r="F48" s="62"/>
      <c r="G48" s="243"/>
      <c r="H48" s="260">
        <v>3.2000000000000001E-2</v>
      </c>
      <c r="I48" s="245">
        <f t="shared" si="0"/>
        <v>0</v>
      </c>
    </row>
    <row r="49" spans="1:11">
      <c r="B49" s="212"/>
      <c r="C49" s="213"/>
      <c r="D49" s="49" t="s">
        <v>184</v>
      </c>
      <c r="E49" s="49"/>
      <c r="F49" s="62"/>
      <c r="G49" s="243"/>
      <c r="H49" s="260">
        <v>4.1000000000000002E-2</v>
      </c>
      <c r="I49" s="245">
        <f t="shared" si="0"/>
        <v>0</v>
      </c>
    </row>
    <row r="50" spans="1:11">
      <c r="B50" s="212"/>
      <c r="C50" s="213"/>
      <c r="D50" s="49" t="s">
        <v>185</v>
      </c>
      <c r="E50" s="49"/>
      <c r="F50" s="62"/>
      <c r="G50" s="243"/>
      <c r="H50" s="260">
        <v>4.5999999999999999E-2</v>
      </c>
      <c r="I50" s="245">
        <f t="shared" si="0"/>
        <v>0</v>
      </c>
    </row>
    <row r="51" spans="1:11">
      <c r="B51" s="212"/>
      <c r="C51" s="213"/>
      <c r="D51" s="49" t="s">
        <v>186</v>
      </c>
      <c r="E51" s="49"/>
      <c r="F51" s="62"/>
      <c r="G51" s="243"/>
      <c r="H51" s="260">
        <v>0.06</v>
      </c>
      <c r="I51" s="245">
        <f t="shared" si="0"/>
        <v>0</v>
      </c>
    </row>
    <row r="52" spans="1:11">
      <c r="B52" s="212"/>
      <c r="C52" s="213"/>
      <c r="D52" s="49" t="s">
        <v>187</v>
      </c>
      <c r="E52" s="49"/>
      <c r="F52" s="62"/>
      <c r="G52" s="243"/>
      <c r="H52" s="260">
        <v>7.0000000000000007E-2</v>
      </c>
      <c r="I52" s="245">
        <f t="shared" si="0"/>
        <v>0</v>
      </c>
    </row>
    <row r="53" spans="1:11">
      <c r="B53" s="212"/>
      <c r="C53" s="213"/>
      <c r="D53" s="49" t="s">
        <v>188</v>
      </c>
      <c r="E53" s="49"/>
      <c r="F53" s="62"/>
      <c r="G53" s="243"/>
      <c r="H53" s="260">
        <v>0.08</v>
      </c>
      <c r="I53" s="245">
        <f t="shared" si="0"/>
        <v>0</v>
      </c>
    </row>
    <row r="54" spans="1:11" ht="15.75" thickBot="1">
      <c r="I54" s="247">
        <f>SUM(I41:I53)</f>
        <v>0</v>
      </c>
    </row>
    <row r="55" spans="1:11" ht="15.75" thickTop="1">
      <c r="B55" s="1" t="s">
        <v>274</v>
      </c>
      <c r="H55" s="1685"/>
      <c r="I55" s="1764"/>
    </row>
    <row r="56" spans="1:11" s="42" customFormat="1" ht="32.25" customHeight="1">
      <c r="B56" s="42" t="s">
        <v>189</v>
      </c>
      <c r="C56" s="1825" t="s">
        <v>115</v>
      </c>
      <c r="D56" s="1825"/>
      <c r="E56" s="1825"/>
      <c r="F56" s="1825"/>
      <c r="G56" s="1825"/>
      <c r="H56" s="1825"/>
      <c r="I56" s="1825"/>
    </row>
    <row r="57" spans="1:11" ht="9.1999999999999993" customHeight="1">
      <c r="I57" s="3"/>
    </row>
    <row r="58" spans="1:11">
      <c r="A58" s="6" t="s">
        <v>263</v>
      </c>
      <c r="B58" s="6" t="s">
        <v>190</v>
      </c>
      <c r="C58" s="6"/>
    </row>
    <row r="59" spans="1:11">
      <c r="H59" s="1822"/>
      <c r="I59" s="1823"/>
      <c r="J59" s="261"/>
      <c r="K59" s="37"/>
    </row>
    <row r="60" spans="1:11" ht="48.75" customHeight="1">
      <c r="B60" s="262"/>
      <c r="C60" s="1829" t="s">
        <v>191</v>
      </c>
      <c r="D60" s="1831"/>
      <c r="E60" s="47" t="s">
        <v>192</v>
      </c>
      <c r="F60" s="47" t="s">
        <v>193</v>
      </c>
      <c r="G60" s="45" t="s">
        <v>194</v>
      </c>
      <c r="H60" s="45" t="s">
        <v>195</v>
      </c>
      <c r="J60" s="37"/>
      <c r="K60" s="37"/>
    </row>
    <row r="61" spans="1:11" ht="17.25" customHeight="1">
      <c r="B61" s="35"/>
      <c r="C61" s="1752" t="s">
        <v>288</v>
      </c>
      <c r="D61" s="1754"/>
      <c r="E61" s="65" t="s">
        <v>296</v>
      </c>
      <c r="F61" s="46" t="s">
        <v>297</v>
      </c>
      <c r="G61" s="46" t="s">
        <v>298</v>
      </c>
      <c r="H61" s="46" t="s">
        <v>299</v>
      </c>
      <c r="J61" s="37"/>
      <c r="K61" s="37"/>
    </row>
    <row r="62" spans="1:11" ht="16.5" customHeight="1">
      <c r="B62" s="263"/>
      <c r="C62" s="1840"/>
      <c r="D62" s="1841"/>
      <c r="E62" s="266"/>
      <c r="F62" s="266"/>
      <c r="G62" s="266"/>
      <c r="H62" s="266"/>
      <c r="J62" s="94"/>
      <c r="K62" s="94"/>
    </row>
    <row r="63" spans="1:11">
      <c r="B63" s="263"/>
      <c r="C63" s="1840"/>
      <c r="D63" s="1841"/>
      <c r="E63" s="266"/>
      <c r="F63" s="266"/>
      <c r="G63" s="266"/>
      <c r="H63" s="266"/>
    </row>
    <row r="64" spans="1:11">
      <c r="B64" s="263"/>
      <c r="C64" s="264"/>
      <c r="D64" s="265"/>
      <c r="E64" s="266"/>
      <c r="F64" s="266"/>
      <c r="G64" s="266"/>
      <c r="H64" s="266"/>
    </row>
    <row r="65" spans="2:9">
      <c r="B65" s="263"/>
      <c r="C65" s="1840"/>
      <c r="D65" s="1841"/>
      <c r="E65" s="266"/>
      <c r="F65" s="266"/>
      <c r="G65" s="266"/>
      <c r="H65" s="266"/>
    </row>
    <row r="66" spans="2:9">
      <c r="B66" s="263"/>
      <c r="C66" s="264"/>
      <c r="D66" s="265"/>
      <c r="E66" s="266"/>
      <c r="F66" s="266"/>
      <c r="G66" s="266"/>
      <c r="H66" s="266"/>
    </row>
    <row r="67" spans="2:9">
      <c r="B67" s="263"/>
      <c r="C67" s="264"/>
      <c r="D67" s="265"/>
      <c r="E67" s="266"/>
      <c r="F67" s="266"/>
      <c r="G67" s="266"/>
      <c r="H67" s="266"/>
    </row>
    <row r="68" spans="2:9">
      <c r="B68" s="263"/>
      <c r="C68" s="264"/>
      <c r="D68" s="265"/>
      <c r="E68" s="266"/>
      <c r="F68" s="266"/>
      <c r="G68" s="266"/>
      <c r="H68" s="266"/>
    </row>
    <row r="69" spans="2:9">
      <c r="B69" s="263"/>
      <c r="C69" s="1840"/>
      <c r="D69" s="1841"/>
      <c r="E69" s="266"/>
      <c r="F69" s="266"/>
      <c r="G69" s="266"/>
      <c r="H69" s="266"/>
    </row>
    <row r="70" spans="2:9">
      <c r="B70" s="263"/>
      <c r="C70" s="1840"/>
      <c r="D70" s="1841"/>
      <c r="E70" s="266"/>
      <c r="F70" s="266"/>
      <c r="G70" s="266"/>
      <c r="H70" s="266"/>
    </row>
    <row r="71" spans="2:9">
      <c r="B71" s="263"/>
      <c r="C71" s="1840"/>
      <c r="D71" s="1841"/>
      <c r="E71" s="266"/>
      <c r="F71" s="266"/>
      <c r="G71" s="266"/>
      <c r="H71" s="266"/>
    </row>
    <row r="72" spans="2:9">
      <c r="B72" s="35"/>
      <c r="C72" s="1851" t="s">
        <v>196</v>
      </c>
      <c r="D72" s="1852"/>
      <c r="E72" s="267"/>
      <c r="F72" s="268"/>
      <c r="G72" s="269">
        <f>SUM(G62:G71)</f>
        <v>0</v>
      </c>
      <c r="H72" s="269">
        <f>SUM(H62:H71)</f>
        <v>0</v>
      </c>
    </row>
    <row r="73" spans="2:9" ht="15" customHeight="1">
      <c r="B73" s="3"/>
      <c r="C73" s="3"/>
      <c r="D73" s="37"/>
      <c r="E73" s="37"/>
      <c r="F73" s="1853" t="s">
        <v>197</v>
      </c>
      <c r="G73" s="1854"/>
      <c r="H73" s="1846">
        <f>MAX(ABS(G72),ABS(H72))</f>
        <v>0</v>
      </c>
    </row>
    <row r="74" spans="2:9">
      <c r="B74" s="3"/>
      <c r="C74" s="3"/>
      <c r="D74" s="37"/>
      <c r="E74" s="37"/>
      <c r="F74" s="1792"/>
      <c r="G74" s="1855"/>
      <c r="H74" s="1847"/>
    </row>
    <row r="75" spans="2:9">
      <c r="B75" s="3"/>
      <c r="C75" s="3"/>
      <c r="D75" s="37"/>
      <c r="E75" s="37"/>
      <c r="F75" s="11" t="s">
        <v>198</v>
      </c>
      <c r="G75" s="270"/>
      <c r="H75" s="271">
        <v>0.08</v>
      </c>
    </row>
    <row r="76" spans="2:9" ht="15.75" thickBot="1">
      <c r="B76" s="6"/>
      <c r="C76" s="6"/>
      <c r="F76" s="179" t="s">
        <v>501</v>
      </c>
      <c r="G76" s="183"/>
      <c r="H76" s="272">
        <f>H75*H73</f>
        <v>0</v>
      </c>
    </row>
    <row r="77" spans="2:9" ht="15.75" thickTop="1">
      <c r="B77" s="1" t="s">
        <v>274</v>
      </c>
      <c r="I77" s="3"/>
    </row>
    <row r="78" spans="2:9" ht="15" customHeight="1">
      <c r="B78" s="1" t="s">
        <v>275</v>
      </c>
      <c r="C78" s="1782" t="s">
        <v>199</v>
      </c>
      <c r="D78" s="1782"/>
      <c r="E78" s="1782"/>
      <c r="F78" s="1782"/>
      <c r="G78" s="1782"/>
      <c r="H78" s="1782"/>
      <c r="I78" s="1782"/>
    </row>
    <row r="79" spans="2:9" ht="15" customHeight="1">
      <c r="B79" s="1" t="s">
        <v>276</v>
      </c>
      <c r="C79" s="1783" t="s">
        <v>200</v>
      </c>
      <c r="D79" s="1783"/>
      <c r="E79" s="1783"/>
      <c r="F79" s="1783"/>
      <c r="G79" s="1783"/>
      <c r="H79" s="1783"/>
      <c r="I79" s="1783"/>
    </row>
    <row r="80" spans="2:9">
      <c r="B80" s="6"/>
      <c r="C80" s="1783"/>
      <c r="D80" s="1783"/>
      <c r="E80" s="1783"/>
      <c r="F80" s="1783"/>
      <c r="G80" s="1783"/>
      <c r="H80" s="1783"/>
      <c r="I80" s="1783"/>
    </row>
    <row r="81" spans="1:9">
      <c r="B81" s="6"/>
      <c r="C81" s="1783"/>
      <c r="D81" s="1783"/>
      <c r="E81" s="1783"/>
      <c r="F81" s="1783"/>
      <c r="G81" s="1783"/>
      <c r="H81" s="1783"/>
      <c r="I81" s="1783"/>
    </row>
    <row r="84" spans="1:9">
      <c r="A84" s="6" t="s">
        <v>266</v>
      </c>
      <c r="B84" s="6" t="s">
        <v>201</v>
      </c>
      <c r="C84" s="6"/>
    </row>
    <row r="85" spans="1:9" ht="15" customHeight="1">
      <c r="B85" s="1784" t="s">
        <v>422</v>
      </c>
      <c r="C85" s="1784"/>
      <c r="D85" s="1784"/>
      <c r="E85" s="1784"/>
      <c r="F85" s="1784"/>
      <c r="G85" s="1784"/>
      <c r="H85" s="1784"/>
      <c r="I85" s="1784"/>
    </row>
    <row r="86" spans="1:9">
      <c r="B86" s="1784"/>
      <c r="C86" s="1784"/>
      <c r="D86" s="1784"/>
      <c r="E86" s="1784"/>
      <c r="F86" s="1784"/>
      <c r="G86" s="1784"/>
      <c r="H86" s="1784"/>
      <c r="I86" s="1784"/>
    </row>
    <row r="87" spans="1:9">
      <c r="B87" s="1784"/>
      <c r="C87" s="1784"/>
      <c r="D87" s="1784"/>
      <c r="E87" s="1784"/>
      <c r="F87" s="1784"/>
      <c r="G87" s="1784"/>
      <c r="H87" s="1784"/>
      <c r="I87" s="1784"/>
    </row>
    <row r="88" spans="1:9" ht="9.75" customHeight="1">
      <c r="B88" s="1784"/>
      <c r="C88" s="1784"/>
      <c r="D88" s="1784"/>
      <c r="E88" s="1784"/>
      <c r="F88" s="1784"/>
      <c r="G88" s="1784"/>
      <c r="H88" s="1784"/>
      <c r="I88" s="1784"/>
    </row>
    <row r="89" spans="1:9">
      <c r="B89" s="175"/>
      <c r="C89" s="175"/>
      <c r="D89" s="175"/>
      <c r="E89" s="175"/>
      <c r="F89" s="175"/>
      <c r="G89" s="175"/>
      <c r="H89" s="175"/>
      <c r="I89" s="175"/>
    </row>
    <row r="90" spans="1:9" ht="49.5" customHeight="1">
      <c r="B90" s="262"/>
      <c r="C90" s="1849" t="s">
        <v>202</v>
      </c>
      <c r="D90" s="1850"/>
      <c r="E90" s="43" t="s">
        <v>203</v>
      </c>
      <c r="F90" s="1856" t="s">
        <v>204</v>
      </c>
      <c r="G90" s="1856"/>
      <c r="H90" s="1856"/>
      <c r="I90" s="45" t="s">
        <v>205</v>
      </c>
    </row>
    <row r="91" spans="1:9" ht="38.25" customHeight="1">
      <c r="B91" s="264"/>
      <c r="C91" s="1814"/>
      <c r="D91" s="1815"/>
      <c r="E91" s="273"/>
      <c r="F91" s="1816"/>
      <c r="G91" s="1817"/>
      <c r="H91" s="1818"/>
      <c r="I91" s="282"/>
    </row>
    <row r="92" spans="1:9" ht="38.25" customHeight="1">
      <c r="B92" s="264"/>
      <c r="C92" s="1814"/>
      <c r="D92" s="1815"/>
      <c r="E92" s="273"/>
      <c r="F92" s="1816"/>
      <c r="G92" s="1817"/>
      <c r="H92" s="1818"/>
      <c r="I92" s="282"/>
    </row>
    <row r="93" spans="1:9" ht="38.25" customHeight="1">
      <c r="B93" s="264"/>
      <c r="C93" s="286"/>
      <c r="D93" s="287"/>
      <c r="E93" s="273"/>
      <c r="F93" s="288"/>
      <c r="G93" s="289"/>
      <c r="H93" s="290"/>
      <c r="I93" s="282"/>
    </row>
    <row r="94" spans="1:9" ht="38.25" customHeight="1">
      <c r="B94" s="264"/>
      <c r="C94" s="286"/>
      <c r="D94" s="287"/>
      <c r="E94" s="273"/>
      <c r="F94" s="288"/>
      <c r="G94" s="289"/>
      <c r="H94" s="290"/>
      <c r="I94" s="282"/>
    </row>
    <row r="95" spans="1:9" ht="38.25" customHeight="1">
      <c r="B95" s="264"/>
      <c r="C95" s="286"/>
      <c r="D95" s="287"/>
      <c r="E95" s="273"/>
      <c r="F95" s="288"/>
      <c r="G95" s="289"/>
      <c r="H95" s="290"/>
      <c r="I95" s="282"/>
    </row>
    <row r="96" spans="1:9" ht="38.25" customHeight="1">
      <c r="B96" s="264"/>
      <c r="C96" s="286"/>
      <c r="D96" s="287"/>
      <c r="E96" s="273"/>
      <c r="F96" s="288"/>
      <c r="G96" s="289"/>
      <c r="H96" s="290"/>
      <c r="I96" s="282"/>
    </row>
    <row r="97" spans="2:9" ht="38.25" customHeight="1">
      <c r="B97" s="264"/>
      <c r="C97" s="1814"/>
      <c r="D97" s="1815"/>
      <c r="E97" s="273"/>
      <c r="F97" s="1816"/>
      <c r="G97" s="1817"/>
      <c r="H97" s="1818"/>
      <c r="I97" s="282"/>
    </row>
    <row r="98" spans="2:9" ht="38.25" customHeight="1">
      <c r="B98" s="264"/>
      <c r="C98" s="1814"/>
      <c r="D98" s="1815"/>
      <c r="E98" s="273"/>
      <c r="F98" s="1816"/>
      <c r="G98" s="1817"/>
      <c r="H98" s="1818"/>
      <c r="I98" s="282"/>
    </row>
    <row r="99" spans="2:9" ht="38.25" customHeight="1">
      <c r="B99" s="264"/>
      <c r="C99" s="1814"/>
      <c r="D99" s="1815"/>
      <c r="E99" s="273"/>
      <c r="F99" s="1816"/>
      <c r="G99" s="1817"/>
      <c r="H99" s="1818"/>
      <c r="I99" s="282"/>
    </row>
    <row r="100" spans="2:9" ht="38.25" customHeight="1">
      <c r="B100" s="264"/>
      <c r="C100" s="1814"/>
      <c r="D100" s="1815"/>
      <c r="E100" s="273"/>
      <c r="F100" s="1816"/>
      <c r="G100" s="1817"/>
      <c r="H100" s="1818"/>
      <c r="I100" s="282"/>
    </row>
    <row r="101" spans="2:9" ht="15.75" thickBot="1">
      <c r="B101" s="3"/>
      <c r="C101" s="3"/>
      <c r="D101" s="3"/>
      <c r="E101" s="3"/>
      <c r="F101" s="3"/>
      <c r="G101" s="206"/>
      <c r="H101" s="206"/>
      <c r="I101" s="274">
        <f>SUM(I91:I100)</f>
        <v>0</v>
      </c>
    </row>
    <row r="102" spans="2:9" ht="15.75" thickTop="1">
      <c r="B102" s="3"/>
      <c r="C102" s="3"/>
      <c r="D102" s="3"/>
      <c r="E102" s="3"/>
      <c r="F102" s="3"/>
      <c r="G102" s="3"/>
      <c r="H102" s="1685"/>
      <c r="I102" s="1764"/>
    </row>
    <row r="103" spans="2:9" ht="39.75" customHeight="1">
      <c r="B103" s="3" t="s">
        <v>189</v>
      </c>
      <c r="C103" s="1845" t="s">
        <v>206</v>
      </c>
      <c r="D103" s="1845"/>
      <c r="E103" s="1845"/>
      <c r="F103" s="1845"/>
      <c r="G103" s="1845"/>
      <c r="H103" s="1845"/>
      <c r="I103" s="1845"/>
    </row>
  </sheetData>
  <mergeCells count="60">
    <mergeCell ref="C92:D92"/>
    <mergeCell ref="F92:H92"/>
    <mergeCell ref="H1:I1"/>
    <mergeCell ref="B1:C1"/>
    <mergeCell ref="H73:H74"/>
    <mergeCell ref="C62:D62"/>
    <mergeCell ref="C63:D63"/>
    <mergeCell ref="G30:H30"/>
    <mergeCell ref="C91:D91"/>
    <mergeCell ref="C90:D90"/>
    <mergeCell ref="C72:D72"/>
    <mergeCell ref="F73:G74"/>
    <mergeCell ref="C78:I78"/>
    <mergeCell ref="C79:I81"/>
    <mergeCell ref="F90:H90"/>
    <mergeCell ref="B85:I88"/>
    <mergeCell ref="C103:I103"/>
    <mergeCell ref="C98:D98"/>
    <mergeCell ref="F98:H98"/>
    <mergeCell ref="C99:D99"/>
    <mergeCell ref="F99:H99"/>
    <mergeCell ref="H102:I102"/>
    <mergeCell ref="C100:D100"/>
    <mergeCell ref="F100:H100"/>
    <mergeCell ref="B14:F14"/>
    <mergeCell ref="B15:F15"/>
    <mergeCell ref="B17:F17"/>
    <mergeCell ref="F91:H91"/>
    <mergeCell ref="C69:D69"/>
    <mergeCell ref="C60:D60"/>
    <mergeCell ref="B29:F29"/>
    <mergeCell ref="C56:I56"/>
    <mergeCell ref="H55:I55"/>
    <mergeCell ref="C32:I32"/>
    <mergeCell ref="C33:I33"/>
    <mergeCell ref="C34:I35"/>
    <mergeCell ref="C65:D65"/>
    <mergeCell ref="C70:D70"/>
    <mergeCell ref="C71:D71"/>
    <mergeCell ref="C97:D97"/>
    <mergeCell ref="F97:H97"/>
    <mergeCell ref="B12:F12"/>
    <mergeCell ref="H59:I59"/>
    <mergeCell ref="D38:F38"/>
    <mergeCell ref="C36:I36"/>
    <mergeCell ref="B37:F37"/>
    <mergeCell ref="B28:F28"/>
    <mergeCell ref="C61:D61"/>
    <mergeCell ref="B26:F26"/>
    <mergeCell ref="B27:F27"/>
    <mergeCell ref="B13:F13"/>
    <mergeCell ref="B16:F16"/>
    <mergeCell ref="B20:F20"/>
    <mergeCell ref="B21:F21"/>
    <mergeCell ref="B22:F22"/>
    <mergeCell ref="E2:H2"/>
    <mergeCell ref="E3:H3"/>
    <mergeCell ref="E4:H4"/>
    <mergeCell ref="E5:H5"/>
    <mergeCell ref="B9:I9"/>
  </mergeCells>
  <phoneticPr fontId="12" type="noConversion"/>
  <printOptions horizontalCentered="1"/>
  <pageMargins left="0.74803149606299213" right="0.74803149606299213" top="0.98425196850393704" bottom="0.98425196850393704" header="0.51181102362204722" footer="0.51181102362204722"/>
  <pageSetup paperSize="9" scale="64" orientation="portrait" r:id="rId1"/>
  <headerFooter alignWithMargins="0">
    <oddHeader>&amp;L&amp;"Arial,Bold"Risk-Based Capital Framework - Parallel Run Reporting Forms</oddHeader>
    <oddFooter>&amp;C&amp;A&amp;R&amp;P of &amp;N</oddFooter>
  </headerFooter>
  <rowBreaks count="1" manualBreakCount="1">
    <brk id="56" max="16383" man="1"/>
  </rowBreaks>
</worksheet>
</file>

<file path=xl/worksheets/sheet56.xml><?xml version="1.0" encoding="utf-8"?>
<worksheet xmlns="http://schemas.openxmlformats.org/spreadsheetml/2006/main" xmlns:r="http://schemas.openxmlformats.org/officeDocument/2006/relationships">
  <sheetPr codeName="Sheet45" enableFormatConditionsCalculation="0">
    <tabColor indexed="15"/>
  </sheetPr>
  <dimension ref="A1:K103"/>
  <sheetViews>
    <sheetView topLeftCell="A13" zoomScale="75" zoomScaleNormal="75" workbookViewId="0">
      <selection activeCell="C34" sqref="C34:I35"/>
    </sheetView>
  </sheetViews>
  <sheetFormatPr defaultRowHeight="15"/>
  <cols>
    <col min="1" max="1" width="4.140625" style="1" customWidth="1"/>
    <col min="2" max="2" width="4.85546875" style="1" customWidth="1"/>
    <col min="3" max="3" width="8.140625" style="1" customWidth="1"/>
    <col min="4" max="4" width="16.140625" style="1" customWidth="1"/>
    <col min="5" max="5" width="17.140625" style="1" customWidth="1"/>
    <col min="6" max="6" width="19.140625" style="1" customWidth="1"/>
    <col min="7" max="9" width="20.28515625" style="1" customWidth="1"/>
    <col min="10" max="10" width="5.7109375" style="1" customWidth="1"/>
    <col min="11" max="11" width="2.85546875" style="1" customWidth="1"/>
    <col min="12" max="12" width="14.5703125" style="1" customWidth="1"/>
    <col min="13" max="16384" width="9.140625" style="1"/>
  </cols>
  <sheetData>
    <row r="1" spans="1:9">
      <c r="A1" s="162" t="s">
        <v>91</v>
      </c>
      <c r="B1" s="1709" t="s">
        <v>207</v>
      </c>
      <c r="C1" s="1710"/>
      <c r="H1" s="1685" t="s">
        <v>207</v>
      </c>
      <c r="I1" s="1685"/>
    </row>
    <row r="2" spans="1:9">
      <c r="A2" s="88" t="s">
        <v>421</v>
      </c>
      <c r="D2" s="242"/>
      <c r="E2" s="1804" t="e">
        <f>รายชื่อแบบฟอร์ม!#REF!</f>
        <v>#REF!</v>
      </c>
      <c r="F2" s="1809"/>
      <c r="G2" s="1809"/>
      <c r="H2" s="1810"/>
    </row>
    <row r="3" spans="1:9">
      <c r="A3" s="3" t="s">
        <v>9</v>
      </c>
      <c r="D3" s="242"/>
      <c r="E3" s="1804" t="e">
        <f>'แบบฟอร์มที่ 1'!#REF!</f>
        <v>#REF!</v>
      </c>
      <c r="F3" s="1809"/>
      <c r="G3" s="1809"/>
      <c r="H3" s="1810"/>
    </row>
    <row r="4" spans="1:9">
      <c r="A4" s="54" t="s">
        <v>402</v>
      </c>
      <c r="D4" s="242"/>
      <c r="E4" s="1755">
        <f>รายชื่อแบบฟอร์ม!C4</f>
        <v>0</v>
      </c>
      <c r="F4" s="1756"/>
      <c r="G4" s="1756"/>
      <c r="H4" s="1401"/>
    </row>
    <row r="5" spans="1:9">
      <c r="A5" s="1" t="s">
        <v>472</v>
      </c>
      <c r="E5" s="1798" t="s">
        <v>465</v>
      </c>
      <c r="F5" s="1811"/>
      <c r="G5" s="1811"/>
      <c r="H5" s="1812"/>
      <c r="I5" s="3"/>
    </row>
    <row r="6" spans="1:9">
      <c r="E6" s="12"/>
      <c r="F6" s="12"/>
      <c r="G6" s="12"/>
      <c r="H6" s="12"/>
      <c r="I6" s="3"/>
    </row>
    <row r="7" spans="1:9" s="186" customFormat="1" ht="15" customHeight="1">
      <c r="A7" s="187"/>
    </row>
    <row r="8" spans="1:9" ht="15" customHeight="1">
      <c r="A8" s="230"/>
    </row>
    <row r="9" spans="1:9">
      <c r="B9" s="1813" t="s">
        <v>148</v>
      </c>
      <c r="C9" s="1813"/>
      <c r="D9" s="1813"/>
      <c r="E9" s="1813"/>
      <c r="F9" s="1813"/>
      <c r="G9" s="1813"/>
      <c r="H9" s="1813"/>
      <c r="I9" s="1813"/>
    </row>
    <row r="10" spans="1:9">
      <c r="B10" s="190"/>
      <c r="C10" s="190"/>
      <c r="D10" s="190"/>
      <c r="E10" s="190"/>
      <c r="F10" s="190"/>
      <c r="G10" s="190"/>
      <c r="H10" s="190"/>
      <c r="I10" s="189" t="s">
        <v>464</v>
      </c>
    </row>
    <row r="11" spans="1:9">
      <c r="A11" s="6" t="s">
        <v>260</v>
      </c>
      <c r="B11" s="188" t="s">
        <v>149</v>
      </c>
      <c r="C11" s="188"/>
      <c r="I11" s="13"/>
    </row>
    <row r="12" spans="1:9" s="191" customFormat="1" ht="16.5" customHeight="1">
      <c r="B12" s="1819" t="s">
        <v>150</v>
      </c>
      <c r="C12" s="1820"/>
      <c r="D12" s="1820"/>
      <c r="E12" s="1820"/>
      <c r="F12" s="1821"/>
      <c r="G12" s="182" t="s">
        <v>475</v>
      </c>
      <c r="H12" s="43" t="s">
        <v>476</v>
      </c>
      <c r="I12" s="43" t="s">
        <v>477</v>
      </c>
    </row>
    <row r="13" spans="1:9" s="192" customFormat="1" ht="31.5" customHeight="1">
      <c r="B13" s="1832" t="s">
        <v>293</v>
      </c>
      <c r="C13" s="1833"/>
      <c r="D13" s="1833"/>
      <c r="E13" s="1833"/>
      <c r="F13" s="1834"/>
      <c r="G13" s="243"/>
      <c r="H13" s="244" t="s">
        <v>151</v>
      </c>
      <c r="I13" s="245">
        <f>G13*H13</f>
        <v>0</v>
      </c>
    </row>
    <row r="14" spans="1:9" ht="15" customHeight="1">
      <c r="B14" s="1835" t="s">
        <v>7</v>
      </c>
      <c r="C14" s="1836"/>
      <c r="D14" s="1836"/>
      <c r="E14" s="1836"/>
      <c r="F14" s="1839"/>
      <c r="G14" s="243"/>
      <c r="H14" s="194">
        <v>0.3</v>
      </c>
      <c r="I14" s="245">
        <f>G14*H14</f>
        <v>0</v>
      </c>
    </row>
    <row r="15" spans="1:9" ht="30.75" customHeight="1">
      <c r="B15" s="1835" t="s">
        <v>294</v>
      </c>
      <c r="C15" s="1836"/>
      <c r="D15" s="1837"/>
      <c r="E15" s="1837"/>
      <c r="F15" s="1838"/>
      <c r="G15" s="243"/>
      <c r="H15" s="194">
        <v>0.16</v>
      </c>
      <c r="I15" s="245">
        <f>G15*H15</f>
        <v>0</v>
      </c>
    </row>
    <row r="16" spans="1:9" ht="15" customHeight="1">
      <c r="B16" s="1835" t="s">
        <v>8</v>
      </c>
      <c r="C16" s="1836"/>
      <c r="D16" s="1837"/>
      <c r="E16" s="1837"/>
      <c r="F16" s="1838"/>
      <c r="G16" s="243"/>
      <c r="H16" s="194">
        <v>0.25</v>
      </c>
      <c r="I16" s="245">
        <f>G16*H16</f>
        <v>0</v>
      </c>
    </row>
    <row r="17" spans="1:9" ht="16.5" customHeight="1">
      <c r="B17" s="1832" t="s">
        <v>295</v>
      </c>
      <c r="C17" s="1833"/>
      <c r="D17" s="1833"/>
      <c r="E17" s="1833"/>
      <c r="F17" s="1834"/>
      <c r="G17" s="243"/>
      <c r="H17" s="246">
        <v>0.35</v>
      </c>
      <c r="I17" s="245">
        <f>G17*H17</f>
        <v>0</v>
      </c>
    </row>
    <row r="18" spans="1:9" ht="15.75" thickBot="1">
      <c r="I18" s="247">
        <f>SUM(I13:I17)</f>
        <v>0</v>
      </c>
    </row>
    <row r="19" spans="1:9" ht="15.75" thickTop="1">
      <c r="A19" s="6" t="s">
        <v>261</v>
      </c>
      <c r="B19" s="6" t="s">
        <v>152</v>
      </c>
      <c r="C19" s="6"/>
    </row>
    <row r="20" spans="1:9" s="191" customFormat="1" ht="26.25" customHeight="1">
      <c r="B20" s="1819" t="s">
        <v>153</v>
      </c>
      <c r="C20" s="1820"/>
      <c r="D20" s="1820"/>
      <c r="E20" s="1820"/>
      <c r="F20" s="1821"/>
      <c r="G20" s="182" t="s">
        <v>475</v>
      </c>
      <c r="H20" s="43" t="s">
        <v>476</v>
      </c>
      <c r="I20" s="43" t="s">
        <v>477</v>
      </c>
    </row>
    <row r="21" spans="1:9" s="192" customFormat="1" ht="16.5" customHeight="1">
      <c r="B21" s="1832" t="s">
        <v>280</v>
      </c>
      <c r="C21" s="1833"/>
      <c r="D21" s="1833"/>
      <c r="E21" s="1833"/>
      <c r="F21" s="1834"/>
      <c r="G21" s="243"/>
      <c r="H21" s="194">
        <v>0.08</v>
      </c>
      <c r="I21" s="245">
        <f>G21*H21</f>
        <v>0</v>
      </c>
    </row>
    <row r="22" spans="1:9" ht="14.25" customHeight="1">
      <c r="B22" s="1835" t="s">
        <v>281</v>
      </c>
      <c r="C22" s="1836"/>
      <c r="D22" s="1836"/>
      <c r="E22" s="1836"/>
      <c r="F22" s="1839"/>
      <c r="G22" s="243"/>
      <c r="H22" s="194">
        <v>0.16</v>
      </c>
      <c r="I22" s="245">
        <f>G22*H22</f>
        <v>0</v>
      </c>
    </row>
    <row r="23" spans="1:9" ht="15.75" thickBot="1">
      <c r="I23" s="247">
        <f>SUM(I21:I22)</f>
        <v>0</v>
      </c>
    </row>
    <row r="24" spans="1:9" ht="15.75" thickTop="1">
      <c r="A24" s="6" t="s">
        <v>262</v>
      </c>
      <c r="B24" s="6" t="s">
        <v>154</v>
      </c>
      <c r="C24" s="6"/>
    </row>
    <row r="25" spans="1:9">
      <c r="B25" s="6" t="s">
        <v>283</v>
      </c>
      <c r="C25" s="6"/>
      <c r="D25" s="6" t="s">
        <v>155</v>
      </c>
      <c r="E25" s="6"/>
    </row>
    <row r="26" spans="1:9">
      <c r="B26" s="1829" t="s">
        <v>156</v>
      </c>
      <c r="C26" s="1830"/>
      <c r="D26" s="1830"/>
      <c r="E26" s="1830"/>
      <c r="F26" s="1831"/>
      <c r="G26" s="45" t="s">
        <v>157</v>
      </c>
      <c r="H26" s="45" t="s">
        <v>158</v>
      </c>
      <c r="I26" s="45" t="s">
        <v>159</v>
      </c>
    </row>
    <row r="27" spans="1:9" ht="12.75" customHeight="1">
      <c r="B27" s="1826" t="s">
        <v>160</v>
      </c>
      <c r="C27" s="1827"/>
      <c r="D27" s="1827"/>
      <c r="E27" s="1827"/>
      <c r="F27" s="1828"/>
      <c r="G27" s="243"/>
      <c r="H27" s="248"/>
      <c r="I27" s="245">
        <f>G27-H27</f>
        <v>0</v>
      </c>
    </row>
    <row r="28" spans="1:9" ht="15" customHeight="1">
      <c r="B28" s="1826" t="s">
        <v>161</v>
      </c>
      <c r="C28" s="1827"/>
      <c r="D28" s="1827"/>
      <c r="E28" s="1827"/>
      <c r="F28" s="1828"/>
      <c r="G28" s="243"/>
      <c r="H28" s="248"/>
      <c r="I28" s="245">
        <f>G28-H28</f>
        <v>0</v>
      </c>
    </row>
    <row r="29" spans="1:9" ht="13.5" customHeight="1">
      <c r="B29" s="1842" t="s">
        <v>162</v>
      </c>
      <c r="C29" s="1843"/>
      <c r="D29" s="1843"/>
      <c r="E29" s="1843"/>
      <c r="F29" s="1844"/>
      <c r="G29" s="243"/>
      <c r="H29" s="248"/>
      <c r="I29" s="245">
        <f>G29-H29</f>
        <v>0</v>
      </c>
    </row>
    <row r="30" spans="1:9" ht="15.75" thickBot="1">
      <c r="B30" s="52"/>
      <c r="C30" s="52"/>
      <c r="D30" s="52"/>
      <c r="E30" s="52"/>
      <c r="F30" s="52"/>
      <c r="G30" s="1848" t="s">
        <v>163</v>
      </c>
      <c r="H30" s="1848"/>
      <c r="I30" s="275"/>
    </row>
    <row r="31" spans="1:9" ht="15.75" thickTop="1">
      <c r="B31" s="54" t="s">
        <v>274</v>
      </c>
      <c r="C31" s="54"/>
      <c r="F31" s="8"/>
      <c r="G31" s="8"/>
      <c r="H31" s="8"/>
    </row>
    <row r="32" spans="1:9" ht="27.75" customHeight="1">
      <c r="B32" s="8" t="s">
        <v>275</v>
      </c>
      <c r="C32" s="1825" t="s">
        <v>252</v>
      </c>
      <c r="D32" s="1825"/>
      <c r="E32" s="1825"/>
      <c r="F32" s="1825"/>
      <c r="G32" s="1825"/>
      <c r="H32" s="1825"/>
      <c r="I32" s="1825"/>
    </row>
    <row r="33" spans="1:9" ht="24.75" customHeight="1">
      <c r="B33" s="8" t="s">
        <v>276</v>
      </c>
      <c r="C33" s="1825" t="s">
        <v>164</v>
      </c>
      <c r="D33" s="1825"/>
      <c r="E33" s="1825"/>
      <c r="F33" s="1825"/>
      <c r="G33" s="1825"/>
      <c r="H33" s="1825"/>
      <c r="I33" s="1825"/>
    </row>
    <row r="34" spans="1:9" ht="17.25" customHeight="1">
      <c r="A34" s="42"/>
      <c r="B34" s="42" t="s">
        <v>277</v>
      </c>
      <c r="C34" s="1825" t="s">
        <v>258</v>
      </c>
      <c r="D34" s="1825"/>
      <c r="E34" s="1825"/>
      <c r="F34" s="1825"/>
      <c r="G34" s="1825"/>
      <c r="H34" s="1825"/>
      <c r="I34" s="1825"/>
    </row>
    <row r="35" spans="1:9" ht="18.75" customHeight="1">
      <c r="A35" s="42"/>
      <c r="B35" s="42"/>
      <c r="C35" s="1825"/>
      <c r="D35" s="1825"/>
      <c r="E35" s="1825"/>
      <c r="F35" s="1825"/>
      <c r="G35" s="1825"/>
      <c r="H35" s="1825"/>
      <c r="I35" s="1825"/>
    </row>
    <row r="36" spans="1:9" ht="36" customHeight="1">
      <c r="B36" s="1" t="s">
        <v>278</v>
      </c>
      <c r="C36" s="1825" t="s">
        <v>167</v>
      </c>
      <c r="D36" s="1825"/>
      <c r="E36" s="1825"/>
      <c r="F36" s="1825"/>
      <c r="G36" s="1825"/>
      <c r="H36" s="1825"/>
      <c r="I36" s="1825"/>
    </row>
    <row r="37" spans="1:9" ht="15" customHeight="1">
      <c r="B37" s="1824"/>
      <c r="C37" s="1824"/>
      <c r="D37" s="1824"/>
      <c r="E37" s="1824"/>
      <c r="F37" s="1824"/>
      <c r="G37" s="235"/>
      <c r="H37" s="235"/>
    </row>
    <row r="38" spans="1:9">
      <c r="B38" s="249" t="s">
        <v>284</v>
      </c>
      <c r="C38" s="249"/>
      <c r="D38" s="1824" t="s">
        <v>168</v>
      </c>
      <c r="E38" s="1824"/>
      <c r="F38" s="1824"/>
      <c r="G38" s="235"/>
      <c r="H38" s="235"/>
    </row>
    <row r="39" spans="1:9">
      <c r="B39" s="250" t="s">
        <v>169</v>
      </c>
      <c r="C39" s="251"/>
      <c r="D39" s="251"/>
      <c r="E39" s="251"/>
      <c r="F39" s="252"/>
      <c r="G39" s="181" t="s">
        <v>170</v>
      </c>
      <c r="H39" s="181" t="s">
        <v>476</v>
      </c>
      <c r="I39" s="43" t="s">
        <v>171</v>
      </c>
    </row>
    <row r="40" spans="1:9" ht="9.75" customHeight="1">
      <c r="B40" s="253"/>
      <c r="C40" s="254"/>
      <c r="D40" s="254"/>
      <c r="E40" s="254"/>
      <c r="F40" s="255"/>
      <c r="G40" s="256"/>
      <c r="H40" s="256"/>
      <c r="I40" s="257"/>
    </row>
    <row r="41" spans="1:9">
      <c r="B41" s="212"/>
      <c r="C41" s="213"/>
      <c r="D41" s="49" t="s">
        <v>172</v>
      </c>
      <c r="E41" s="49"/>
      <c r="F41" s="62"/>
      <c r="G41" s="243"/>
      <c r="H41" s="258">
        <v>0</v>
      </c>
      <c r="I41" s="259">
        <f t="shared" ref="I41:I53" si="0">G41*H41</f>
        <v>0</v>
      </c>
    </row>
    <row r="42" spans="1:9">
      <c r="B42" s="212"/>
      <c r="C42" s="213"/>
      <c r="D42" s="49" t="s">
        <v>173</v>
      </c>
      <c r="E42" s="49"/>
      <c r="F42" s="62"/>
      <c r="G42" s="243"/>
      <c r="H42" s="260">
        <v>2E-3</v>
      </c>
      <c r="I42" s="245">
        <f t="shared" si="0"/>
        <v>0</v>
      </c>
    </row>
    <row r="43" spans="1:9">
      <c r="B43" s="212"/>
      <c r="C43" s="213"/>
      <c r="D43" s="49" t="s">
        <v>174</v>
      </c>
      <c r="E43" s="49"/>
      <c r="F43" s="62"/>
      <c r="G43" s="243"/>
      <c r="H43" s="260">
        <v>5.0000000000000001E-3</v>
      </c>
      <c r="I43" s="245">
        <f t="shared" si="0"/>
        <v>0</v>
      </c>
    </row>
    <row r="44" spans="1:9">
      <c r="B44" s="212"/>
      <c r="C44" s="213"/>
      <c r="D44" s="49" t="s">
        <v>179</v>
      </c>
      <c r="E44" s="49"/>
      <c r="F44" s="62"/>
      <c r="G44" s="243"/>
      <c r="H44" s="260">
        <v>8.0000000000000002E-3</v>
      </c>
      <c r="I44" s="245">
        <f t="shared" si="0"/>
        <v>0</v>
      </c>
    </row>
    <row r="45" spans="1:9">
      <c r="B45" s="212"/>
      <c r="C45" s="213"/>
      <c r="D45" s="49" t="s">
        <v>180</v>
      </c>
      <c r="E45" s="49"/>
      <c r="F45" s="62"/>
      <c r="G45" s="243"/>
      <c r="H45" s="260">
        <v>1.2999999999999999E-2</v>
      </c>
      <c r="I45" s="245">
        <f t="shared" si="0"/>
        <v>0</v>
      </c>
    </row>
    <row r="46" spans="1:9">
      <c r="B46" s="212"/>
      <c r="C46" s="213"/>
      <c r="D46" s="49" t="s">
        <v>181</v>
      </c>
      <c r="E46" s="49"/>
      <c r="F46" s="62"/>
      <c r="G46" s="243"/>
      <c r="H46" s="260">
        <v>1.9E-2</v>
      </c>
      <c r="I46" s="245">
        <f t="shared" si="0"/>
        <v>0</v>
      </c>
    </row>
    <row r="47" spans="1:9">
      <c r="B47" s="212"/>
      <c r="C47" s="213"/>
      <c r="D47" s="49" t="s">
        <v>182</v>
      </c>
      <c r="E47" s="49"/>
      <c r="F47" s="62"/>
      <c r="G47" s="243"/>
      <c r="H47" s="260">
        <v>2.7E-2</v>
      </c>
      <c r="I47" s="245">
        <f t="shared" si="0"/>
        <v>0</v>
      </c>
    </row>
    <row r="48" spans="1:9">
      <c r="B48" s="212"/>
      <c r="C48" s="213"/>
      <c r="D48" s="49" t="s">
        <v>183</v>
      </c>
      <c r="E48" s="49"/>
      <c r="F48" s="62"/>
      <c r="G48" s="243"/>
      <c r="H48" s="260">
        <v>3.2000000000000001E-2</v>
      </c>
      <c r="I48" s="245">
        <f t="shared" si="0"/>
        <v>0</v>
      </c>
    </row>
    <row r="49" spans="1:11">
      <c r="B49" s="212"/>
      <c r="C49" s="213"/>
      <c r="D49" s="49" t="s">
        <v>184</v>
      </c>
      <c r="E49" s="49"/>
      <c r="F49" s="62"/>
      <c r="G49" s="243"/>
      <c r="H49" s="260">
        <v>4.1000000000000002E-2</v>
      </c>
      <c r="I49" s="245">
        <f t="shared" si="0"/>
        <v>0</v>
      </c>
    </row>
    <row r="50" spans="1:11">
      <c r="B50" s="212"/>
      <c r="C50" s="213"/>
      <c r="D50" s="49" t="s">
        <v>185</v>
      </c>
      <c r="E50" s="49"/>
      <c r="F50" s="62"/>
      <c r="G50" s="243"/>
      <c r="H50" s="260">
        <v>4.5999999999999999E-2</v>
      </c>
      <c r="I50" s="245">
        <f t="shared" si="0"/>
        <v>0</v>
      </c>
    </row>
    <row r="51" spans="1:11">
      <c r="B51" s="212"/>
      <c r="C51" s="213"/>
      <c r="D51" s="49" t="s">
        <v>186</v>
      </c>
      <c r="E51" s="49"/>
      <c r="F51" s="62"/>
      <c r="G51" s="243"/>
      <c r="H51" s="260">
        <v>0.06</v>
      </c>
      <c r="I51" s="245">
        <f t="shared" si="0"/>
        <v>0</v>
      </c>
    </row>
    <row r="52" spans="1:11">
      <c r="B52" s="212"/>
      <c r="C52" s="213"/>
      <c r="D52" s="49" t="s">
        <v>187</v>
      </c>
      <c r="E52" s="49"/>
      <c r="F52" s="62"/>
      <c r="G52" s="243"/>
      <c r="H52" s="260">
        <v>7.0000000000000007E-2</v>
      </c>
      <c r="I52" s="245">
        <f t="shared" si="0"/>
        <v>0</v>
      </c>
    </row>
    <row r="53" spans="1:11">
      <c r="B53" s="212"/>
      <c r="C53" s="213"/>
      <c r="D53" s="49" t="s">
        <v>188</v>
      </c>
      <c r="E53" s="49"/>
      <c r="F53" s="62"/>
      <c r="G53" s="243"/>
      <c r="H53" s="260">
        <v>0.08</v>
      </c>
      <c r="I53" s="245">
        <f t="shared" si="0"/>
        <v>0</v>
      </c>
    </row>
    <row r="54" spans="1:11" ht="15.75" thickBot="1">
      <c r="I54" s="247">
        <f>SUM(I41:I53)</f>
        <v>0</v>
      </c>
    </row>
    <row r="55" spans="1:11" ht="15.75" thickTop="1">
      <c r="B55" s="1" t="s">
        <v>274</v>
      </c>
      <c r="H55" s="1685"/>
      <c r="I55" s="1764"/>
    </row>
    <row r="56" spans="1:11" s="42" customFormat="1" ht="32.25" customHeight="1">
      <c r="B56" s="42" t="s">
        <v>189</v>
      </c>
      <c r="C56" s="1825" t="s">
        <v>115</v>
      </c>
      <c r="D56" s="1825"/>
      <c r="E56" s="1825"/>
      <c r="F56" s="1825"/>
      <c r="G56" s="1825"/>
      <c r="H56" s="1825"/>
      <c r="I56" s="1825"/>
    </row>
    <row r="57" spans="1:11" ht="9.1999999999999993" customHeight="1">
      <c r="I57" s="3"/>
    </row>
    <row r="58" spans="1:11">
      <c r="A58" s="6" t="s">
        <v>263</v>
      </c>
      <c r="B58" s="6" t="s">
        <v>190</v>
      </c>
      <c r="C58" s="6"/>
    </row>
    <row r="59" spans="1:11">
      <c r="H59" s="1822"/>
      <c r="I59" s="1823"/>
      <c r="J59" s="261"/>
      <c r="K59" s="37"/>
    </row>
    <row r="60" spans="1:11" ht="48.75" customHeight="1">
      <c r="B60" s="262"/>
      <c r="C60" s="1829" t="s">
        <v>191</v>
      </c>
      <c r="D60" s="1831"/>
      <c r="E60" s="47" t="s">
        <v>192</v>
      </c>
      <c r="F60" s="47" t="s">
        <v>193</v>
      </c>
      <c r="G60" s="45" t="s">
        <v>194</v>
      </c>
      <c r="H60" s="45" t="s">
        <v>195</v>
      </c>
      <c r="J60" s="37"/>
      <c r="K60" s="37"/>
    </row>
    <row r="61" spans="1:11" ht="17.25" customHeight="1">
      <c r="B61" s="35"/>
      <c r="C61" s="1752" t="s">
        <v>288</v>
      </c>
      <c r="D61" s="1754"/>
      <c r="E61" s="65" t="s">
        <v>296</v>
      </c>
      <c r="F61" s="46" t="s">
        <v>297</v>
      </c>
      <c r="G61" s="46" t="s">
        <v>298</v>
      </c>
      <c r="H61" s="46" t="s">
        <v>299</v>
      </c>
      <c r="J61" s="37"/>
      <c r="K61" s="37"/>
    </row>
    <row r="62" spans="1:11" ht="16.5" customHeight="1">
      <c r="B62" s="263"/>
      <c r="C62" s="1840"/>
      <c r="D62" s="1841"/>
      <c r="E62" s="266"/>
      <c r="F62" s="266"/>
      <c r="G62" s="266"/>
      <c r="H62" s="266"/>
      <c r="J62" s="94"/>
      <c r="K62" s="94"/>
    </row>
    <row r="63" spans="1:11" ht="16.5" customHeight="1">
      <c r="B63" s="263"/>
      <c r="C63" s="264"/>
      <c r="D63" s="265"/>
      <c r="E63" s="266"/>
      <c r="F63" s="266"/>
      <c r="G63" s="266"/>
      <c r="H63" s="266"/>
      <c r="J63" s="94"/>
      <c r="K63" s="94"/>
    </row>
    <row r="64" spans="1:11" ht="16.5" customHeight="1">
      <c r="B64" s="263"/>
      <c r="C64" s="264"/>
      <c r="D64" s="265"/>
      <c r="E64" s="266"/>
      <c r="F64" s="266"/>
      <c r="G64" s="266"/>
      <c r="H64" s="266"/>
      <c r="J64" s="94"/>
      <c r="K64" s="94"/>
    </row>
    <row r="65" spans="2:11" ht="16.5" customHeight="1">
      <c r="B65" s="263"/>
      <c r="C65" s="264"/>
      <c r="D65" s="265"/>
      <c r="E65" s="266"/>
      <c r="F65" s="266"/>
      <c r="G65" s="266"/>
      <c r="H65" s="266"/>
      <c r="J65" s="94"/>
      <c r="K65" s="94"/>
    </row>
    <row r="66" spans="2:11">
      <c r="B66" s="263"/>
      <c r="C66" s="1840"/>
      <c r="D66" s="1841"/>
      <c r="E66" s="266"/>
      <c r="F66" s="266"/>
      <c r="G66" s="266"/>
      <c r="H66" s="266"/>
    </row>
    <row r="67" spans="2:11">
      <c r="B67" s="263"/>
      <c r="C67" s="264"/>
      <c r="D67" s="265"/>
      <c r="E67" s="266"/>
      <c r="F67" s="266"/>
      <c r="G67" s="266"/>
      <c r="H67" s="266"/>
    </row>
    <row r="68" spans="2:11">
      <c r="B68" s="263"/>
      <c r="C68" s="1840"/>
      <c r="D68" s="1841"/>
      <c r="E68" s="266"/>
      <c r="F68" s="266"/>
      <c r="G68" s="266"/>
      <c r="H68" s="266"/>
    </row>
    <row r="69" spans="2:11">
      <c r="B69" s="263"/>
      <c r="C69" s="1840"/>
      <c r="D69" s="1841"/>
      <c r="E69" s="266"/>
      <c r="F69" s="266"/>
      <c r="G69" s="266"/>
      <c r="H69" s="266"/>
    </row>
    <row r="70" spans="2:11">
      <c r="B70" s="263"/>
      <c r="C70" s="1840"/>
      <c r="D70" s="1841"/>
      <c r="E70" s="266"/>
      <c r="F70" s="266"/>
      <c r="G70" s="266"/>
      <c r="H70" s="266"/>
    </row>
    <row r="71" spans="2:11">
      <c r="B71" s="263"/>
      <c r="C71" s="1840"/>
      <c r="D71" s="1841"/>
      <c r="E71" s="266"/>
      <c r="F71" s="266"/>
      <c r="G71" s="266"/>
      <c r="H71" s="266"/>
    </row>
    <row r="72" spans="2:11">
      <c r="B72" s="35"/>
      <c r="C72" s="1851" t="s">
        <v>196</v>
      </c>
      <c r="D72" s="1852"/>
      <c r="E72" s="267"/>
      <c r="F72" s="268"/>
      <c r="G72" s="269">
        <f>SUM(G62:G71)</f>
        <v>0</v>
      </c>
      <c r="H72" s="269">
        <f>SUM(H62:H71)</f>
        <v>0</v>
      </c>
    </row>
    <row r="73" spans="2:11" ht="15" customHeight="1">
      <c r="B73" s="3"/>
      <c r="C73" s="3"/>
      <c r="D73" s="37"/>
      <c r="E73" s="37"/>
      <c r="F73" s="1853" t="s">
        <v>197</v>
      </c>
      <c r="G73" s="1854"/>
      <c r="H73" s="1846">
        <f>MAX(ABS(G72),ABS(H72))</f>
        <v>0</v>
      </c>
    </row>
    <row r="74" spans="2:11">
      <c r="B74" s="3"/>
      <c r="C74" s="3"/>
      <c r="D74" s="37"/>
      <c r="E74" s="37"/>
      <c r="F74" s="1792"/>
      <c r="G74" s="1855"/>
      <c r="H74" s="1847"/>
    </row>
    <row r="75" spans="2:11">
      <c r="B75" s="3"/>
      <c r="C75" s="3"/>
      <c r="D75" s="37"/>
      <c r="E75" s="37"/>
      <c r="F75" s="11" t="s">
        <v>198</v>
      </c>
      <c r="G75" s="270"/>
      <c r="H75" s="271">
        <v>0.08</v>
      </c>
    </row>
    <row r="76" spans="2:11" ht="15.75" thickBot="1">
      <c r="B76" s="6"/>
      <c r="C76" s="6"/>
      <c r="F76" s="179" t="s">
        <v>501</v>
      </c>
      <c r="G76" s="183"/>
      <c r="H76" s="272">
        <f>H75*H73</f>
        <v>0</v>
      </c>
    </row>
    <row r="77" spans="2:11" ht="15.75" thickTop="1">
      <c r="B77" s="1" t="s">
        <v>274</v>
      </c>
      <c r="I77" s="3"/>
    </row>
    <row r="78" spans="2:11" ht="15" customHeight="1">
      <c r="B78" s="1" t="s">
        <v>275</v>
      </c>
      <c r="C78" s="1782" t="s">
        <v>199</v>
      </c>
      <c r="D78" s="1782"/>
      <c r="E78" s="1782"/>
      <c r="F78" s="1782"/>
      <c r="G78" s="1782"/>
      <c r="H78" s="1782"/>
      <c r="I78" s="1782"/>
    </row>
    <row r="79" spans="2:11" ht="15" customHeight="1">
      <c r="B79" s="1" t="s">
        <v>276</v>
      </c>
      <c r="C79" s="1783" t="s">
        <v>200</v>
      </c>
      <c r="D79" s="1783"/>
      <c r="E79" s="1783"/>
      <c r="F79" s="1783"/>
      <c r="G79" s="1783"/>
      <c r="H79" s="1783"/>
      <c r="I79" s="1783"/>
    </row>
    <row r="80" spans="2:11">
      <c r="B80" s="6"/>
      <c r="C80" s="1783"/>
      <c r="D80" s="1783"/>
      <c r="E80" s="1783"/>
      <c r="F80" s="1783"/>
      <c r="G80" s="1783"/>
      <c r="H80" s="1783"/>
      <c r="I80" s="1783"/>
    </row>
    <row r="81" spans="1:9">
      <c r="B81" s="6"/>
      <c r="C81" s="1783"/>
      <c r="D81" s="1783"/>
      <c r="E81" s="1783"/>
      <c r="F81" s="1783"/>
      <c r="G81" s="1783"/>
      <c r="H81" s="1783"/>
      <c r="I81" s="1783"/>
    </row>
    <row r="84" spans="1:9">
      <c r="A84" s="6" t="s">
        <v>266</v>
      </c>
      <c r="B84" s="6" t="s">
        <v>201</v>
      </c>
      <c r="C84" s="6"/>
    </row>
    <row r="85" spans="1:9" ht="15" customHeight="1">
      <c r="B85" s="1784" t="s">
        <v>422</v>
      </c>
      <c r="C85" s="1784"/>
      <c r="D85" s="1784"/>
      <c r="E85" s="1784"/>
      <c r="F85" s="1784"/>
      <c r="G85" s="1784"/>
      <c r="H85" s="1784"/>
      <c r="I85" s="1784"/>
    </row>
    <row r="86" spans="1:9">
      <c r="B86" s="1784"/>
      <c r="C86" s="1784"/>
      <c r="D86" s="1784"/>
      <c r="E86" s="1784"/>
      <c r="F86" s="1784"/>
      <c r="G86" s="1784"/>
      <c r="H86" s="1784"/>
      <c r="I86" s="1784"/>
    </row>
    <row r="87" spans="1:9">
      <c r="B87" s="1784"/>
      <c r="C87" s="1784"/>
      <c r="D87" s="1784"/>
      <c r="E87" s="1784"/>
      <c r="F87" s="1784"/>
      <c r="G87" s="1784"/>
      <c r="H87" s="1784"/>
      <c r="I87" s="1784"/>
    </row>
    <row r="88" spans="1:9" ht="9.75" customHeight="1">
      <c r="B88" s="1784"/>
      <c r="C88" s="1784"/>
      <c r="D88" s="1784"/>
      <c r="E88" s="1784"/>
      <c r="F88" s="1784"/>
      <c r="G88" s="1784"/>
      <c r="H88" s="1784"/>
      <c r="I88" s="1784"/>
    </row>
    <row r="89" spans="1:9">
      <c r="B89" s="175"/>
      <c r="C89" s="175"/>
      <c r="D89" s="175"/>
      <c r="E89" s="175"/>
      <c r="F89" s="175"/>
      <c r="G89" s="175"/>
      <c r="H89" s="175"/>
      <c r="I89" s="175"/>
    </row>
    <row r="90" spans="1:9" ht="49.5" customHeight="1">
      <c r="B90" s="262"/>
      <c r="C90" s="1849" t="s">
        <v>202</v>
      </c>
      <c r="D90" s="1850"/>
      <c r="E90" s="43" t="s">
        <v>203</v>
      </c>
      <c r="F90" s="1856" t="s">
        <v>204</v>
      </c>
      <c r="G90" s="1856"/>
      <c r="H90" s="1856"/>
      <c r="I90" s="45" t="s">
        <v>205</v>
      </c>
    </row>
    <row r="91" spans="1:9" ht="38.25" customHeight="1">
      <c r="B91" s="264"/>
      <c r="C91" s="1814"/>
      <c r="D91" s="1815"/>
      <c r="E91" s="273"/>
      <c r="F91" s="1816"/>
      <c r="G91" s="1817"/>
      <c r="H91" s="1818"/>
      <c r="I91" s="282"/>
    </row>
    <row r="92" spans="1:9" ht="38.25" customHeight="1">
      <c r="B92" s="264"/>
      <c r="C92" s="1814"/>
      <c r="D92" s="1815"/>
      <c r="E92" s="273"/>
      <c r="F92" s="1816"/>
      <c r="G92" s="1817"/>
      <c r="H92" s="1818"/>
      <c r="I92" s="282"/>
    </row>
    <row r="93" spans="1:9" ht="38.25" customHeight="1">
      <c r="B93" s="264"/>
      <c r="C93" s="286"/>
      <c r="D93" s="287"/>
      <c r="E93" s="273"/>
      <c r="F93" s="288"/>
      <c r="G93" s="289"/>
      <c r="H93" s="290"/>
      <c r="I93" s="282"/>
    </row>
    <row r="94" spans="1:9" ht="38.25" customHeight="1">
      <c r="B94" s="264"/>
      <c r="C94" s="286"/>
      <c r="D94" s="287"/>
      <c r="E94" s="273"/>
      <c r="F94" s="288"/>
      <c r="G94" s="289"/>
      <c r="H94" s="290"/>
      <c r="I94" s="282"/>
    </row>
    <row r="95" spans="1:9" ht="38.25" customHeight="1">
      <c r="B95" s="264"/>
      <c r="C95" s="286"/>
      <c r="D95" s="287"/>
      <c r="E95" s="273"/>
      <c r="F95" s="288"/>
      <c r="G95" s="289"/>
      <c r="H95" s="290"/>
      <c r="I95" s="282"/>
    </row>
    <row r="96" spans="1:9" ht="38.25" customHeight="1">
      <c r="B96" s="264"/>
      <c r="C96" s="286"/>
      <c r="D96" s="287"/>
      <c r="E96" s="273"/>
      <c r="F96" s="288"/>
      <c r="G96" s="289"/>
      <c r="H96" s="290"/>
      <c r="I96" s="282"/>
    </row>
    <row r="97" spans="2:9" ht="38.25" customHeight="1">
      <c r="B97" s="264"/>
      <c r="C97" s="1814"/>
      <c r="D97" s="1815"/>
      <c r="E97" s="273"/>
      <c r="F97" s="1816"/>
      <c r="G97" s="1817"/>
      <c r="H97" s="1818"/>
      <c r="I97" s="282"/>
    </row>
    <row r="98" spans="2:9" ht="38.25" customHeight="1">
      <c r="B98" s="264"/>
      <c r="C98" s="1814"/>
      <c r="D98" s="1815"/>
      <c r="E98" s="273"/>
      <c r="F98" s="1816"/>
      <c r="G98" s="1817"/>
      <c r="H98" s="1818"/>
      <c r="I98" s="282"/>
    </row>
    <row r="99" spans="2:9" ht="38.25" customHeight="1">
      <c r="B99" s="264"/>
      <c r="C99" s="1814"/>
      <c r="D99" s="1815"/>
      <c r="E99" s="273"/>
      <c r="F99" s="1816"/>
      <c r="G99" s="1817"/>
      <c r="H99" s="1818"/>
      <c r="I99" s="282"/>
    </row>
    <row r="100" spans="2:9" ht="38.25" customHeight="1">
      <c r="B100" s="264"/>
      <c r="C100" s="1814"/>
      <c r="D100" s="1815"/>
      <c r="E100" s="273"/>
      <c r="F100" s="1816"/>
      <c r="G100" s="1817"/>
      <c r="H100" s="1818"/>
      <c r="I100" s="282"/>
    </row>
    <row r="101" spans="2:9" ht="15.75" thickBot="1">
      <c r="B101" s="3"/>
      <c r="C101" s="3"/>
      <c r="D101" s="3"/>
      <c r="E101" s="3"/>
      <c r="F101" s="3"/>
      <c r="G101" s="206"/>
      <c r="H101" s="206"/>
      <c r="I101" s="274">
        <f>SUM(I91:I100)</f>
        <v>0</v>
      </c>
    </row>
    <row r="102" spans="2:9" ht="15.75" thickTop="1">
      <c r="B102" s="3"/>
      <c r="C102" s="3"/>
      <c r="D102" s="3"/>
      <c r="E102" s="3"/>
      <c r="F102" s="3"/>
      <c r="G102" s="3"/>
      <c r="H102" s="1685"/>
      <c r="I102" s="1764"/>
    </row>
    <row r="103" spans="2:9" ht="39.75" customHeight="1">
      <c r="B103" s="3" t="s">
        <v>189</v>
      </c>
      <c r="C103" s="1845" t="s">
        <v>206</v>
      </c>
      <c r="D103" s="1845"/>
      <c r="E103" s="1845"/>
      <c r="F103" s="1845"/>
      <c r="G103" s="1845"/>
      <c r="H103" s="1845"/>
      <c r="I103" s="1845"/>
    </row>
  </sheetData>
  <mergeCells count="60">
    <mergeCell ref="C92:D92"/>
    <mergeCell ref="F92:H92"/>
    <mergeCell ref="H1:I1"/>
    <mergeCell ref="B1:C1"/>
    <mergeCell ref="H73:H74"/>
    <mergeCell ref="C62:D62"/>
    <mergeCell ref="C66:D66"/>
    <mergeCell ref="G30:H30"/>
    <mergeCell ref="C91:D91"/>
    <mergeCell ref="C90:D90"/>
    <mergeCell ref="C72:D72"/>
    <mergeCell ref="F73:G74"/>
    <mergeCell ref="C78:I78"/>
    <mergeCell ref="C79:I81"/>
    <mergeCell ref="F90:H90"/>
    <mergeCell ref="B85:I88"/>
    <mergeCell ref="C103:I103"/>
    <mergeCell ref="C98:D98"/>
    <mergeCell ref="F98:H98"/>
    <mergeCell ref="C99:D99"/>
    <mergeCell ref="F99:H99"/>
    <mergeCell ref="H102:I102"/>
    <mergeCell ref="C100:D100"/>
    <mergeCell ref="F100:H100"/>
    <mergeCell ref="B14:F14"/>
    <mergeCell ref="B15:F15"/>
    <mergeCell ref="B17:F17"/>
    <mergeCell ref="F91:H91"/>
    <mergeCell ref="C69:D69"/>
    <mergeCell ref="C60:D60"/>
    <mergeCell ref="B29:F29"/>
    <mergeCell ref="C56:I56"/>
    <mergeCell ref="H55:I55"/>
    <mergeCell ref="C32:I32"/>
    <mergeCell ref="C33:I33"/>
    <mergeCell ref="C34:I35"/>
    <mergeCell ref="C68:D68"/>
    <mergeCell ref="C70:D70"/>
    <mergeCell ref="C71:D71"/>
    <mergeCell ref="C97:D97"/>
    <mergeCell ref="F97:H97"/>
    <mergeCell ref="B12:F12"/>
    <mergeCell ref="H59:I59"/>
    <mergeCell ref="D38:F38"/>
    <mergeCell ref="C36:I36"/>
    <mergeCell ref="B37:F37"/>
    <mergeCell ref="B28:F28"/>
    <mergeCell ref="C61:D61"/>
    <mergeCell ref="B26:F26"/>
    <mergeCell ref="B27:F27"/>
    <mergeCell ref="B13:F13"/>
    <mergeCell ref="B16:F16"/>
    <mergeCell ref="B20:F20"/>
    <mergeCell ref="B21:F21"/>
    <mergeCell ref="B22:F22"/>
    <mergeCell ref="E2:H2"/>
    <mergeCell ref="E3:H3"/>
    <mergeCell ref="E4:H4"/>
    <mergeCell ref="E5:H5"/>
    <mergeCell ref="B9:I9"/>
  </mergeCells>
  <phoneticPr fontId="12" type="noConversion"/>
  <printOptions horizontalCentered="1"/>
  <pageMargins left="0.74803149606299213" right="0.74803149606299213" top="0.98425196850393704" bottom="0.98425196850393704" header="0.51181102362204722" footer="0.51181102362204722"/>
  <pageSetup paperSize="9" scale="64" orientation="portrait" r:id="rId1"/>
  <headerFooter alignWithMargins="0">
    <oddHeader>&amp;L&amp;"Arial,Bold"Risk-Based Capital Framework - Parallel Run Reporting Forms</oddHeader>
    <oddFooter>&amp;C&amp;A&amp;R&amp;P of &amp;N</oddFooter>
  </headerFooter>
  <rowBreaks count="1" manualBreakCount="1">
    <brk id="57" max="16383" man="1"/>
  </rowBreaks>
</worksheet>
</file>

<file path=xl/worksheets/sheet57.xml><?xml version="1.0" encoding="utf-8"?>
<worksheet xmlns="http://schemas.openxmlformats.org/spreadsheetml/2006/main" xmlns:r="http://schemas.openxmlformats.org/officeDocument/2006/relationships">
  <sheetPr codeName="Sheet46" enableFormatConditionsCalculation="0">
    <tabColor indexed="15"/>
  </sheetPr>
  <dimension ref="A1:K103"/>
  <sheetViews>
    <sheetView topLeftCell="A10" zoomScale="75" zoomScaleNormal="75" workbookViewId="0">
      <selection activeCell="C34" sqref="C34:I35"/>
    </sheetView>
  </sheetViews>
  <sheetFormatPr defaultRowHeight="15"/>
  <cols>
    <col min="1" max="1" width="4.140625" style="1" customWidth="1"/>
    <col min="2" max="2" width="4.85546875" style="1" customWidth="1"/>
    <col min="3" max="3" width="8.140625" style="1" customWidth="1"/>
    <col min="4" max="4" width="16.140625" style="1" customWidth="1"/>
    <col min="5" max="5" width="17.140625" style="1" customWidth="1"/>
    <col min="6" max="6" width="19.140625" style="1" customWidth="1"/>
    <col min="7" max="9" width="20.28515625" style="1" customWidth="1"/>
    <col min="10" max="10" width="5.7109375" style="1" customWidth="1"/>
    <col min="11" max="11" width="2.85546875" style="1" customWidth="1"/>
    <col min="12" max="12" width="14.5703125" style="1" customWidth="1"/>
    <col min="13" max="16384" width="9.140625" style="1"/>
  </cols>
  <sheetData>
    <row r="1" spans="1:9">
      <c r="A1" s="162" t="s">
        <v>221</v>
      </c>
      <c r="B1" s="1709" t="s">
        <v>207</v>
      </c>
      <c r="C1" s="1710"/>
      <c r="H1" s="1685" t="s">
        <v>207</v>
      </c>
      <c r="I1" s="1685"/>
    </row>
    <row r="2" spans="1:9">
      <c r="A2" s="88" t="s">
        <v>421</v>
      </c>
      <c r="D2" s="242"/>
      <c r="E2" s="1804" t="e">
        <f>รายชื่อแบบฟอร์ม!#REF!</f>
        <v>#REF!</v>
      </c>
      <c r="F2" s="1809"/>
      <c r="G2" s="1809"/>
      <c r="H2" s="1810"/>
    </row>
    <row r="3" spans="1:9">
      <c r="A3" s="3" t="s">
        <v>9</v>
      </c>
      <c r="D3" s="242"/>
      <c r="E3" s="1804" t="e">
        <f>'แบบฟอร์มที่ 1'!#REF!</f>
        <v>#REF!</v>
      </c>
      <c r="F3" s="1809"/>
      <c r="G3" s="1809"/>
      <c r="H3" s="1810"/>
    </row>
    <row r="4" spans="1:9">
      <c r="A4" s="54" t="s">
        <v>402</v>
      </c>
      <c r="D4" s="242"/>
      <c r="E4" s="1755">
        <f>รายชื่อแบบฟอร์ม!C4</f>
        <v>0</v>
      </c>
      <c r="F4" s="1756"/>
      <c r="G4" s="1756"/>
      <c r="H4" s="1401"/>
    </row>
    <row r="5" spans="1:9">
      <c r="A5" s="1" t="s">
        <v>472</v>
      </c>
      <c r="E5" s="1798" t="s">
        <v>470</v>
      </c>
      <c r="F5" s="1811"/>
      <c r="G5" s="1811"/>
      <c r="H5" s="1812"/>
      <c r="I5" s="3"/>
    </row>
    <row r="6" spans="1:9">
      <c r="E6" s="12"/>
      <c r="F6" s="12"/>
      <c r="G6" s="12"/>
      <c r="H6" s="12"/>
      <c r="I6" s="3"/>
    </row>
    <row r="7" spans="1:9" s="186" customFormat="1" ht="15" customHeight="1">
      <c r="A7" s="187"/>
    </row>
    <row r="8" spans="1:9" ht="15" customHeight="1">
      <c r="A8" s="230"/>
    </row>
    <row r="9" spans="1:9">
      <c r="B9" s="1813" t="s">
        <v>148</v>
      </c>
      <c r="C9" s="1813"/>
      <c r="D9" s="1813"/>
      <c r="E9" s="1813"/>
      <c r="F9" s="1813"/>
      <c r="G9" s="1813"/>
      <c r="H9" s="1813"/>
      <c r="I9" s="1813"/>
    </row>
    <row r="10" spans="1:9">
      <c r="B10" s="190"/>
      <c r="C10" s="190"/>
      <c r="D10" s="190"/>
      <c r="E10" s="190"/>
      <c r="F10" s="190"/>
      <c r="G10" s="190"/>
      <c r="H10" s="190"/>
      <c r="I10" s="189" t="s">
        <v>464</v>
      </c>
    </row>
    <row r="11" spans="1:9">
      <c r="A11" s="6" t="s">
        <v>260</v>
      </c>
      <c r="B11" s="188" t="s">
        <v>149</v>
      </c>
      <c r="C11" s="188"/>
      <c r="I11" s="13"/>
    </row>
    <row r="12" spans="1:9" s="191" customFormat="1" ht="16.5" customHeight="1">
      <c r="B12" s="1819" t="s">
        <v>150</v>
      </c>
      <c r="C12" s="1820"/>
      <c r="D12" s="1820"/>
      <c r="E12" s="1820"/>
      <c r="F12" s="1821"/>
      <c r="G12" s="182" t="s">
        <v>475</v>
      </c>
      <c r="H12" s="43" t="s">
        <v>476</v>
      </c>
      <c r="I12" s="43" t="s">
        <v>477</v>
      </c>
    </row>
    <row r="13" spans="1:9" s="192" customFormat="1" ht="31.5" customHeight="1">
      <c r="B13" s="1832" t="s">
        <v>293</v>
      </c>
      <c r="C13" s="1833"/>
      <c r="D13" s="1833"/>
      <c r="E13" s="1833"/>
      <c r="F13" s="1834"/>
      <c r="G13" s="243"/>
      <c r="H13" s="244" t="s">
        <v>151</v>
      </c>
      <c r="I13" s="245">
        <f>G13*H13</f>
        <v>0</v>
      </c>
    </row>
    <row r="14" spans="1:9" ht="15" customHeight="1">
      <c r="B14" s="1835" t="s">
        <v>7</v>
      </c>
      <c r="C14" s="1836"/>
      <c r="D14" s="1836"/>
      <c r="E14" s="1836"/>
      <c r="F14" s="1839"/>
      <c r="G14" s="243"/>
      <c r="H14" s="194">
        <v>0.3</v>
      </c>
      <c r="I14" s="245">
        <f>G14*H14</f>
        <v>0</v>
      </c>
    </row>
    <row r="15" spans="1:9" ht="30.75" customHeight="1">
      <c r="B15" s="1835" t="s">
        <v>294</v>
      </c>
      <c r="C15" s="1836"/>
      <c r="D15" s="1837"/>
      <c r="E15" s="1837"/>
      <c r="F15" s="1838"/>
      <c r="G15" s="243"/>
      <c r="H15" s="194">
        <v>0.16</v>
      </c>
      <c r="I15" s="245">
        <f>G15*H15</f>
        <v>0</v>
      </c>
    </row>
    <row r="16" spans="1:9" ht="15" customHeight="1">
      <c r="B16" s="1835" t="s">
        <v>8</v>
      </c>
      <c r="C16" s="1836"/>
      <c r="D16" s="1837"/>
      <c r="E16" s="1837"/>
      <c r="F16" s="1838"/>
      <c r="G16" s="243"/>
      <c r="H16" s="194">
        <v>0.25</v>
      </c>
      <c r="I16" s="245">
        <f>G16*H16</f>
        <v>0</v>
      </c>
    </row>
    <row r="17" spans="1:9" ht="16.5" customHeight="1">
      <c r="B17" s="1832" t="s">
        <v>295</v>
      </c>
      <c r="C17" s="1833"/>
      <c r="D17" s="1833"/>
      <c r="E17" s="1833"/>
      <c r="F17" s="1834"/>
      <c r="G17" s="243"/>
      <c r="H17" s="246">
        <v>0.35</v>
      </c>
      <c r="I17" s="245">
        <f>G17*H17</f>
        <v>0</v>
      </c>
    </row>
    <row r="18" spans="1:9" ht="15.75" thickBot="1">
      <c r="I18" s="247">
        <f>SUM(I13:I17)</f>
        <v>0</v>
      </c>
    </row>
    <row r="19" spans="1:9" ht="15.75" thickTop="1">
      <c r="A19" s="6" t="s">
        <v>261</v>
      </c>
      <c r="B19" s="6" t="s">
        <v>152</v>
      </c>
      <c r="C19" s="6"/>
    </row>
    <row r="20" spans="1:9" s="191" customFormat="1" ht="26.25" customHeight="1">
      <c r="B20" s="1819" t="s">
        <v>153</v>
      </c>
      <c r="C20" s="1820"/>
      <c r="D20" s="1820"/>
      <c r="E20" s="1820"/>
      <c r="F20" s="1821"/>
      <c r="G20" s="182" t="s">
        <v>475</v>
      </c>
      <c r="H20" s="43" t="s">
        <v>476</v>
      </c>
      <c r="I20" s="43" t="s">
        <v>477</v>
      </c>
    </row>
    <row r="21" spans="1:9" s="192" customFormat="1" ht="16.5" customHeight="1">
      <c r="B21" s="1832" t="s">
        <v>280</v>
      </c>
      <c r="C21" s="1833"/>
      <c r="D21" s="1833"/>
      <c r="E21" s="1833"/>
      <c r="F21" s="1834"/>
      <c r="G21" s="243"/>
      <c r="H21" s="194">
        <v>0.08</v>
      </c>
      <c r="I21" s="245">
        <f>G21*H21</f>
        <v>0</v>
      </c>
    </row>
    <row r="22" spans="1:9" ht="14.25" customHeight="1">
      <c r="B22" s="1835" t="s">
        <v>281</v>
      </c>
      <c r="C22" s="1836"/>
      <c r="D22" s="1836"/>
      <c r="E22" s="1836"/>
      <c r="F22" s="1839"/>
      <c r="G22" s="243"/>
      <c r="H22" s="194">
        <v>0.16</v>
      </c>
      <c r="I22" s="245">
        <f>G22*H22</f>
        <v>0</v>
      </c>
    </row>
    <row r="23" spans="1:9" ht="15.75" thickBot="1">
      <c r="I23" s="247">
        <f>SUM(I21:I22)</f>
        <v>0</v>
      </c>
    </row>
    <row r="24" spans="1:9" ht="15.75" thickTop="1">
      <c r="A24" s="6" t="s">
        <v>262</v>
      </c>
      <c r="B24" s="6" t="s">
        <v>154</v>
      </c>
      <c r="C24" s="6"/>
    </row>
    <row r="25" spans="1:9">
      <c r="B25" s="6" t="s">
        <v>283</v>
      </c>
      <c r="C25" s="6"/>
      <c r="D25" s="6" t="s">
        <v>155</v>
      </c>
      <c r="E25" s="6"/>
    </row>
    <row r="26" spans="1:9">
      <c r="B26" s="1829" t="s">
        <v>156</v>
      </c>
      <c r="C26" s="1830"/>
      <c r="D26" s="1830"/>
      <c r="E26" s="1830"/>
      <c r="F26" s="1831"/>
      <c r="G26" s="45" t="s">
        <v>157</v>
      </c>
      <c r="H26" s="45" t="s">
        <v>158</v>
      </c>
      <c r="I26" s="45" t="s">
        <v>159</v>
      </c>
    </row>
    <row r="27" spans="1:9" ht="12.75" customHeight="1">
      <c r="B27" s="1826" t="s">
        <v>160</v>
      </c>
      <c r="C27" s="1827"/>
      <c r="D27" s="1827"/>
      <c r="E27" s="1827"/>
      <c r="F27" s="1828"/>
      <c r="G27" s="243"/>
      <c r="H27" s="248"/>
      <c r="I27" s="245">
        <f>G27-H27</f>
        <v>0</v>
      </c>
    </row>
    <row r="28" spans="1:9" ht="15" customHeight="1">
      <c r="B28" s="1826" t="s">
        <v>161</v>
      </c>
      <c r="C28" s="1827"/>
      <c r="D28" s="1827"/>
      <c r="E28" s="1827"/>
      <c r="F28" s="1828"/>
      <c r="G28" s="243"/>
      <c r="H28" s="248"/>
      <c r="I28" s="245">
        <f>G28-H28</f>
        <v>0</v>
      </c>
    </row>
    <row r="29" spans="1:9" ht="13.5" customHeight="1">
      <c r="B29" s="1842" t="s">
        <v>162</v>
      </c>
      <c r="C29" s="1843"/>
      <c r="D29" s="1843"/>
      <c r="E29" s="1843"/>
      <c r="F29" s="1844"/>
      <c r="G29" s="243"/>
      <c r="H29" s="248"/>
      <c r="I29" s="245">
        <f>G29-H29</f>
        <v>0</v>
      </c>
    </row>
    <row r="30" spans="1:9" ht="15.75" thickBot="1">
      <c r="B30" s="52"/>
      <c r="C30" s="52"/>
      <c r="D30" s="52"/>
      <c r="E30" s="52"/>
      <c r="F30" s="52"/>
      <c r="G30" s="1848" t="s">
        <v>163</v>
      </c>
      <c r="H30" s="1848"/>
      <c r="I30" s="275"/>
    </row>
    <row r="31" spans="1:9" ht="15.75" thickTop="1">
      <c r="B31" s="54" t="s">
        <v>274</v>
      </c>
      <c r="C31" s="54"/>
      <c r="F31" s="8"/>
      <c r="G31" s="8"/>
      <c r="H31" s="8"/>
    </row>
    <row r="32" spans="1:9" ht="27.75" customHeight="1">
      <c r="B32" s="8" t="s">
        <v>275</v>
      </c>
      <c r="C32" s="1825" t="s">
        <v>252</v>
      </c>
      <c r="D32" s="1825"/>
      <c r="E32" s="1825"/>
      <c r="F32" s="1825"/>
      <c r="G32" s="1825"/>
      <c r="H32" s="1825"/>
      <c r="I32" s="1825"/>
    </row>
    <row r="33" spans="1:9" ht="24.75" customHeight="1">
      <c r="B33" s="8" t="s">
        <v>276</v>
      </c>
      <c r="C33" s="1825" t="s">
        <v>164</v>
      </c>
      <c r="D33" s="1825"/>
      <c r="E33" s="1825"/>
      <c r="F33" s="1825"/>
      <c r="G33" s="1825"/>
      <c r="H33" s="1825"/>
      <c r="I33" s="1825"/>
    </row>
    <row r="34" spans="1:9" ht="17.25" customHeight="1">
      <c r="A34" s="42"/>
      <c r="B34" s="42" t="s">
        <v>277</v>
      </c>
      <c r="C34" s="1825" t="s">
        <v>258</v>
      </c>
      <c r="D34" s="1825"/>
      <c r="E34" s="1825"/>
      <c r="F34" s="1825"/>
      <c r="G34" s="1825"/>
      <c r="H34" s="1825"/>
      <c r="I34" s="1825"/>
    </row>
    <row r="35" spans="1:9" ht="18.75" customHeight="1">
      <c r="A35" s="42"/>
      <c r="B35" s="42"/>
      <c r="C35" s="1825"/>
      <c r="D35" s="1825"/>
      <c r="E35" s="1825"/>
      <c r="F35" s="1825"/>
      <c r="G35" s="1825"/>
      <c r="H35" s="1825"/>
      <c r="I35" s="1825"/>
    </row>
    <row r="36" spans="1:9" ht="36" customHeight="1">
      <c r="B36" s="1" t="s">
        <v>278</v>
      </c>
      <c r="C36" s="1825" t="s">
        <v>167</v>
      </c>
      <c r="D36" s="1825"/>
      <c r="E36" s="1825"/>
      <c r="F36" s="1825"/>
      <c r="G36" s="1825"/>
      <c r="H36" s="1825"/>
      <c r="I36" s="1825"/>
    </row>
    <row r="37" spans="1:9" ht="15" customHeight="1">
      <c r="B37" s="1824"/>
      <c r="C37" s="1824"/>
      <c r="D37" s="1824"/>
      <c r="E37" s="1824"/>
      <c r="F37" s="1824"/>
      <c r="G37" s="235"/>
      <c r="H37" s="235"/>
    </row>
    <row r="38" spans="1:9">
      <c r="B38" s="249" t="s">
        <v>284</v>
      </c>
      <c r="C38" s="249"/>
      <c r="D38" s="1824" t="s">
        <v>168</v>
      </c>
      <c r="E38" s="1824"/>
      <c r="F38" s="1824"/>
      <c r="G38" s="235"/>
      <c r="H38" s="235"/>
    </row>
    <row r="39" spans="1:9">
      <c r="B39" s="250" t="s">
        <v>169</v>
      </c>
      <c r="C39" s="251"/>
      <c r="D39" s="251"/>
      <c r="E39" s="251"/>
      <c r="F39" s="252"/>
      <c r="G39" s="181" t="s">
        <v>170</v>
      </c>
      <c r="H39" s="181" t="s">
        <v>476</v>
      </c>
      <c r="I39" s="43" t="s">
        <v>171</v>
      </c>
    </row>
    <row r="40" spans="1:9" ht="9.75" customHeight="1">
      <c r="B40" s="253"/>
      <c r="C40" s="254"/>
      <c r="D40" s="254"/>
      <c r="E40" s="254"/>
      <c r="F40" s="255"/>
      <c r="G40" s="256"/>
      <c r="H40" s="256"/>
      <c r="I40" s="257"/>
    </row>
    <row r="41" spans="1:9">
      <c r="B41" s="212"/>
      <c r="C41" s="213"/>
      <c r="D41" s="49" t="s">
        <v>172</v>
      </c>
      <c r="E41" s="49"/>
      <c r="F41" s="62"/>
      <c r="G41" s="243"/>
      <c r="H41" s="258">
        <v>0</v>
      </c>
      <c r="I41" s="259">
        <f t="shared" ref="I41:I53" si="0">G41*H41</f>
        <v>0</v>
      </c>
    </row>
    <row r="42" spans="1:9">
      <c r="B42" s="212"/>
      <c r="C42" s="213"/>
      <c r="D42" s="49" t="s">
        <v>173</v>
      </c>
      <c r="E42" s="49"/>
      <c r="F42" s="62"/>
      <c r="G42" s="243"/>
      <c r="H42" s="260">
        <v>2E-3</v>
      </c>
      <c r="I42" s="245">
        <f t="shared" si="0"/>
        <v>0</v>
      </c>
    </row>
    <row r="43" spans="1:9">
      <c r="B43" s="212"/>
      <c r="C43" s="213"/>
      <c r="D43" s="49" t="s">
        <v>174</v>
      </c>
      <c r="E43" s="49"/>
      <c r="F43" s="62"/>
      <c r="G43" s="243"/>
      <c r="H43" s="260">
        <v>5.0000000000000001E-3</v>
      </c>
      <c r="I43" s="245">
        <f t="shared" si="0"/>
        <v>0</v>
      </c>
    </row>
    <row r="44" spans="1:9">
      <c r="B44" s="212"/>
      <c r="C44" s="213"/>
      <c r="D44" s="49" t="s">
        <v>179</v>
      </c>
      <c r="E44" s="49"/>
      <c r="F44" s="62"/>
      <c r="G44" s="243"/>
      <c r="H44" s="260">
        <v>8.0000000000000002E-3</v>
      </c>
      <c r="I44" s="245">
        <f t="shared" si="0"/>
        <v>0</v>
      </c>
    </row>
    <row r="45" spans="1:9">
      <c r="B45" s="212"/>
      <c r="C45" s="213"/>
      <c r="D45" s="49" t="s">
        <v>180</v>
      </c>
      <c r="E45" s="49"/>
      <c r="F45" s="62"/>
      <c r="G45" s="243"/>
      <c r="H45" s="260">
        <v>1.2999999999999999E-2</v>
      </c>
      <c r="I45" s="245">
        <f t="shared" si="0"/>
        <v>0</v>
      </c>
    </row>
    <row r="46" spans="1:9">
      <c r="B46" s="212"/>
      <c r="C46" s="213"/>
      <c r="D46" s="49" t="s">
        <v>181</v>
      </c>
      <c r="E46" s="49"/>
      <c r="F46" s="62"/>
      <c r="G46" s="243"/>
      <c r="H46" s="260">
        <v>1.9E-2</v>
      </c>
      <c r="I46" s="245">
        <f t="shared" si="0"/>
        <v>0</v>
      </c>
    </row>
    <row r="47" spans="1:9">
      <c r="B47" s="212"/>
      <c r="C47" s="213"/>
      <c r="D47" s="49" t="s">
        <v>182</v>
      </c>
      <c r="E47" s="49"/>
      <c r="F47" s="62"/>
      <c r="G47" s="243"/>
      <c r="H47" s="260">
        <v>2.7E-2</v>
      </c>
      <c r="I47" s="245">
        <f t="shared" si="0"/>
        <v>0</v>
      </c>
    </row>
    <row r="48" spans="1:9">
      <c r="B48" s="212"/>
      <c r="C48" s="213"/>
      <c r="D48" s="49" t="s">
        <v>183</v>
      </c>
      <c r="E48" s="49"/>
      <c r="F48" s="62"/>
      <c r="G48" s="243"/>
      <c r="H48" s="260">
        <v>3.2000000000000001E-2</v>
      </c>
      <c r="I48" s="245">
        <f t="shared" si="0"/>
        <v>0</v>
      </c>
    </row>
    <row r="49" spans="1:11">
      <c r="B49" s="212"/>
      <c r="C49" s="213"/>
      <c r="D49" s="49" t="s">
        <v>184</v>
      </c>
      <c r="E49" s="49"/>
      <c r="F49" s="62"/>
      <c r="G49" s="243"/>
      <c r="H49" s="260">
        <v>4.1000000000000002E-2</v>
      </c>
      <c r="I49" s="245">
        <f t="shared" si="0"/>
        <v>0</v>
      </c>
    </row>
    <row r="50" spans="1:11">
      <c r="B50" s="212"/>
      <c r="C50" s="213"/>
      <c r="D50" s="49" t="s">
        <v>185</v>
      </c>
      <c r="E50" s="49"/>
      <c r="F50" s="62"/>
      <c r="G50" s="243"/>
      <c r="H50" s="260">
        <v>4.5999999999999999E-2</v>
      </c>
      <c r="I50" s="245">
        <f t="shared" si="0"/>
        <v>0</v>
      </c>
    </row>
    <row r="51" spans="1:11">
      <c r="B51" s="212"/>
      <c r="C51" s="213"/>
      <c r="D51" s="49" t="s">
        <v>186</v>
      </c>
      <c r="E51" s="49"/>
      <c r="F51" s="62"/>
      <c r="G51" s="243"/>
      <c r="H51" s="260">
        <v>0.06</v>
      </c>
      <c r="I51" s="245">
        <f t="shared" si="0"/>
        <v>0</v>
      </c>
    </row>
    <row r="52" spans="1:11">
      <c r="B52" s="212"/>
      <c r="C52" s="213"/>
      <c r="D52" s="49" t="s">
        <v>187</v>
      </c>
      <c r="E52" s="49"/>
      <c r="F52" s="62"/>
      <c r="G52" s="243"/>
      <c r="H52" s="260">
        <v>7.0000000000000007E-2</v>
      </c>
      <c r="I52" s="245">
        <f t="shared" si="0"/>
        <v>0</v>
      </c>
    </row>
    <row r="53" spans="1:11">
      <c r="B53" s="212"/>
      <c r="C53" s="213"/>
      <c r="D53" s="49" t="s">
        <v>188</v>
      </c>
      <c r="E53" s="49"/>
      <c r="F53" s="62"/>
      <c r="G53" s="243"/>
      <c r="H53" s="260">
        <v>0.08</v>
      </c>
      <c r="I53" s="245">
        <f t="shared" si="0"/>
        <v>0</v>
      </c>
    </row>
    <row r="54" spans="1:11" ht="15.75" thickBot="1">
      <c r="I54" s="247">
        <f>SUM(I41:I53)</f>
        <v>0</v>
      </c>
    </row>
    <row r="55" spans="1:11" ht="15.75" thickTop="1">
      <c r="B55" s="1" t="s">
        <v>274</v>
      </c>
      <c r="H55" s="1685"/>
      <c r="I55" s="1764"/>
    </row>
    <row r="56" spans="1:11" s="42" customFormat="1" ht="32.25" customHeight="1">
      <c r="B56" s="42" t="s">
        <v>189</v>
      </c>
      <c r="C56" s="1825" t="s">
        <v>115</v>
      </c>
      <c r="D56" s="1825"/>
      <c r="E56" s="1825"/>
      <c r="F56" s="1825"/>
      <c r="G56" s="1825"/>
      <c r="H56" s="1825"/>
      <c r="I56" s="1825"/>
    </row>
    <row r="57" spans="1:11" ht="9.1999999999999993" customHeight="1">
      <c r="I57" s="3"/>
    </row>
    <row r="58" spans="1:11">
      <c r="A58" s="6" t="s">
        <v>263</v>
      </c>
      <c r="B58" s="6" t="s">
        <v>190</v>
      </c>
      <c r="C58" s="6"/>
    </row>
    <row r="59" spans="1:11">
      <c r="H59" s="1822"/>
      <c r="I59" s="1823"/>
      <c r="J59" s="261"/>
      <c r="K59" s="37"/>
    </row>
    <row r="60" spans="1:11" ht="48.75" customHeight="1">
      <c r="B60" s="262"/>
      <c r="C60" s="1829" t="s">
        <v>191</v>
      </c>
      <c r="D60" s="1831"/>
      <c r="E60" s="47" t="s">
        <v>192</v>
      </c>
      <c r="F60" s="47" t="s">
        <v>193</v>
      </c>
      <c r="G60" s="45" t="s">
        <v>194</v>
      </c>
      <c r="H60" s="45" t="s">
        <v>195</v>
      </c>
      <c r="J60" s="37"/>
      <c r="K60" s="37"/>
    </row>
    <row r="61" spans="1:11" ht="17.25" customHeight="1">
      <c r="B61" s="35"/>
      <c r="C61" s="1752" t="s">
        <v>288</v>
      </c>
      <c r="D61" s="1754"/>
      <c r="E61" s="65" t="s">
        <v>296</v>
      </c>
      <c r="F61" s="46" t="s">
        <v>297</v>
      </c>
      <c r="G61" s="46" t="s">
        <v>298</v>
      </c>
      <c r="H61" s="46" t="s">
        <v>299</v>
      </c>
      <c r="J61" s="37"/>
      <c r="K61" s="37"/>
    </row>
    <row r="62" spans="1:11" ht="16.5" customHeight="1">
      <c r="B62" s="263"/>
      <c r="C62" s="1840"/>
      <c r="D62" s="1841"/>
      <c r="E62" s="266"/>
      <c r="F62" s="266"/>
      <c r="G62" s="266"/>
      <c r="H62" s="266"/>
      <c r="J62" s="94"/>
      <c r="K62" s="94"/>
    </row>
    <row r="63" spans="1:11" ht="16.5" customHeight="1">
      <c r="B63" s="263"/>
      <c r="C63" s="264"/>
      <c r="D63" s="265"/>
      <c r="E63" s="266"/>
      <c r="F63" s="266"/>
      <c r="G63" s="266"/>
      <c r="H63" s="266"/>
      <c r="J63" s="94"/>
      <c r="K63" s="94"/>
    </row>
    <row r="64" spans="1:11" ht="16.5" customHeight="1">
      <c r="B64" s="263"/>
      <c r="C64" s="264"/>
      <c r="D64" s="265"/>
      <c r="E64" s="266"/>
      <c r="F64" s="266"/>
      <c r="G64" s="266"/>
      <c r="H64" s="266"/>
      <c r="J64" s="94"/>
      <c r="K64" s="94"/>
    </row>
    <row r="65" spans="2:11" ht="16.5" customHeight="1">
      <c r="B65" s="263"/>
      <c r="C65" s="264"/>
      <c r="D65" s="265"/>
      <c r="E65" s="266"/>
      <c r="F65" s="266"/>
      <c r="G65" s="266"/>
      <c r="H65" s="266"/>
      <c r="J65" s="94"/>
      <c r="K65" s="94"/>
    </row>
    <row r="66" spans="2:11">
      <c r="B66" s="263"/>
      <c r="C66" s="1840"/>
      <c r="D66" s="1841"/>
      <c r="E66" s="266"/>
      <c r="F66" s="266"/>
      <c r="G66" s="266"/>
      <c r="H66" s="266"/>
    </row>
    <row r="67" spans="2:11">
      <c r="B67" s="263"/>
      <c r="C67" s="264"/>
      <c r="D67" s="265"/>
      <c r="E67" s="266"/>
      <c r="F67" s="266"/>
      <c r="G67" s="266"/>
      <c r="H67" s="266"/>
    </row>
    <row r="68" spans="2:11">
      <c r="B68" s="263"/>
      <c r="C68" s="1840"/>
      <c r="D68" s="1841"/>
      <c r="E68" s="266"/>
      <c r="F68" s="266"/>
      <c r="G68" s="266"/>
      <c r="H68" s="266"/>
    </row>
    <row r="69" spans="2:11">
      <c r="B69" s="263"/>
      <c r="C69" s="1840"/>
      <c r="D69" s="1841"/>
      <c r="E69" s="266"/>
      <c r="F69" s="266"/>
      <c r="G69" s="266"/>
      <c r="H69" s="266"/>
    </row>
    <row r="70" spans="2:11">
      <c r="B70" s="263"/>
      <c r="C70" s="1840"/>
      <c r="D70" s="1841"/>
      <c r="E70" s="266"/>
      <c r="F70" s="266"/>
      <c r="G70" s="266"/>
      <c r="H70" s="266"/>
    </row>
    <row r="71" spans="2:11">
      <c r="B71" s="263"/>
      <c r="C71" s="1840"/>
      <c r="D71" s="1841"/>
      <c r="E71" s="266"/>
      <c r="F71" s="266"/>
      <c r="G71" s="266"/>
      <c r="H71" s="266"/>
    </row>
    <row r="72" spans="2:11">
      <c r="B72" s="35"/>
      <c r="C72" s="1851" t="s">
        <v>196</v>
      </c>
      <c r="D72" s="1852"/>
      <c r="E72" s="267"/>
      <c r="F72" s="268"/>
      <c r="G72" s="269">
        <f>SUM(G62:G71)</f>
        <v>0</v>
      </c>
      <c r="H72" s="269">
        <f>SUM(H62:H71)</f>
        <v>0</v>
      </c>
    </row>
    <row r="73" spans="2:11" ht="15" customHeight="1">
      <c r="B73" s="3"/>
      <c r="C73" s="3"/>
      <c r="D73" s="37"/>
      <c r="E73" s="37"/>
      <c r="F73" s="1853" t="s">
        <v>197</v>
      </c>
      <c r="G73" s="1854"/>
      <c r="H73" s="1846">
        <f>MAX(ABS(G72),ABS(H72))</f>
        <v>0</v>
      </c>
    </row>
    <row r="74" spans="2:11">
      <c r="B74" s="3"/>
      <c r="C74" s="3"/>
      <c r="D74" s="37"/>
      <c r="E74" s="37"/>
      <c r="F74" s="1792"/>
      <c r="G74" s="1855"/>
      <c r="H74" s="1847"/>
    </row>
    <row r="75" spans="2:11">
      <c r="B75" s="3"/>
      <c r="C75" s="3"/>
      <c r="D75" s="37"/>
      <c r="E75" s="37"/>
      <c r="F75" s="11" t="s">
        <v>198</v>
      </c>
      <c r="G75" s="270"/>
      <c r="H75" s="271">
        <v>0.08</v>
      </c>
    </row>
    <row r="76" spans="2:11" ht="15.75" thickBot="1">
      <c r="B76" s="6"/>
      <c r="C76" s="6"/>
      <c r="F76" s="179" t="s">
        <v>501</v>
      </c>
      <c r="G76" s="183"/>
      <c r="H76" s="272">
        <f>H75*H73</f>
        <v>0</v>
      </c>
    </row>
    <row r="77" spans="2:11" ht="15.75" thickTop="1">
      <c r="B77" s="1" t="s">
        <v>274</v>
      </c>
      <c r="I77" s="3"/>
    </row>
    <row r="78" spans="2:11" ht="15" customHeight="1">
      <c r="B78" s="1" t="s">
        <v>275</v>
      </c>
      <c r="C78" s="1782" t="s">
        <v>199</v>
      </c>
      <c r="D78" s="1782"/>
      <c r="E78" s="1782"/>
      <c r="F78" s="1782"/>
      <c r="G78" s="1782"/>
      <c r="H78" s="1782"/>
      <c r="I78" s="1782"/>
    </row>
    <row r="79" spans="2:11" ht="15" customHeight="1">
      <c r="B79" s="1" t="s">
        <v>276</v>
      </c>
      <c r="C79" s="1783" t="s">
        <v>200</v>
      </c>
      <c r="D79" s="1783"/>
      <c r="E79" s="1783"/>
      <c r="F79" s="1783"/>
      <c r="G79" s="1783"/>
      <c r="H79" s="1783"/>
      <c r="I79" s="1783"/>
    </row>
    <row r="80" spans="2:11">
      <c r="B80" s="6"/>
      <c r="C80" s="1783"/>
      <c r="D80" s="1783"/>
      <c r="E80" s="1783"/>
      <c r="F80" s="1783"/>
      <c r="G80" s="1783"/>
      <c r="H80" s="1783"/>
      <c r="I80" s="1783"/>
    </row>
    <row r="81" spans="1:9">
      <c r="B81" s="6"/>
      <c r="C81" s="1783"/>
      <c r="D81" s="1783"/>
      <c r="E81" s="1783"/>
      <c r="F81" s="1783"/>
      <c r="G81" s="1783"/>
      <c r="H81" s="1783"/>
      <c r="I81" s="1783"/>
    </row>
    <row r="84" spans="1:9">
      <c r="A84" s="6" t="s">
        <v>266</v>
      </c>
      <c r="B84" s="6" t="s">
        <v>201</v>
      </c>
      <c r="C84" s="6"/>
    </row>
    <row r="85" spans="1:9" ht="15" customHeight="1">
      <c r="B85" s="1784" t="s">
        <v>422</v>
      </c>
      <c r="C85" s="1784"/>
      <c r="D85" s="1784"/>
      <c r="E85" s="1784"/>
      <c r="F85" s="1784"/>
      <c r="G85" s="1784"/>
      <c r="H85" s="1784"/>
      <c r="I85" s="1784"/>
    </row>
    <row r="86" spans="1:9">
      <c r="B86" s="1784"/>
      <c r="C86" s="1784"/>
      <c r="D86" s="1784"/>
      <c r="E86" s="1784"/>
      <c r="F86" s="1784"/>
      <c r="G86" s="1784"/>
      <c r="H86" s="1784"/>
      <c r="I86" s="1784"/>
    </row>
    <row r="87" spans="1:9">
      <c r="B87" s="1784"/>
      <c r="C87" s="1784"/>
      <c r="D87" s="1784"/>
      <c r="E87" s="1784"/>
      <c r="F87" s="1784"/>
      <c r="G87" s="1784"/>
      <c r="H87" s="1784"/>
      <c r="I87" s="1784"/>
    </row>
    <row r="88" spans="1:9" ht="9.75" customHeight="1">
      <c r="B88" s="1784"/>
      <c r="C88" s="1784"/>
      <c r="D88" s="1784"/>
      <c r="E88" s="1784"/>
      <c r="F88" s="1784"/>
      <c r="G88" s="1784"/>
      <c r="H88" s="1784"/>
      <c r="I88" s="1784"/>
    </row>
    <row r="89" spans="1:9">
      <c r="B89" s="175"/>
      <c r="C89" s="175"/>
      <c r="D89" s="175"/>
      <c r="E89" s="175"/>
      <c r="F89" s="175"/>
      <c r="G89" s="175"/>
      <c r="H89" s="175"/>
      <c r="I89" s="175"/>
    </row>
    <row r="90" spans="1:9" ht="49.5" customHeight="1">
      <c r="B90" s="262"/>
      <c r="C90" s="1849" t="s">
        <v>202</v>
      </c>
      <c r="D90" s="1850"/>
      <c r="E90" s="43" t="s">
        <v>203</v>
      </c>
      <c r="F90" s="1856" t="s">
        <v>204</v>
      </c>
      <c r="G90" s="1856"/>
      <c r="H90" s="1856"/>
      <c r="I90" s="45" t="s">
        <v>205</v>
      </c>
    </row>
    <row r="91" spans="1:9" ht="38.25" customHeight="1">
      <c r="B91" s="264"/>
      <c r="C91" s="1814"/>
      <c r="D91" s="1815"/>
      <c r="E91" s="273"/>
      <c r="F91" s="1816"/>
      <c r="G91" s="1817"/>
      <c r="H91" s="1818"/>
      <c r="I91" s="282"/>
    </row>
    <row r="92" spans="1:9" ht="38.25" customHeight="1">
      <c r="B92" s="264"/>
      <c r="C92" s="286"/>
      <c r="D92" s="287"/>
      <c r="E92" s="273"/>
      <c r="F92" s="288"/>
      <c r="G92" s="289"/>
      <c r="H92" s="290"/>
      <c r="I92" s="282"/>
    </row>
    <row r="93" spans="1:9" ht="38.25" customHeight="1">
      <c r="B93" s="264"/>
      <c r="C93" s="286"/>
      <c r="D93" s="287"/>
      <c r="E93" s="273"/>
      <c r="F93" s="288"/>
      <c r="G93" s="289"/>
      <c r="H93" s="290"/>
      <c r="I93" s="282"/>
    </row>
    <row r="94" spans="1:9" ht="38.25" customHeight="1">
      <c r="B94" s="264"/>
      <c r="C94" s="286"/>
      <c r="D94" s="287"/>
      <c r="E94" s="273"/>
      <c r="F94" s="288"/>
      <c r="G94" s="289"/>
      <c r="H94" s="290"/>
      <c r="I94" s="282"/>
    </row>
    <row r="95" spans="1:9" ht="38.25" customHeight="1">
      <c r="B95" s="264"/>
      <c r="C95" s="286"/>
      <c r="D95" s="287"/>
      <c r="E95" s="273"/>
      <c r="F95" s="288"/>
      <c r="G95" s="289"/>
      <c r="H95" s="290"/>
      <c r="I95" s="282"/>
    </row>
    <row r="96" spans="1:9" ht="38.25" customHeight="1">
      <c r="B96" s="264"/>
      <c r="C96" s="1814"/>
      <c r="D96" s="1815"/>
      <c r="E96" s="273"/>
      <c r="F96" s="1816"/>
      <c r="G96" s="1817"/>
      <c r="H96" s="1818"/>
      <c r="I96" s="282"/>
    </row>
    <row r="97" spans="2:9" ht="38.25" customHeight="1">
      <c r="B97" s="264"/>
      <c r="C97" s="1814"/>
      <c r="D97" s="1815"/>
      <c r="E97" s="273"/>
      <c r="F97" s="1816"/>
      <c r="G97" s="1817"/>
      <c r="H97" s="1818"/>
      <c r="I97" s="282"/>
    </row>
    <row r="98" spans="2:9" ht="38.25" customHeight="1">
      <c r="B98" s="264"/>
      <c r="C98" s="1814"/>
      <c r="D98" s="1815"/>
      <c r="E98" s="273"/>
      <c r="F98" s="1816"/>
      <c r="G98" s="1817"/>
      <c r="H98" s="1818"/>
      <c r="I98" s="282"/>
    </row>
    <row r="99" spans="2:9" ht="38.25" customHeight="1">
      <c r="B99" s="264"/>
      <c r="C99" s="1814"/>
      <c r="D99" s="1815"/>
      <c r="E99" s="273"/>
      <c r="F99" s="1816"/>
      <c r="G99" s="1817"/>
      <c r="H99" s="1818"/>
      <c r="I99" s="282"/>
    </row>
    <row r="100" spans="2:9" ht="38.25" customHeight="1">
      <c r="B100" s="264"/>
      <c r="C100" s="1814"/>
      <c r="D100" s="1815"/>
      <c r="E100" s="273"/>
      <c r="F100" s="1816"/>
      <c r="G100" s="1817"/>
      <c r="H100" s="1818"/>
      <c r="I100" s="282"/>
    </row>
    <row r="101" spans="2:9" ht="15.75" thickBot="1">
      <c r="B101" s="3"/>
      <c r="C101" s="3"/>
      <c r="D101" s="3"/>
      <c r="E101" s="3"/>
      <c r="F101" s="3"/>
      <c r="G101" s="206"/>
      <c r="H101" s="206"/>
      <c r="I101" s="274">
        <f>SUM(I91:I100)</f>
        <v>0</v>
      </c>
    </row>
    <row r="102" spans="2:9" ht="15.75" thickTop="1">
      <c r="B102" s="3"/>
      <c r="C102" s="3"/>
      <c r="D102" s="3"/>
      <c r="E102" s="3"/>
      <c r="F102" s="3"/>
      <c r="G102" s="3"/>
      <c r="H102" s="1685"/>
      <c r="I102" s="1764"/>
    </row>
    <row r="103" spans="2:9" ht="39.75" customHeight="1">
      <c r="B103" s="3" t="s">
        <v>189</v>
      </c>
      <c r="C103" s="1845" t="s">
        <v>206</v>
      </c>
      <c r="D103" s="1845"/>
      <c r="E103" s="1845"/>
      <c r="F103" s="1845"/>
      <c r="G103" s="1845"/>
      <c r="H103" s="1845"/>
      <c r="I103" s="1845"/>
    </row>
  </sheetData>
  <mergeCells count="60">
    <mergeCell ref="C96:D96"/>
    <mergeCell ref="F96:H96"/>
    <mergeCell ref="H1:I1"/>
    <mergeCell ref="B1:C1"/>
    <mergeCell ref="H73:H74"/>
    <mergeCell ref="C62:D62"/>
    <mergeCell ref="C66:D66"/>
    <mergeCell ref="G30:H30"/>
    <mergeCell ref="C91:D91"/>
    <mergeCell ref="C90:D90"/>
    <mergeCell ref="C72:D72"/>
    <mergeCell ref="F73:G74"/>
    <mergeCell ref="C78:I78"/>
    <mergeCell ref="C79:I81"/>
    <mergeCell ref="F90:H90"/>
    <mergeCell ref="B85:I88"/>
    <mergeCell ref="C103:I103"/>
    <mergeCell ref="C98:D98"/>
    <mergeCell ref="F98:H98"/>
    <mergeCell ref="C99:D99"/>
    <mergeCell ref="F99:H99"/>
    <mergeCell ref="H102:I102"/>
    <mergeCell ref="C100:D100"/>
    <mergeCell ref="F100:H100"/>
    <mergeCell ref="B14:F14"/>
    <mergeCell ref="B15:F15"/>
    <mergeCell ref="B17:F17"/>
    <mergeCell ref="F91:H91"/>
    <mergeCell ref="C69:D69"/>
    <mergeCell ref="C60:D60"/>
    <mergeCell ref="B29:F29"/>
    <mergeCell ref="C56:I56"/>
    <mergeCell ref="H55:I55"/>
    <mergeCell ref="C32:I32"/>
    <mergeCell ref="C33:I33"/>
    <mergeCell ref="C34:I35"/>
    <mergeCell ref="C68:D68"/>
    <mergeCell ref="C70:D70"/>
    <mergeCell ref="C71:D71"/>
    <mergeCell ref="C97:D97"/>
    <mergeCell ref="F97:H97"/>
    <mergeCell ref="B12:F12"/>
    <mergeCell ref="H59:I59"/>
    <mergeCell ref="D38:F38"/>
    <mergeCell ref="C36:I36"/>
    <mergeCell ref="B37:F37"/>
    <mergeCell ref="B28:F28"/>
    <mergeCell ref="C61:D61"/>
    <mergeCell ref="B26:F26"/>
    <mergeCell ref="B27:F27"/>
    <mergeCell ref="B13:F13"/>
    <mergeCell ref="B16:F16"/>
    <mergeCell ref="B20:F20"/>
    <mergeCell ref="B21:F21"/>
    <mergeCell ref="B22:F22"/>
    <mergeCell ref="E2:H2"/>
    <mergeCell ref="E3:H3"/>
    <mergeCell ref="E4:H4"/>
    <mergeCell ref="E5:H5"/>
    <mergeCell ref="B9:I9"/>
  </mergeCells>
  <phoneticPr fontId="12" type="noConversion"/>
  <printOptions horizontalCentered="1"/>
  <pageMargins left="0.74803149606299213" right="0.74803149606299213" top="0.98425196850393704" bottom="0.98425196850393704" header="0.51181102362204722" footer="0.51181102362204722"/>
  <pageSetup paperSize="9" scale="64" orientation="portrait" r:id="rId1"/>
  <headerFooter alignWithMargins="0">
    <oddHeader>&amp;L&amp;"Arial,Bold"Risk-Based Capital Framework - Parallel Run Reporting Forms</oddHeader>
    <oddFooter>&amp;C&amp;A&amp;R&amp;P of &amp;N</oddFooter>
  </headerFooter>
  <rowBreaks count="1" manualBreakCount="1">
    <brk id="57" max="16383" man="1"/>
  </rowBreaks>
</worksheet>
</file>

<file path=xl/worksheets/sheet58.xml><?xml version="1.0" encoding="utf-8"?>
<worksheet xmlns="http://schemas.openxmlformats.org/spreadsheetml/2006/main" xmlns:r="http://schemas.openxmlformats.org/officeDocument/2006/relationships">
  <sheetPr codeName="Sheet47" enableFormatConditionsCalculation="0">
    <tabColor indexed="15"/>
  </sheetPr>
  <dimension ref="A1:K103"/>
  <sheetViews>
    <sheetView topLeftCell="A16" zoomScale="75" zoomScaleNormal="75" workbookViewId="0">
      <selection activeCell="C34" sqref="C34:I35"/>
    </sheetView>
  </sheetViews>
  <sheetFormatPr defaultRowHeight="15"/>
  <cols>
    <col min="1" max="1" width="4.140625" style="1" customWidth="1"/>
    <col min="2" max="2" width="4.85546875" style="1" customWidth="1"/>
    <col min="3" max="3" width="8.140625" style="1" customWidth="1"/>
    <col min="4" max="4" width="16.140625" style="1" customWidth="1"/>
    <col min="5" max="5" width="17.140625" style="1" customWidth="1"/>
    <col min="6" max="6" width="19.140625" style="1" customWidth="1"/>
    <col min="7" max="9" width="20.28515625" style="1" customWidth="1"/>
    <col min="10" max="10" width="5.7109375" style="1" customWidth="1"/>
    <col min="11" max="11" width="2.85546875" style="1" customWidth="1"/>
    <col min="12" max="12" width="14.5703125" style="1" customWidth="1"/>
    <col min="13" max="16384" width="9.140625" style="1"/>
  </cols>
  <sheetData>
    <row r="1" spans="1:9">
      <c r="A1" s="162" t="s">
        <v>220</v>
      </c>
      <c r="B1" s="1709" t="s">
        <v>207</v>
      </c>
      <c r="C1" s="1710"/>
      <c r="H1" s="1685" t="s">
        <v>207</v>
      </c>
      <c r="I1" s="1685"/>
    </row>
    <row r="2" spans="1:9">
      <c r="A2" s="88" t="s">
        <v>421</v>
      </c>
      <c r="D2" s="242"/>
      <c r="E2" s="1804" t="e">
        <f>รายชื่อแบบฟอร์ม!#REF!</f>
        <v>#REF!</v>
      </c>
      <c r="F2" s="1809"/>
      <c r="G2" s="1809"/>
      <c r="H2" s="1810"/>
    </row>
    <row r="3" spans="1:9">
      <c r="A3" s="3" t="s">
        <v>9</v>
      </c>
      <c r="D3" s="242"/>
      <c r="E3" s="1804" t="e">
        <f>'แบบฟอร์มที่ 1'!#REF!</f>
        <v>#REF!</v>
      </c>
      <c r="F3" s="1809"/>
      <c r="G3" s="1809"/>
      <c r="H3" s="1810"/>
    </row>
    <row r="4" spans="1:9">
      <c r="A4" s="54" t="s">
        <v>402</v>
      </c>
      <c r="D4" s="242"/>
      <c r="E4" s="1755">
        <f>รายชื่อแบบฟอร์ม!C4</f>
        <v>0</v>
      </c>
      <c r="F4" s="1756"/>
      <c r="G4" s="1756"/>
      <c r="H4" s="1401"/>
    </row>
    <row r="5" spans="1:9">
      <c r="A5" s="1" t="s">
        <v>472</v>
      </c>
      <c r="E5" s="1798" t="s">
        <v>469</v>
      </c>
      <c r="F5" s="1811"/>
      <c r="G5" s="1811"/>
      <c r="H5" s="1812"/>
      <c r="I5" s="3"/>
    </row>
    <row r="6" spans="1:9">
      <c r="E6" s="12"/>
      <c r="F6" s="12"/>
      <c r="G6" s="12"/>
      <c r="H6" s="12"/>
      <c r="I6" s="3"/>
    </row>
    <row r="7" spans="1:9" s="186" customFormat="1" ht="15" customHeight="1">
      <c r="A7" s="187"/>
    </row>
    <row r="8" spans="1:9" ht="15" customHeight="1">
      <c r="A8" s="230"/>
    </row>
    <row r="9" spans="1:9">
      <c r="B9" s="1813" t="s">
        <v>148</v>
      </c>
      <c r="C9" s="1813"/>
      <c r="D9" s="1813"/>
      <c r="E9" s="1813"/>
      <c r="F9" s="1813"/>
      <c r="G9" s="1813"/>
      <c r="H9" s="1813"/>
      <c r="I9" s="1813"/>
    </row>
    <row r="10" spans="1:9">
      <c r="B10" s="190"/>
      <c r="C10" s="190"/>
      <c r="D10" s="190"/>
      <c r="E10" s="190"/>
      <c r="F10" s="190"/>
      <c r="G10" s="190"/>
      <c r="H10" s="190"/>
      <c r="I10" s="189" t="s">
        <v>464</v>
      </c>
    </row>
    <row r="11" spans="1:9">
      <c r="A11" s="6" t="s">
        <v>260</v>
      </c>
      <c r="B11" s="188" t="s">
        <v>149</v>
      </c>
      <c r="C11" s="188"/>
      <c r="I11" s="13"/>
    </row>
    <row r="12" spans="1:9" s="191" customFormat="1" ht="16.5" customHeight="1">
      <c r="B12" s="1819" t="s">
        <v>150</v>
      </c>
      <c r="C12" s="1820"/>
      <c r="D12" s="1820"/>
      <c r="E12" s="1820"/>
      <c r="F12" s="1821"/>
      <c r="G12" s="182" t="s">
        <v>475</v>
      </c>
      <c r="H12" s="43" t="s">
        <v>476</v>
      </c>
      <c r="I12" s="43" t="s">
        <v>477</v>
      </c>
    </row>
    <row r="13" spans="1:9" s="192" customFormat="1" ht="31.5" customHeight="1">
      <c r="B13" s="1832" t="s">
        <v>293</v>
      </c>
      <c r="C13" s="1833"/>
      <c r="D13" s="1833"/>
      <c r="E13" s="1833"/>
      <c r="F13" s="1834"/>
      <c r="G13" s="243"/>
      <c r="H13" s="244" t="s">
        <v>151</v>
      </c>
      <c r="I13" s="245">
        <f>G13*H13</f>
        <v>0</v>
      </c>
    </row>
    <row r="14" spans="1:9" ht="15" customHeight="1">
      <c r="B14" s="1835" t="s">
        <v>7</v>
      </c>
      <c r="C14" s="1836"/>
      <c r="D14" s="1836"/>
      <c r="E14" s="1836"/>
      <c r="F14" s="1839"/>
      <c r="G14" s="243"/>
      <c r="H14" s="194">
        <v>0.3</v>
      </c>
      <c r="I14" s="245">
        <f>G14*H14</f>
        <v>0</v>
      </c>
    </row>
    <row r="15" spans="1:9" ht="30.75" customHeight="1">
      <c r="B15" s="1835" t="s">
        <v>294</v>
      </c>
      <c r="C15" s="1836"/>
      <c r="D15" s="1837"/>
      <c r="E15" s="1837"/>
      <c r="F15" s="1838"/>
      <c r="G15" s="243"/>
      <c r="H15" s="194">
        <v>0.16</v>
      </c>
      <c r="I15" s="245">
        <f>G15*H15</f>
        <v>0</v>
      </c>
    </row>
    <row r="16" spans="1:9" ht="15" customHeight="1">
      <c r="B16" s="1835" t="s">
        <v>8</v>
      </c>
      <c r="C16" s="1836"/>
      <c r="D16" s="1837"/>
      <c r="E16" s="1837"/>
      <c r="F16" s="1838"/>
      <c r="G16" s="243"/>
      <c r="H16" s="194">
        <v>0.25</v>
      </c>
      <c r="I16" s="245">
        <f>G16*H16</f>
        <v>0</v>
      </c>
    </row>
    <row r="17" spans="1:9" ht="16.5" customHeight="1">
      <c r="B17" s="1832" t="s">
        <v>295</v>
      </c>
      <c r="C17" s="1833"/>
      <c r="D17" s="1833"/>
      <c r="E17" s="1833"/>
      <c r="F17" s="1834"/>
      <c r="G17" s="243"/>
      <c r="H17" s="246">
        <v>0.35</v>
      </c>
      <c r="I17" s="245">
        <f>G17*H17</f>
        <v>0</v>
      </c>
    </row>
    <row r="18" spans="1:9" ht="15.75" thickBot="1">
      <c r="I18" s="247">
        <f>SUM(I13:I17)</f>
        <v>0</v>
      </c>
    </row>
    <row r="19" spans="1:9" ht="15.75" thickTop="1">
      <c r="A19" s="6" t="s">
        <v>261</v>
      </c>
      <c r="B19" s="6" t="s">
        <v>152</v>
      </c>
      <c r="C19" s="6"/>
    </row>
    <row r="20" spans="1:9" s="191" customFormat="1" ht="26.25" customHeight="1">
      <c r="B20" s="1819" t="s">
        <v>153</v>
      </c>
      <c r="C20" s="1820"/>
      <c r="D20" s="1820"/>
      <c r="E20" s="1820"/>
      <c r="F20" s="1821"/>
      <c r="G20" s="182" t="s">
        <v>475</v>
      </c>
      <c r="H20" s="43" t="s">
        <v>476</v>
      </c>
      <c r="I20" s="43" t="s">
        <v>477</v>
      </c>
    </row>
    <row r="21" spans="1:9" s="192" customFormat="1" ht="16.5" customHeight="1">
      <c r="B21" s="1832" t="s">
        <v>280</v>
      </c>
      <c r="C21" s="1833"/>
      <c r="D21" s="1833"/>
      <c r="E21" s="1833"/>
      <c r="F21" s="1834"/>
      <c r="G21" s="243"/>
      <c r="H21" s="194">
        <v>0.08</v>
      </c>
      <c r="I21" s="245">
        <f>G21*H21</f>
        <v>0</v>
      </c>
    </row>
    <row r="22" spans="1:9" ht="14.25" customHeight="1">
      <c r="B22" s="1835" t="s">
        <v>281</v>
      </c>
      <c r="C22" s="1836"/>
      <c r="D22" s="1836"/>
      <c r="E22" s="1836"/>
      <c r="F22" s="1839"/>
      <c r="G22" s="243"/>
      <c r="H22" s="194">
        <v>0.16</v>
      </c>
      <c r="I22" s="245">
        <f>G22*H22</f>
        <v>0</v>
      </c>
    </row>
    <row r="23" spans="1:9" ht="15.75" thickBot="1">
      <c r="I23" s="247">
        <f>SUM(I21:I22)</f>
        <v>0</v>
      </c>
    </row>
    <row r="24" spans="1:9" ht="15.75" thickTop="1">
      <c r="A24" s="6" t="s">
        <v>262</v>
      </c>
      <c r="B24" s="6" t="s">
        <v>154</v>
      </c>
      <c r="C24" s="6"/>
    </row>
    <row r="25" spans="1:9">
      <c r="B25" s="6" t="s">
        <v>283</v>
      </c>
      <c r="C25" s="6"/>
      <c r="D25" s="6" t="s">
        <v>155</v>
      </c>
      <c r="E25" s="6"/>
    </row>
    <row r="26" spans="1:9">
      <c r="B26" s="1829" t="s">
        <v>156</v>
      </c>
      <c r="C26" s="1830"/>
      <c r="D26" s="1830"/>
      <c r="E26" s="1830"/>
      <c r="F26" s="1831"/>
      <c r="G26" s="45" t="s">
        <v>157</v>
      </c>
      <c r="H26" s="45" t="s">
        <v>158</v>
      </c>
      <c r="I26" s="45" t="s">
        <v>159</v>
      </c>
    </row>
    <row r="27" spans="1:9" ht="12.75" customHeight="1">
      <c r="B27" s="1826" t="s">
        <v>160</v>
      </c>
      <c r="C27" s="1827"/>
      <c r="D27" s="1827"/>
      <c r="E27" s="1827"/>
      <c r="F27" s="1828"/>
      <c r="G27" s="243"/>
      <c r="H27" s="248"/>
      <c r="I27" s="245">
        <f>G27-H27</f>
        <v>0</v>
      </c>
    </row>
    <row r="28" spans="1:9" ht="15" customHeight="1">
      <c r="B28" s="1826" t="s">
        <v>161</v>
      </c>
      <c r="C28" s="1827"/>
      <c r="D28" s="1827"/>
      <c r="E28" s="1827"/>
      <c r="F28" s="1828"/>
      <c r="G28" s="243"/>
      <c r="H28" s="248"/>
      <c r="I28" s="245">
        <f>G28-H28</f>
        <v>0</v>
      </c>
    </row>
    <row r="29" spans="1:9" ht="13.5" customHeight="1">
      <c r="B29" s="1842" t="s">
        <v>162</v>
      </c>
      <c r="C29" s="1843"/>
      <c r="D29" s="1843"/>
      <c r="E29" s="1843"/>
      <c r="F29" s="1844"/>
      <c r="G29" s="243"/>
      <c r="H29" s="248"/>
      <c r="I29" s="245">
        <f>G29-H29</f>
        <v>0</v>
      </c>
    </row>
    <row r="30" spans="1:9" ht="15.75" thickBot="1">
      <c r="B30" s="52"/>
      <c r="C30" s="52"/>
      <c r="D30" s="52"/>
      <c r="E30" s="52"/>
      <c r="F30" s="52"/>
      <c r="G30" s="1848" t="s">
        <v>163</v>
      </c>
      <c r="H30" s="1848"/>
      <c r="I30" s="275"/>
    </row>
    <row r="31" spans="1:9" ht="15.75" thickTop="1">
      <c r="B31" s="54" t="s">
        <v>274</v>
      </c>
      <c r="C31" s="54"/>
      <c r="F31" s="8"/>
      <c r="G31" s="8"/>
      <c r="H31" s="8"/>
    </row>
    <row r="32" spans="1:9" ht="27.75" customHeight="1">
      <c r="B32" s="8" t="s">
        <v>275</v>
      </c>
      <c r="C32" s="1825" t="s">
        <v>252</v>
      </c>
      <c r="D32" s="1825"/>
      <c r="E32" s="1825"/>
      <c r="F32" s="1825"/>
      <c r="G32" s="1825"/>
      <c r="H32" s="1825"/>
      <c r="I32" s="1825"/>
    </row>
    <row r="33" spans="1:9" ht="24.75" customHeight="1">
      <c r="B33" s="8" t="s">
        <v>276</v>
      </c>
      <c r="C33" s="1825" t="s">
        <v>164</v>
      </c>
      <c r="D33" s="1825"/>
      <c r="E33" s="1825"/>
      <c r="F33" s="1825"/>
      <c r="G33" s="1825"/>
      <c r="H33" s="1825"/>
      <c r="I33" s="1825"/>
    </row>
    <row r="34" spans="1:9" ht="17.25" customHeight="1">
      <c r="A34" s="42"/>
      <c r="B34" s="42" t="s">
        <v>277</v>
      </c>
      <c r="C34" s="1825" t="s">
        <v>258</v>
      </c>
      <c r="D34" s="1825"/>
      <c r="E34" s="1825"/>
      <c r="F34" s="1825"/>
      <c r="G34" s="1825"/>
      <c r="H34" s="1825"/>
      <c r="I34" s="1825"/>
    </row>
    <row r="35" spans="1:9" ht="18.75" customHeight="1">
      <c r="A35" s="42"/>
      <c r="B35" s="42"/>
      <c r="C35" s="1825"/>
      <c r="D35" s="1825"/>
      <c r="E35" s="1825"/>
      <c r="F35" s="1825"/>
      <c r="G35" s="1825"/>
      <c r="H35" s="1825"/>
      <c r="I35" s="1825"/>
    </row>
    <row r="36" spans="1:9" ht="36" customHeight="1">
      <c r="B36" s="1" t="s">
        <v>278</v>
      </c>
      <c r="C36" s="1825" t="s">
        <v>167</v>
      </c>
      <c r="D36" s="1825"/>
      <c r="E36" s="1825"/>
      <c r="F36" s="1825"/>
      <c r="G36" s="1825"/>
      <c r="H36" s="1825"/>
      <c r="I36" s="1825"/>
    </row>
    <row r="37" spans="1:9" ht="15" customHeight="1">
      <c r="B37" s="1824"/>
      <c r="C37" s="1824"/>
      <c r="D37" s="1824"/>
      <c r="E37" s="1824"/>
      <c r="F37" s="1824"/>
      <c r="G37" s="235"/>
      <c r="H37" s="235"/>
    </row>
    <row r="38" spans="1:9">
      <c r="B38" s="249" t="s">
        <v>284</v>
      </c>
      <c r="C38" s="249"/>
      <c r="D38" s="1824" t="s">
        <v>168</v>
      </c>
      <c r="E38" s="1824"/>
      <c r="F38" s="1824"/>
      <c r="G38" s="235"/>
      <c r="H38" s="235"/>
    </row>
    <row r="39" spans="1:9">
      <c r="B39" s="250" t="s">
        <v>169</v>
      </c>
      <c r="C39" s="251"/>
      <c r="D39" s="251"/>
      <c r="E39" s="251"/>
      <c r="F39" s="252"/>
      <c r="G39" s="181" t="s">
        <v>170</v>
      </c>
      <c r="H39" s="181" t="s">
        <v>476</v>
      </c>
      <c r="I39" s="43" t="s">
        <v>171</v>
      </c>
    </row>
    <row r="40" spans="1:9" ht="9.75" customHeight="1">
      <c r="B40" s="253"/>
      <c r="C40" s="254"/>
      <c r="D40" s="254"/>
      <c r="E40" s="254"/>
      <c r="F40" s="255"/>
      <c r="G40" s="256"/>
      <c r="H40" s="256"/>
      <c r="I40" s="257"/>
    </row>
    <row r="41" spans="1:9">
      <c r="B41" s="212"/>
      <c r="C41" s="213"/>
      <c r="D41" s="49" t="s">
        <v>172</v>
      </c>
      <c r="E41" s="49"/>
      <c r="F41" s="62"/>
      <c r="G41" s="243"/>
      <c r="H41" s="258">
        <v>0</v>
      </c>
      <c r="I41" s="259">
        <f t="shared" ref="I41:I53" si="0">G41*H41</f>
        <v>0</v>
      </c>
    </row>
    <row r="42" spans="1:9">
      <c r="B42" s="212"/>
      <c r="C42" s="213"/>
      <c r="D42" s="49" t="s">
        <v>173</v>
      </c>
      <c r="E42" s="49"/>
      <c r="F42" s="62"/>
      <c r="G42" s="243"/>
      <c r="H42" s="260">
        <v>2E-3</v>
      </c>
      <c r="I42" s="245">
        <f t="shared" si="0"/>
        <v>0</v>
      </c>
    </row>
    <row r="43" spans="1:9">
      <c r="B43" s="212"/>
      <c r="C43" s="213"/>
      <c r="D43" s="49" t="s">
        <v>174</v>
      </c>
      <c r="E43" s="49"/>
      <c r="F43" s="62"/>
      <c r="G43" s="243"/>
      <c r="H43" s="260">
        <v>5.0000000000000001E-3</v>
      </c>
      <c r="I43" s="245">
        <f t="shared" si="0"/>
        <v>0</v>
      </c>
    </row>
    <row r="44" spans="1:9">
      <c r="B44" s="212"/>
      <c r="C44" s="213"/>
      <c r="D44" s="49" t="s">
        <v>179</v>
      </c>
      <c r="E44" s="49"/>
      <c r="F44" s="62"/>
      <c r="G44" s="243"/>
      <c r="H44" s="260">
        <v>8.0000000000000002E-3</v>
      </c>
      <c r="I44" s="245">
        <f t="shared" si="0"/>
        <v>0</v>
      </c>
    </row>
    <row r="45" spans="1:9">
      <c r="B45" s="212"/>
      <c r="C45" s="213"/>
      <c r="D45" s="49" t="s">
        <v>180</v>
      </c>
      <c r="E45" s="49"/>
      <c r="F45" s="62"/>
      <c r="G45" s="243"/>
      <c r="H45" s="260">
        <v>1.2999999999999999E-2</v>
      </c>
      <c r="I45" s="245">
        <f t="shared" si="0"/>
        <v>0</v>
      </c>
    </row>
    <row r="46" spans="1:9">
      <c r="B46" s="212"/>
      <c r="C46" s="213"/>
      <c r="D46" s="49" t="s">
        <v>181</v>
      </c>
      <c r="E46" s="49"/>
      <c r="F46" s="62"/>
      <c r="G46" s="243"/>
      <c r="H46" s="260">
        <v>1.9E-2</v>
      </c>
      <c r="I46" s="245">
        <f t="shared" si="0"/>
        <v>0</v>
      </c>
    </row>
    <row r="47" spans="1:9">
      <c r="B47" s="212"/>
      <c r="C47" s="213"/>
      <c r="D47" s="49" t="s">
        <v>182</v>
      </c>
      <c r="E47" s="49"/>
      <c r="F47" s="62"/>
      <c r="G47" s="243"/>
      <c r="H47" s="260">
        <v>2.7E-2</v>
      </c>
      <c r="I47" s="245">
        <f t="shared" si="0"/>
        <v>0</v>
      </c>
    </row>
    <row r="48" spans="1:9">
      <c r="B48" s="212"/>
      <c r="C48" s="213"/>
      <c r="D48" s="49" t="s">
        <v>183</v>
      </c>
      <c r="E48" s="49"/>
      <c r="F48" s="62"/>
      <c r="G48" s="243"/>
      <c r="H48" s="260">
        <v>3.2000000000000001E-2</v>
      </c>
      <c r="I48" s="245">
        <f t="shared" si="0"/>
        <v>0</v>
      </c>
    </row>
    <row r="49" spans="1:11">
      <c r="B49" s="212"/>
      <c r="C49" s="213"/>
      <c r="D49" s="49" t="s">
        <v>184</v>
      </c>
      <c r="E49" s="49"/>
      <c r="F49" s="62"/>
      <c r="G49" s="243"/>
      <c r="H49" s="260">
        <v>4.1000000000000002E-2</v>
      </c>
      <c r="I49" s="245">
        <f t="shared" si="0"/>
        <v>0</v>
      </c>
    </row>
    <row r="50" spans="1:11">
      <c r="B50" s="212"/>
      <c r="C50" s="213"/>
      <c r="D50" s="49" t="s">
        <v>185</v>
      </c>
      <c r="E50" s="49"/>
      <c r="F50" s="62"/>
      <c r="G50" s="243"/>
      <c r="H50" s="260">
        <v>4.5999999999999999E-2</v>
      </c>
      <c r="I50" s="245">
        <f t="shared" si="0"/>
        <v>0</v>
      </c>
    </row>
    <row r="51" spans="1:11">
      <c r="B51" s="212"/>
      <c r="C51" s="213"/>
      <c r="D51" s="49" t="s">
        <v>186</v>
      </c>
      <c r="E51" s="49"/>
      <c r="F51" s="62"/>
      <c r="G51" s="243"/>
      <c r="H51" s="260">
        <v>0.06</v>
      </c>
      <c r="I51" s="245">
        <f t="shared" si="0"/>
        <v>0</v>
      </c>
    </row>
    <row r="52" spans="1:11">
      <c r="B52" s="212"/>
      <c r="C52" s="213"/>
      <c r="D52" s="49" t="s">
        <v>187</v>
      </c>
      <c r="E52" s="49"/>
      <c r="F52" s="62"/>
      <c r="G52" s="243"/>
      <c r="H52" s="260">
        <v>7.0000000000000007E-2</v>
      </c>
      <c r="I52" s="245">
        <f t="shared" si="0"/>
        <v>0</v>
      </c>
    </row>
    <row r="53" spans="1:11">
      <c r="B53" s="212"/>
      <c r="C53" s="213"/>
      <c r="D53" s="49" t="s">
        <v>188</v>
      </c>
      <c r="E53" s="49"/>
      <c r="F53" s="62"/>
      <c r="G53" s="243"/>
      <c r="H53" s="260">
        <v>0.08</v>
      </c>
      <c r="I53" s="245">
        <f t="shared" si="0"/>
        <v>0</v>
      </c>
    </row>
    <row r="54" spans="1:11" ht="15.75" thickBot="1">
      <c r="I54" s="247">
        <f>SUM(I41:I53)</f>
        <v>0</v>
      </c>
    </row>
    <row r="55" spans="1:11" ht="15.75" thickTop="1">
      <c r="B55" s="1" t="s">
        <v>274</v>
      </c>
      <c r="H55" s="1685"/>
      <c r="I55" s="1764"/>
    </row>
    <row r="56" spans="1:11" s="42" customFormat="1" ht="32.25" customHeight="1">
      <c r="B56" s="42" t="s">
        <v>189</v>
      </c>
      <c r="C56" s="1825" t="s">
        <v>115</v>
      </c>
      <c r="D56" s="1825"/>
      <c r="E56" s="1825"/>
      <c r="F56" s="1825"/>
      <c r="G56" s="1825"/>
      <c r="H56" s="1825"/>
      <c r="I56" s="1825"/>
    </row>
    <row r="57" spans="1:11" ht="9.1999999999999993" customHeight="1">
      <c r="I57" s="3"/>
    </row>
    <row r="58" spans="1:11">
      <c r="A58" s="6" t="s">
        <v>263</v>
      </c>
      <c r="B58" s="6" t="s">
        <v>190</v>
      </c>
      <c r="C58" s="6"/>
    </row>
    <row r="59" spans="1:11">
      <c r="H59" s="1822"/>
      <c r="I59" s="1823"/>
      <c r="J59" s="261"/>
      <c r="K59" s="37"/>
    </row>
    <row r="60" spans="1:11" ht="48.75" customHeight="1">
      <c r="B60" s="262"/>
      <c r="C60" s="1829" t="s">
        <v>191</v>
      </c>
      <c r="D60" s="1831"/>
      <c r="E60" s="47" t="s">
        <v>192</v>
      </c>
      <c r="F60" s="47" t="s">
        <v>193</v>
      </c>
      <c r="G60" s="45" t="s">
        <v>194</v>
      </c>
      <c r="H60" s="45" t="s">
        <v>195</v>
      </c>
      <c r="J60" s="37"/>
      <c r="K60" s="37"/>
    </row>
    <row r="61" spans="1:11" ht="17.25" customHeight="1">
      <c r="B61" s="35"/>
      <c r="C61" s="1752" t="s">
        <v>288</v>
      </c>
      <c r="D61" s="1754"/>
      <c r="E61" s="65" t="s">
        <v>296</v>
      </c>
      <c r="F61" s="46" t="s">
        <v>297</v>
      </c>
      <c r="G61" s="46" t="s">
        <v>298</v>
      </c>
      <c r="H61" s="46" t="s">
        <v>299</v>
      </c>
      <c r="J61" s="37"/>
      <c r="K61" s="37"/>
    </row>
    <row r="62" spans="1:11" ht="16.5" customHeight="1">
      <c r="B62" s="263"/>
      <c r="C62" s="1840"/>
      <c r="D62" s="1841"/>
      <c r="E62" s="266"/>
      <c r="F62" s="266"/>
      <c r="G62" s="266"/>
      <c r="H62" s="266"/>
      <c r="J62" s="94"/>
      <c r="K62" s="94"/>
    </row>
    <row r="63" spans="1:11" ht="16.5" customHeight="1">
      <c r="B63" s="263"/>
      <c r="C63" s="264"/>
      <c r="D63" s="265"/>
      <c r="E63" s="266"/>
      <c r="F63" s="266"/>
      <c r="G63" s="266"/>
      <c r="H63" s="266"/>
      <c r="J63" s="94"/>
      <c r="K63" s="94"/>
    </row>
    <row r="64" spans="1:11" ht="16.5" customHeight="1">
      <c r="B64" s="263"/>
      <c r="C64" s="264"/>
      <c r="D64" s="265"/>
      <c r="E64" s="266"/>
      <c r="F64" s="266"/>
      <c r="G64" s="266"/>
      <c r="H64" s="266"/>
      <c r="J64" s="94"/>
      <c r="K64" s="94"/>
    </row>
    <row r="65" spans="2:11" ht="16.5" customHeight="1">
      <c r="B65" s="263"/>
      <c r="C65" s="264"/>
      <c r="D65" s="265"/>
      <c r="E65" s="266"/>
      <c r="F65" s="266"/>
      <c r="G65" s="266"/>
      <c r="H65" s="266"/>
      <c r="J65" s="94"/>
      <c r="K65" s="94"/>
    </row>
    <row r="66" spans="2:11">
      <c r="B66" s="263"/>
      <c r="C66" s="1840"/>
      <c r="D66" s="1841"/>
      <c r="E66" s="266"/>
      <c r="F66" s="266"/>
      <c r="G66" s="266"/>
      <c r="H66" s="266"/>
    </row>
    <row r="67" spans="2:11">
      <c r="B67" s="263"/>
      <c r="C67" s="264"/>
      <c r="D67" s="265"/>
      <c r="E67" s="266"/>
      <c r="F67" s="266"/>
      <c r="G67" s="266"/>
      <c r="H67" s="266"/>
    </row>
    <row r="68" spans="2:11">
      <c r="B68" s="263"/>
      <c r="C68" s="1840"/>
      <c r="D68" s="1841"/>
      <c r="E68" s="266"/>
      <c r="F68" s="266"/>
      <c r="G68" s="266"/>
      <c r="H68" s="266"/>
    </row>
    <row r="69" spans="2:11">
      <c r="B69" s="263"/>
      <c r="C69" s="1840"/>
      <c r="D69" s="1841"/>
      <c r="E69" s="266"/>
      <c r="F69" s="266"/>
      <c r="G69" s="266"/>
      <c r="H69" s="266"/>
    </row>
    <row r="70" spans="2:11">
      <c r="B70" s="263"/>
      <c r="C70" s="1840"/>
      <c r="D70" s="1841"/>
      <c r="E70" s="266"/>
      <c r="F70" s="266"/>
      <c r="G70" s="266"/>
      <c r="H70" s="266"/>
    </row>
    <row r="71" spans="2:11">
      <c r="B71" s="263"/>
      <c r="C71" s="1840"/>
      <c r="D71" s="1841"/>
      <c r="E71" s="266"/>
      <c r="F71" s="266"/>
      <c r="G71" s="266"/>
      <c r="H71" s="266"/>
    </row>
    <row r="72" spans="2:11">
      <c r="B72" s="35"/>
      <c r="C72" s="1851" t="s">
        <v>196</v>
      </c>
      <c r="D72" s="1852"/>
      <c r="E72" s="267"/>
      <c r="F72" s="268"/>
      <c r="G72" s="269">
        <f>SUM(G62:G71)</f>
        <v>0</v>
      </c>
      <c r="H72" s="269">
        <f>SUM(H62:H71)</f>
        <v>0</v>
      </c>
    </row>
    <row r="73" spans="2:11" ht="15" customHeight="1">
      <c r="B73" s="3"/>
      <c r="C73" s="3"/>
      <c r="D73" s="37"/>
      <c r="E73" s="37"/>
      <c r="F73" s="1853" t="s">
        <v>197</v>
      </c>
      <c r="G73" s="1854"/>
      <c r="H73" s="1846">
        <f>MAX(ABS(G72),ABS(H72))</f>
        <v>0</v>
      </c>
    </row>
    <row r="74" spans="2:11">
      <c r="B74" s="3"/>
      <c r="C74" s="3"/>
      <c r="D74" s="37"/>
      <c r="E74" s="37"/>
      <c r="F74" s="1792"/>
      <c r="G74" s="1855"/>
      <c r="H74" s="1847"/>
    </row>
    <row r="75" spans="2:11">
      <c r="B75" s="3"/>
      <c r="C75" s="3"/>
      <c r="D75" s="37"/>
      <c r="E75" s="37"/>
      <c r="F75" s="11" t="s">
        <v>198</v>
      </c>
      <c r="G75" s="270"/>
      <c r="H75" s="271">
        <v>0.08</v>
      </c>
    </row>
    <row r="76" spans="2:11" ht="15.75" thickBot="1">
      <c r="B76" s="6"/>
      <c r="C76" s="6"/>
      <c r="F76" s="179" t="s">
        <v>501</v>
      </c>
      <c r="G76" s="183"/>
      <c r="H76" s="272">
        <f>H75*H73</f>
        <v>0</v>
      </c>
    </row>
    <row r="77" spans="2:11" ht="15.75" thickTop="1">
      <c r="B77" s="1" t="s">
        <v>274</v>
      </c>
      <c r="I77" s="3"/>
    </row>
    <row r="78" spans="2:11" ht="15" customHeight="1">
      <c r="B78" s="1" t="s">
        <v>275</v>
      </c>
      <c r="C78" s="1782" t="s">
        <v>199</v>
      </c>
      <c r="D78" s="1782"/>
      <c r="E78" s="1782"/>
      <c r="F78" s="1782"/>
      <c r="G78" s="1782"/>
      <c r="H78" s="1782"/>
      <c r="I78" s="1782"/>
    </row>
    <row r="79" spans="2:11" ht="15" customHeight="1">
      <c r="B79" s="1" t="s">
        <v>276</v>
      </c>
      <c r="C79" s="1783" t="s">
        <v>200</v>
      </c>
      <c r="D79" s="1783"/>
      <c r="E79" s="1783"/>
      <c r="F79" s="1783"/>
      <c r="G79" s="1783"/>
      <c r="H79" s="1783"/>
      <c r="I79" s="1783"/>
    </row>
    <row r="80" spans="2:11">
      <c r="B80" s="6"/>
      <c r="C80" s="1783"/>
      <c r="D80" s="1783"/>
      <c r="E80" s="1783"/>
      <c r="F80" s="1783"/>
      <c r="G80" s="1783"/>
      <c r="H80" s="1783"/>
      <c r="I80" s="1783"/>
    </row>
    <row r="81" spans="1:9">
      <c r="B81" s="6"/>
      <c r="C81" s="1783"/>
      <c r="D81" s="1783"/>
      <c r="E81" s="1783"/>
      <c r="F81" s="1783"/>
      <c r="G81" s="1783"/>
      <c r="H81" s="1783"/>
      <c r="I81" s="1783"/>
    </row>
    <row r="84" spans="1:9">
      <c r="A84" s="6" t="s">
        <v>266</v>
      </c>
      <c r="B84" s="6" t="s">
        <v>201</v>
      </c>
      <c r="C84" s="6"/>
    </row>
    <row r="85" spans="1:9" ht="15" customHeight="1">
      <c r="B85" s="1784" t="s">
        <v>422</v>
      </c>
      <c r="C85" s="1784"/>
      <c r="D85" s="1784"/>
      <c r="E85" s="1784"/>
      <c r="F85" s="1784"/>
      <c r="G85" s="1784"/>
      <c r="H85" s="1784"/>
      <c r="I85" s="1784"/>
    </row>
    <row r="86" spans="1:9">
      <c r="B86" s="1784"/>
      <c r="C86" s="1784"/>
      <c r="D86" s="1784"/>
      <c r="E86" s="1784"/>
      <c r="F86" s="1784"/>
      <c r="G86" s="1784"/>
      <c r="H86" s="1784"/>
      <c r="I86" s="1784"/>
    </row>
    <row r="87" spans="1:9">
      <c r="B87" s="1784"/>
      <c r="C87" s="1784"/>
      <c r="D87" s="1784"/>
      <c r="E87" s="1784"/>
      <c r="F87" s="1784"/>
      <c r="G87" s="1784"/>
      <c r="H87" s="1784"/>
      <c r="I87" s="1784"/>
    </row>
    <row r="88" spans="1:9" ht="9.75" customHeight="1">
      <c r="B88" s="1784"/>
      <c r="C88" s="1784"/>
      <c r="D88" s="1784"/>
      <c r="E88" s="1784"/>
      <c r="F88" s="1784"/>
      <c r="G88" s="1784"/>
      <c r="H88" s="1784"/>
      <c r="I88" s="1784"/>
    </row>
    <row r="89" spans="1:9">
      <c r="B89" s="175"/>
      <c r="C89" s="175"/>
      <c r="D89" s="175"/>
      <c r="E89" s="175"/>
      <c r="F89" s="175"/>
      <c r="G89" s="175"/>
      <c r="H89" s="175"/>
      <c r="I89" s="175"/>
    </row>
    <row r="90" spans="1:9" ht="49.5" customHeight="1">
      <c r="B90" s="262"/>
      <c r="C90" s="1849" t="s">
        <v>202</v>
      </c>
      <c r="D90" s="1850"/>
      <c r="E90" s="43" t="s">
        <v>203</v>
      </c>
      <c r="F90" s="1856" t="s">
        <v>204</v>
      </c>
      <c r="G90" s="1856"/>
      <c r="H90" s="1856"/>
      <c r="I90" s="45" t="s">
        <v>205</v>
      </c>
    </row>
    <row r="91" spans="1:9" ht="37.700000000000003" customHeight="1">
      <c r="B91" s="264"/>
      <c r="C91" s="1814"/>
      <c r="D91" s="1815"/>
      <c r="E91" s="273"/>
      <c r="F91" s="1816"/>
      <c r="G91" s="1817"/>
      <c r="H91" s="1818"/>
      <c r="I91" s="282"/>
    </row>
    <row r="92" spans="1:9" ht="37.700000000000003" customHeight="1">
      <c r="B92" s="264"/>
      <c r="C92" s="1814"/>
      <c r="D92" s="1815"/>
      <c r="E92" s="273"/>
      <c r="F92" s="1816"/>
      <c r="G92" s="1817"/>
      <c r="H92" s="1818"/>
      <c r="I92" s="282"/>
    </row>
    <row r="93" spans="1:9" ht="37.700000000000003" customHeight="1">
      <c r="B93" s="264"/>
      <c r="C93" s="286"/>
      <c r="D93" s="287"/>
      <c r="E93" s="273"/>
      <c r="F93" s="288"/>
      <c r="G93" s="289"/>
      <c r="H93" s="290"/>
      <c r="I93" s="282"/>
    </row>
    <row r="94" spans="1:9" ht="37.700000000000003" customHeight="1">
      <c r="B94" s="264"/>
      <c r="C94" s="286"/>
      <c r="D94" s="287"/>
      <c r="E94" s="273"/>
      <c r="F94" s="288"/>
      <c r="G94" s="289"/>
      <c r="H94" s="290"/>
      <c r="I94" s="282"/>
    </row>
    <row r="95" spans="1:9" ht="37.700000000000003" customHeight="1">
      <c r="B95" s="264"/>
      <c r="C95" s="286"/>
      <c r="D95" s="287"/>
      <c r="E95" s="273"/>
      <c r="F95" s="288"/>
      <c r="G95" s="289"/>
      <c r="H95" s="290"/>
      <c r="I95" s="282"/>
    </row>
    <row r="96" spans="1:9" ht="37.700000000000003" customHeight="1">
      <c r="B96" s="264"/>
      <c r="C96" s="286"/>
      <c r="D96" s="287"/>
      <c r="E96" s="273"/>
      <c r="F96" s="288"/>
      <c r="G96" s="289"/>
      <c r="H96" s="290"/>
      <c r="I96" s="282"/>
    </row>
    <row r="97" spans="2:9" ht="37.700000000000003" customHeight="1">
      <c r="B97" s="264"/>
      <c r="C97" s="1814"/>
      <c r="D97" s="1815"/>
      <c r="E97" s="273"/>
      <c r="F97" s="1816"/>
      <c r="G97" s="1817"/>
      <c r="H97" s="1818"/>
      <c r="I97" s="282"/>
    </row>
    <row r="98" spans="2:9" ht="37.700000000000003" customHeight="1">
      <c r="B98" s="264"/>
      <c r="C98" s="1814"/>
      <c r="D98" s="1815"/>
      <c r="E98" s="273"/>
      <c r="F98" s="1816"/>
      <c r="G98" s="1817"/>
      <c r="H98" s="1818"/>
      <c r="I98" s="282"/>
    </row>
    <row r="99" spans="2:9" ht="37.700000000000003" customHeight="1">
      <c r="B99" s="264"/>
      <c r="C99" s="1814"/>
      <c r="D99" s="1815"/>
      <c r="E99" s="273"/>
      <c r="F99" s="1816"/>
      <c r="G99" s="1817"/>
      <c r="H99" s="1818"/>
      <c r="I99" s="282"/>
    </row>
    <row r="100" spans="2:9" ht="37.700000000000003" customHeight="1">
      <c r="B100" s="264"/>
      <c r="C100" s="1814"/>
      <c r="D100" s="1815"/>
      <c r="E100" s="273"/>
      <c r="F100" s="1816"/>
      <c r="G100" s="1817"/>
      <c r="H100" s="1818"/>
      <c r="I100" s="282"/>
    </row>
    <row r="101" spans="2:9" ht="15.75" thickBot="1">
      <c r="B101" s="3"/>
      <c r="C101" s="3"/>
      <c r="D101" s="3"/>
      <c r="E101" s="3"/>
      <c r="F101" s="3"/>
      <c r="G101" s="206"/>
      <c r="H101" s="206"/>
      <c r="I101" s="274">
        <f>SUM(I91:I100)</f>
        <v>0</v>
      </c>
    </row>
    <row r="102" spans="2:9" ht="15.75" thickTop="1">
      <c r="B102" s="3"/>
      <c r="C102" s="3"/>
      <c r="D102" s="3"/>
      <c r="E102" s="3"/>
      <c r="F102" s="3"/>
      <c r="G102" s="3"/>
      <c r="H102" s="1685"/>
      <c r="I102" s="1764"/>
    </row>
    <row r="103" spans="2:9" ht="39.75" customHeight="1">
      <c r="B103" s="3" t="s">
        <v>189</v>
      </c>
      <c r="C103" s="1845" t="s">
        <v>206</v>
      </c>
      <c r="D103" s="1845"/>
      <c r="E103" s="1845"/>
      <c r="F103" s="1845"/>
      <c r="G103" s="1845"/>
      <c r="H103" s="1845"/>
      <c r="I103" s="1845"/>
    </row>
  </sheetData>
  <mergeCells count="60">
    <mergeCell ref="C92:D92"/>
    <mergeCell ref="F92:H92"/>
    <mergeCell ref="H1:I1"/>
    <mergeCell ref="B1:C1"/>
    <mergeCell ref="H73:H74"/>
    <mergeCell ref="C62:D62"/>
    <mergeCell ref="C66:D66"/>
    <mergeCell ref="G30:H30"/>
    <mergeCell ref="C91:D91"/>
    <mergeCell ref="C90:D90"/>
    <mergeCell ref="C72:D72"/>
    <mergeCell ref="F73:G74"/>
    <mergeCell ref="C78:I78"/>
    <mergeCell ref="C79:I81"/>
    <mergeCell ref="F90:H90"/>
    <mergeCell ref="B85:I88"/>
    <mergeCell ref="C103:I103"/>
    <mergeCell ref="C98:D98"/>
    <mergeCell ref="F98:H98"/>
    <mergeCell ref="C99:D99"/>
    <mergeCell ref="F99:H99"/>
    <mergeCell ref="H102:I102"/>
    <mergeCell ref="C100:D100"/>
    <mergeCell ref="F100:H100"/>
    <mergeCell ref="B14:F14"/>
    <mergeCell ref="B15:F15"/>
    <mergeCell ref="B17:F17"/>
    <mergeCell ref="F91:H91"/>
    <mergeCell ref="C69:D69"/>
    <mergeCell ref="C60:D60"/>
    <mergeCell ref="B29:F29"/>
    <mergeCell ref="C56:I56"/>
    <mergeCell ref="H55:I55"/>
    <mergeCell ref="C32:I32"/>
    <mergeCell ref="C33:I33"/>
    <mergeCell ref="C34:I35"/>
    <mergeCell ref="C68:D68"/>
    <mergeCell ref="C70:D70"/>
    <mergeCell ref="C71:D71"/>
    <mergeCell ref="C97:D97"/>
    <mergeCell ref="F97:H97"/>
    <mergeCell ref="B12:F12"/>
    <mergeCell ref="H59:I59"/>
    <mergeCell ref="D38:F38"/>
    <mergeCell ref="C36:I36"/>
    <mergeCell ref="B37:F37"/>
    <mergeCell ref="B28:F28"/>
    <mergeCell ref="C61:D61"/>
    <mergeCell ref="B26:F26"/>
    <mergeCell ref="B27:F27"/>
    <mergeCell ref="B13:F13"/>
    <mergeCell ref="B16:F16"/>
    <mergeCell ref="B20:F20"/>
    <mergeCell ref="B21:F21"/>
    <mergeCell ref="B22:F22"/>
    <mergeCell ref="E2:H2"/>
    <mergeCell ref="E3:H3"/>
    <mergeCell ref="E4:H4"/>
    <mergeCell ref="E5:H5"/>
    <mergeCell ref="B9:I9"/>
  </mergeCells>
  <phoneticPr fontId="12" type="noConversion"/>
  <printOptions horizontalCentered="1"/>
  <pageMargins left="0.74803149606299213" right="0.74803149606299213" top="0.98425196850393704" bottom="0.98425196850393704" header="0.51181102362204722" footer="0.51181102362204722"/>
  <pageSetup paperSize="9" scale="64" orientation="portrait" r:id="rId1"/>
  <headerFooter alignWithMargins="0">
    <oddHeader>&amp;L&amp;"Arial,Bold"Risk-Based Capital Framework - Parallel Run Reporting Forms</oddHeader>
    <oddFooter>&amp;C&amp;A&amp;R&amp;P of &amp;N</oddFooter>
  </headerFooter>
  <rowBreaks count="1" manualBreakCount="1">
    <brk id="56" max="16383" man="1"/>
  </rowBreaks>
</worksheet>
</file>

<file path=xl/worksheets/sheet59.xml><?xml version="1.0" encoding="utf-8"?>
<worksheet xmlns="http://schemas.openxmlformats.org/spreadsheetml/2006/main" xmlns:r="http://schemas.openxmlformats.org/officeDocument/2006/relationships">
  <sheetPr codeName="Sheet48" enableFormatConditionsCalculation="0">
    <tabColor indexed="15"/>
  </sheetPr>
  <dimension ref="A1:K103"/>
  <sheetViews>
    <sheetView topLeftCell="A10" zoomScale="75" zoomScaleNormal="75" workbookViewId="0">
      <selection activeCell="C34" sqref="C34:I35"/>
    </sheetView>
  </sheetViews>
  <sheetFormatPr defaultRowHeight="15"/>
  <cols>
    <col min="1" max="1" width="4.140625" style="1" customWidth="1"/>
    <col min="2" max="2" width="4.85546875" style="1" customWidth="1"/>
    <col min="3" max="3" width="8.140625" style="1" customWidth="1"/>
    <col min="4" max="4" width="16.140625" style="1" customWidth="1"/>
    <col min="5" max="5" width="17.140625" style="1" customWidth="1"/>
    <col min="6" max="6" width="19.140625" style="1" customWidth="1"/>
    <col min="7" max="9" width="20.28515625" style="1" customWidth="1"/>
    <col min="10" max="10" width="5.7109375" style="1" customWidth="1"/>
    <col min="11" max="11" width="2.85546875" style="1" customWidth="1"/>
    <col min="12" max="12" width="14.5703125" style="1" customWidth="1"/>
    <col min="13" max="16384" width="9.140625" style="1"/>
  </cols>
  <sheetData>
    <row r="1" spans="1:9">
      <c r="A1" s="162" t="s">
        <v>219</v>
      </c>
      <c r="B1" s="1709" t="s">
        <v>207</v>
      </c>
      <c r="C1" s="1710"/>
      <c r="H1" s="1685" t="s">
        <v>207</v>
      </c>
      <c r="I1" s="1685"/>
    </row>
    <row r="2" spans="1:9">
      <c r="A2" s="88" t="s">
        <v>421</v>
      </c>
      <c r="D2" s="242"/>
      <c r="E2" s="1804" t="e">
        <f>รายชื่อแบบฟอร์ม!#REF!</f>
        <v>#REF!</v>
      </c>
      <c r="F2" s="1809"/>
      <c r="G2" s="1809"/>
      <c r="H2" s="1810"/>
    </row>
    <row r="3" spans="1:9">
      <c r="A3" s="3" t="s">
        <v>9</v>
      </c>
      <c r="D3" s="242"/>
      <c r="E3" s="1804" t="e">
        <f>'แบบฟอร์มที่ 1'!#REF!</f>
        <v>#REF!</v>
      </c>
      <c r="F3" s="1809"/>
      <c r="G3" s="1809"/>
      <c r="H3" s="1810"/>
    </row>
    <row r="4" spans="1:9">
      <c r="A4" s="54" t="s">
        <v>402</v>
      </c>
      <c r="D4" s="242"/>
      <c r="E4" s="1755">
        <f>รายชื่อแบบฟอร์ม!C4</f>
        <v>0</v>
      </c>
      <c r="F4" s="1756"/>
      <c r="G4" s="1756"/>
      <c r="H4" s="1401"/>
    </row>
    <row r="5" spans="1:9">
      <c r="A5" s="1" t="s">
        <v>472</v>
      </c>
      <c r="E5" s="1798" t="s">
        <v>466</v>
      </c>
      <c r="F5" s="1811"/>
      <c r="G5" s="1811"/>
      <c r="H5" s="1812"/>
      <c r="I5" s="3"/>
    </row>
    <row r="6" spans="1:9">
      <c r="E6" s="12"/>
      <c r="F6" s="12"/>
      <c r="G6" s="12"/>
      <c r="H6" s="12"/>
      <c r="I6" s="3"/>
    </row>
    <row r="7" spans="1:9" s="186" customFormat="1" ht="15" customHeight="1">
      <c r="A7" s="187"/>
    </row>
    <row r="8" spans="1:9" ht="15" customHeight="1">
      <c r="A8" s="230"/>
    </row>
    <row r="9" spans="1:9">
      <c r="B9" s="1813" t="s">
        <v>148</v>
      </c>
      <c r="C9" s="1813"/>
      <c r="D9" s="1813"/>
      <c r="E9" s="1813"/>
      <c r="F9" s="1813"/>
      <c r="G9" s="1813"/>
      <c r="H9" s="1813"/>
      <c r="I9" s="1813"/>
    </row>
    <row r="10" spans="1:9">
      <c r="B10" s="190"/>
      <c r="C10" s="190"/>
      <c r="D10" s="190"/>
      <c r="E10" s="190"/>
      <c r="F10" s="190"/>
      <c r="G10" s="190"/>
      <c r="H10" s="190"/>
      <c r="I10" s="189" t="s">
        <v>464</v>
      </c>
    </row>
    <row r="11" spans="1:9">
      <c r="A11" s="6" t="s">
        <v>260</v>
      </c>
      <c r="B11" s="188" t="s">
        <v>149</v>
      </c>
      <c r="C11" s="188"/>
      <c r="I11" s="13"/>
    </row>
    <row r="12" spans="1:9" s="191" customFormat="1" ht="16.5" customHeight="1">
      <c r="B12" s="1819" t="s">
        <v>150</v>
      </c>
      <c r="C12" s="1820"/>
      <c r="D12" s="1820"/>
      <c r="E12" s="1820"/>
      <c r="F12" s="1821"/>
      <c r="G12" s="182" t="s">
        <v>475</v>
      </c>
      <c r="H12" s="43" t="s">
        <v>476</v>
      </c>
      <c r="I12" s="43" t="s">
        <v>477</v>
      </c>
    </row>
    <row r="13" spans="1:9" s="192" customFormat="1" ht="31.5" customHeight="1">
      <c r="B13" s="1832" t="s">
        <v>293</v>
      </c>
      <c r="C13" s="1833"/>
      <c r="D13" s="1833"/>
      <c r="E13" s="1833"/>
      <c r="F13" s="1834"/>
      <c r="G13" s="243"/>
      <c r="H13" s="244" t="s">
        <v>151</v>
      </c>
      <c r="I13" s="245">
        <f>G13*H13</f>
        <v>0</v>
      </c>
    </row>
    <row r="14" spans="1:9" ht="15" customHeight="1">
      <c r="B14" s="1835" t="s">
        <v>7</v>
      </c>
      <c r="C14" s="1836"/>
      <c r="D14" s="1836"/>
      <c r="E14" s="1836"/>
      <c r="F14" s="1839"/>
      <c r="G14" s="243"/>
      <c r="H14" s="194">
        <v>0.3</v>
      </c>
      <c r="I14" s="245">
        <f>G14*H14</f>
        <v>0</v>
      </c>
    </row>
    <row r="15" spans="1:9" ht="30.75" customHeight="1">
      <c r="B15" s="1835" t="s">
        <v>294</v>
      </c>
      <c r="C15" s="1836"/>
      <c r="D15" s="1837"/>
      <c r="E15" s="1837"/>
      <c r="F15" s="1838"/>
      <c r="G15" s="243"/>
      <c r="H15" s="194">
        <v>0.16</v>
      </c>
      <c r="I15" s="245">
        <f>G15*H15</f>
        <v>0</v>
      </c>
    </row>
    <row r="16" spans="1:9" ht="15" customHeight="1">
      <c r="B16" s="1835" t="s">
        <v>8</v>
      </c>
      <c r="C16" s="1836"/>
      <c r="D16" s="1837"/>
      <c r="E16" s="1837"/>
      <c r="F16" s="1838"/>
      <c r="G16" s="243"/>
      <c r="H16" s="194">
        <v>0.25</v>
      </c>
      <c r="I16" s="245">
        <f>G16*H16</f>
        <v>0</v>
      </c>
    </row>
    <row r="17" spans="1:9" ht="16.5" customHeight="1">
      <c r="B17" s="1832" t="s">
        <v>295</v>
      </c>
      <c r="C17" s="1833"/>
      <c r="D17" s="1833"/>
      <c r="E17" s="1833"/>
      <c r="F17" s="1834"/>
      <c r="G17" s="243"/>
      <c r="H17" s="246">
        <v>0.35</v>
      </c>
      <c r="I17" s="245">
        <f>G17*H17</f>
        <v>0</v>
      </c>
    </row>
    <row r="18" spans="1:9" ht="15.75" thickBot="1">
      <c r="I18" s="247">
        <f>SUM(I13:I17)</f>
        <v>0</v>
      </c>
    </row>
    <row r="19" spans="1:9" ht="15.75" thickTop="1">
      <c r="A19" s="6" t="s">
        <v>261</v>
      </c>
      <c r="B19" s="6" t="s">
        <v>152</v>
      </c>
      <c r="C19" s="6"/>
    </row>
    <row r="20" spans="1:9" s="191" customFormat="1" ht="26.25" customHeight="1">
      <c r="B20" s="1819" t="s">
        <v>153</v>
      </c>
      <c r="C20" s="1820"/>
      <c r="D20" s="1820"/>
      <c r="E20" s="1820"/>
      <c r="F20" s="1821"/>
      <c r="G20" s="182" t="s">
        <v>475</v>
      </c>
      <c r="H20" s="43" t="s">
        <v>476</v>
      </c>
      <c r="I20" s="43" t="s">
        <v>477</v>
      </c>
    </row>
    <row r="21" spans="1:9" s="192" customFormat="1" ht="16.5" customHeight="1">
      <c r="B21" s="1832" t="s">
        <v>280</v>
      </c>
      <c r="C21" s="1833"/>
      <c r="D21" s="1833"/>
      <c r="E21" s="1833"/>
      <c r="F21" s="1834"/>
      <c r="G21" s="243"/>
      <c r="H21" s="194">
        <v>0.08</v>
      </c>
      <c r="I21" s="245">
        <f>G21*H21</f>
        <v>0</v>
      </c>
    </row>
    <row r="22" spans="1:9" ht="14.25" customHeight="1">
      <c r="B22" s="1835" t="s">
        <v>281</v>
      </c>
      <c r="C22" s="1836"/>
      <c r="D22" s="1836"/>
      <c r="E22" s="1836"/>
      <c r="F22" s="1839"/>
      <c r="G22" s="243"/>
      <c r="H22" s="194">
        <v>0.16</v>
      </c>
      <c r="I22" s="245">
        <f>G22*H22</f>
        <v>0</v>
      </c>
    </row>
    <row r="23" spans="1:9" ht="15.75" thickBot="1">
      <c r="I23" s="247">
        <f>SUM(I21:I22)</f>
        <v>0</v>
      </c>
    </row>
    <row r="24" spans="1:9" ht="15.75" thickTop="1">
      <c r="A24" s="6" t="s">
        <v>262</v>
      </c>
      <c r="B24" s="6" t="s">
        <v>154</v>
      </c>
      <c r="C24" s="6"/>
    </row>
    <row r="25" spans="1:9">
      <c r="B25" s="6" t="s">
        <v>283</v>
      </c>
      <c r="C25" s="6"/>
      <c r="D25" s="6" t="s">
        <v>155</v>
      </c>
      <c r="E25" s="6"/>
    </row>
    <row r="26" spans="1:9">
      <c r="B26" s="1829" t="s">
        <v>156</v>
      </c>
      <c r="C26" s="1830"/>
      <c r="D26" s="1830"/>
      <c r="E26" s="1830"/>
      <c r="F26" s="1831"/>
      <c r="G26" s="45" t="s">
        <v>157</v>
      </c>
      <c r="H26" s="45" t="s">
        <v>158</v>
      </c>
      <c r="I26" s="45" t="s">
        <v>159</v>
      </c>
    </row>
    <row r="27" spans="1:9" ht="12.75" customHeight="1">
      <c r="B27" s="1826" t="s">
        <v>160</v>
      </c>
      <c r="C27" s="1827"/>
      <c r="D27" s="1827"/>
      <c r="E27" s="1827"/>
      <c r="F27" s="1828"/>
      <c r="G27" s="243"/>
      <c r="H27" s="248"/>
      <c r="I27" s="245">
        <f>G27-H27</f>
        <v>0</v>
      </c>
    </row>
    <row r="28" spans="1:9" ht="15" customHeight="1">
      <c r="B28" s="1826" t="s">
        <v>161</v>
      </c>
      <c r="C28" s="1827"/>
      <c r="D28" s="1827"/>
      <c r="E28" s="1827"/>
      <c r="F28" s="1828"/>
      <c r="G28" s="243"/>
      <c r="H28" s="248"/>
      <c r="I28" s="245">
        <f>G28-H28</f>
        <v>0</v>
      </c>
    </row>
    <row r="29" spans="1:9" ht="13.5" customHeight="1">
      <c r="B29" s="1842" t="s">
        <v>162</v>
      </c>
      <c r="C29" s="1843"/>
      <c r="D29" s="1843"/>
      <c r="E29" s="1843"/>
      <c r="F29" s="1844"/>
      <c r="G29" s="243"/>
      <c r="H29" s="248"/>
      <c r="I29" s="245">
        <f>G29-H29</f>
        <v>0</v>
      </c>
    </row>
    <row r="30" spans="1:9" ht="15.75" thickBot="1">
      <c r="B30" s="52"/>
      <c r="C30" s="52"/>
      <c r="D30" s="52"/>
      <c r="E30" s="52"/>
      <c r="F30" s="52"/>
      <c r="G30" s="1848" t="s">
        <v>163</v>
      </c>
      <c r="H30" s="1848"/>
      <c r="I30" s="275"/>
    </row>
    <row r="31" spans="1:9" ht="15.75" thickTop="1">
      <c r="B31" s="54" t="s">
        <v>274</v>
      </c>
      <c r="C31" s="54"/>
      <c r="F31" s="8"/>
      <c r="G31" s="8"/>
      <c r="H31" s="8"/>
    </row>
    <row r="32" spans="1:9" ht="27.75" customHeight="1">
      <c r="B32" s="8" t="s">
        <v>275</v>
      </c>
      <c r="C32" s="1825" t="s">
        <v>252</v>
      </c>
      <c r="D32" s="1825"/>
      <c r="E32" s="1825"/>
      <c r="F32" s="1825"/>
      <c r="G32" s="1825"/>
      <c r="H32" s="1825"/>
      <c r="I32" s="1825"/>
    </row>
    <row r="33" spans="1:9" ht="24.75" customHeight="1">
      <c r="B33" s="8" t="s">
        <v>276</v>
      </c>
      <c r="C33" s="1825" t="s">
        <v>164</v>
      </c>
      <c r="D33" s="1825"/>
      <c r="E33" s="1825"/>
      <c r="F33" s="1825"/>
      <c r="G33" s="1825"/>
      <c r="H33" s="1825"/>
      <c r="I33" s="1825"/>
    </row>
    <row r="34" spans="1:9" ht="17.25" customHeight="1">
      <c r="A34" s="42"/>
      <c r="B34" s="42" t="s">
        <v>277</v>
      </c>
      <c r="C34" s="1825" t="s">
        <v>258</v>
      </c>
      <c r="D34" s="1825"/>
      <c r="E34" s="1825"/>
      <c r="F34" s="1825"/>
      <c r="G34" s="1825"/>
      <c r="H34" s="1825"/>
      <c r="I34" s="1825"/>
    </row>
    <row r="35" spans="1:9" ht="18.75" customHeight="1">
      <c r="A35" s="42"/>
      <c r="B35" s="42"/>
      <c r="C35" s="1825"/>
      <c r="D35" s="1825"/>
      <c r="E35" s="1825"/>
      <c r="F35" s="1825"/>
      <c r="G35" s="1825"/>
      <c r="H35" s="1825"/>
      <c r="I35" s="1825"/>
    </row>
    <row r="36" spans="1:9" ht="36" customHeight="1">
      <c r="B36" s="1" t="s">
        <v>278</v>
      </c>
      <c r="C36" s="1825" t="s">
        <v>167</v>
      </c>
      <c r="D36" s="1825"/>
      <c r="E36" s="1825"/>
      <c r="F36" s="1825"/>
      <c r="G36" s="1825"/>
      <c r="H36" s="1825"/>
      <c r="I36" s="1825"/>
    </row>
    <row r="37" spans="1:9" ht="15" customHeight="1">
      <c r="B37" s="1824"/>
      <c r="C37" s="1824"/>
      <c r="D37" s="1824"/>
      <c r="E37" s="1824"/>
      <c r="F37" s="1824"/>
      <c r="G37" s="235"/>
      <c r="H37" s="235"/>
    </row>
    <row r="38" spans="1:9">
      <c r="B38" s="249" t="s">
        <v>284</v>
      </c>
      <c r="C38" s="249"/>
      <c r="D38" s="1824" t="s">
        <v>168</v>
      </c>
      <c r="E38" s="1824"/>
      <c r="F38" s="1824"/>
      <c r="G38" s="235"/>
      <c r="H38" s="235"/>
    </row>
    <row r="39" spans="1:9">
      <c r="B39" s="250" t="s">
        <v>169</v>
      </c>
      <c r="C39" s="251"/>
      <c r="D39" s="251"/>
      <c r="E39" s="251"/>
      <c r="F39" s="252"/>
      <c r="G39" s="181" t="s">
        <v>170</v>
      </c>
      <c r="H39" s="181" t="s">
        <v>476</v>
      </c>
      <c r="I39" s="43" t="s">
        <v>171</v>
      </c>
    </row>
    <row r="40" spans="1:9" ht="9.75" customHeight="1">
      <c r="B40" s="253"/>
      <c r="C40" s="254"/>
      <c r="D40" s="254"/>
      <c r="E40" s="254"/>
      <c r="F40" s="255"/>
      <c r="G40" s="256"/>
      <c r="H40" s="256"/>
      <c r="I40" s="257"/>
    </row>
    <row r="41" spans="1:9">
      <c r="B41" s="212"/>
      <c r="C41" s="213"/>
      <c r="D41" s="49" t="s">
        <v>172</v>
      </c>
      <c r="E41" s="49"/>
      <c r="F41" s="62"/>
      <c r="G41" s="243"/>
      <c r="H41" s="258">
        <v>0</v>
      </c>
      <c r="I41" s="259">
        <f t="shared" ref="I41:I53" si="0">G41*H41</f>
        <v>0</v>
      </c>
    </row>
    <row r="42" spans="1:9">
      <c r="B42" s="212"/>
      <c r="C42" s="213"/>
      <c r="D42" s="49" t="s">
        <v>173</v>
      </c>
      <c r="E42" s="49"/>
      <c r="F42" s="62"/>
      <c r="G42" s="243"/>
      <c r="H42" s="260">
        <v>2E-3</v>
      </c>
      <c r="I42" s="245">
        <f t="shared" si="0"/>
        <v>0</v>
      </c>
    </row>
    <row r="43" spans="1:9">
      <c r="B43" s="212"/>
      <c r="C43" s="213"/>
      <c r="D43" s="49" t="s">
        <v>174</v>
      </c>
      <c r="E43" s="49"/>
      <c r="F43" s="62"/>
      <c r="G43" s="243"/>
      <c r="H43" s="260">
        <v>5.0000000000000001E-3</v>
      </c>
      <c r="I43" s="245">
        <f t="shared" si="0"/>
        <v>0</v>
      </c>
    </row>
    <row r="44" spans="1:9">
      <c r="B44" s="212"/>
      <c r="C44" s="213"/>
      <c r="D44" s="49" t="s">
        <v>179</v>
      </c>
      <c r="E44" s="49"/>
      <c r="F44" s="62"/>
      <c r="G44" s="243"/>
      <c r="H44" s="260">
        <v>8.0000000000000002E-3</v>
      </c>
      <c r="I44" s="245">
        <f t="shared" si="0"/>
        <v>0</v>
      </c>
    </row>
    <row r="45" spans="1:9">
      <c r="B45" s="212"/>
      <c r="C45" s="213"/>
      <c r="D45" s="49" t="s">
        <v>180</v>
      </c>
      <c r="E45" s="49"/>
      <c r="F45" s="62"/>
      <c r="G45" s="243"/>
      <c r="H45" s="260">
        <v>1.2999999999999999E-2</v>
      </c>
      <c r="I45" s="245">
        <f t="shared" si="0"/>
        <v>0</v>
      </c>
    </row>
    <row r="46" spans="1:9">
      <c r="B46" s="212"/>
      <c r="C46" s="213"/>
      <c r="D46" s="49" t="s">
        <v>181</v>
      </c>
      <c r="E46" s="49"/>
      <c r="F46" s="62"/>
      <c r="G46" s="243"/>
      <c r="H46" s="260">
        <v>1.9E-2</v>
      </c>
      <c r="I46" s="245">
        <f t="shared" si="0"/>
        <v>0</v>
      </c>
    </row>
    <row r="47" spans="1:9">
      <c r="B47" s="212"/>
      <c r="C47" s="213"/>
      <c r="D47" s="49" t="s">
        <v>182</v>
      </c>
      <c r="E47" s="49"/>
      <c r="F47" s="62"/>
      <c r="G47" s="243"/>
      <c r="H47" s="260">
        <v>2.7E-2</v>
      </c>
      <c r="I47" s="245">
        <f t="shared" si="0"/>
        <v>0</v>
      </c>
    </row>
    <row r="48" spans="1:9">
      <c r="B48" s="212"/>
      <c r="C48" s="213"/>
      <c r="D48" s="49" t="s">
        <v>183</v>
      </c>
      <c r="E48" s="49"/>
      <c r="F48" s="62"/>
      <c r="G48" s="243"/>
      <c r="H48" s="260">
        <v>3.2000000000000001E-2</v>
      </c>
      <c r="I48" s="245">
        <f t="shared" si="0"/>
        <v>0</v>
      </c>
    </row>
    <row r="49" spans="1:11">
      <c r="B49" s="212"/>
      <c r="C49" s="213"/>
      <c r="D49" s="49" t="s">
        <v>184</v>
      </c>
      <c r="E49" s="49"/>
      <c r="F49" s="62"/>
      <c r="G49" s="243"/>
      <c r="H49" s="260">
        <v>4.1000000000000002E-2</v>
      </c>
      <c r="I49" s="245">
        <f t="shared" si="0"/>
        <v>0</v>
      </c>
    </row>
    <row r="50" spans="1:11">
      <c r="B50" s="212"/>
      <c r="C50" s="213"/>
      <c r="D50" s="49" t="s">
        <v>185</v>
      </c>
      <c r="E50" s="49"/>
      <c r="F50" s="62"/>
      <c r="G50" s="243"/>
      <c r="H50" s="260">
        <v>4.5999999999999999E-2</v>
      </c>
      <c r="I50" s="245">
        <f t="shared" si="0"/>
        <v>0</v>
      </c>
    </row>
    <row r="51" spans="1:11">
      <c r="B51" s="212"/>
      <c r="C51" s="213"/>
      <c r="D51" s="49" t="s">
        <v>186</v>
      </c>
      <c r="E51" s="49"/>
      <c r="F51" s="62"/>
      <c r="G51" s="243"/>
      <c r="H51" s="260">
        <v>0.06</v>
      </c>
      <c r="I51" s="245">
        <f t="shared" si="0"/>
        <v>0</v>
      </c>
    </row>
    <row r="52" spans="1:11">
      <c r="B52" s="212"/>
      <c r="C52" s="213"/>
      <c r="D52" s="49" t="s">
        <v>187</v>
      </c>
      <c r="E52" s="49"/>
      <c r="F52" s="62"/>
      <c r="G52" s="243"/>
      <c r="H52" s="260">
        <v>7.0000000000000007E-2</v>
      </c>
      <c r="I52" s="245">
        <f t="shared" si="0"/>
        <v>0</v>
      </c>
    </row>
    <row r="53" spans="1:11">
      <c r="B53" s="212"/>
      <c r="C53" s="213"/>
      <c r="D53" s="49" t="s">
        <v>188</v>
      </c>
      <c r="E53" s="49"/>
      <c r="F53" s="62"/>
      <c r="G53" s="243"/>
      <c r="H53" s="260">
        <v>0.08</v>
      </c>
      <c r="I53" s="245">
        <f t="shared" si="0"/>
        <v>0</v>
      </c>
    </row>
    <row r="54" spans="1:11" ht="15.75" thickBot="1">
      <c r="I54" s="247">
        <f>SUM(I41:I53)</f>
        <v>0</v>
      </c>
    </row>
    <row r="55" spans="1:11" ht="15.75" thickTop="1">
      <c r="B55" s="1" t="s">
        <v>274</v>
      </c>
      <c r="H55" s="1685"/>
      <c r="I55" s="1764"/>
    </row>
    <row r="56" spans="1:11" s="42" customFormat="1" ht="32.25" customHeight="1">
      <c r="B56" s="42" t="s">
        <v>189</v>
      </c>
      <c r="C56" s="1825" t="s">
        <v>115</v>
      </c>
      <c r="D56" s="1825"/>
      <c r="E56" s="1825"/>
      <c r="F56" s="1825"/>
      <c r="G56" s="1825"/>
      <c r="H56" s="1825"/>
      <c r="I56" s="1825"/>
    </row>
    <row r="57" spans="1:11" ht="9.1999999999999993" customHeight="1">
      <c r="I57" s="3"/>
    </row>
    <row r="58" spans="1:11">
      <c r="A58" s="6" t="s">
        <v>263</v>
      </c>
      <c r="B58" s="6" t="s">
        <v>190</v>
      </c>
      <c r="C58" s="6"/>
    </row>
    <row r="59" spans="1:11">
      <c r="H59" s="1822"/>
      <c r="I59" s="1823"/>
      <c r="J59" s="261"/>
      <c r="K59" s="37"/>
    </row>
    <row r="60" spans="1:11" ht="48.75" customHeight="1">
      <c r="B60" s="262"/>
      <c r="C60" s="1829" t="s">
        <v>191</v>
      </c>
      <c r="D60" s="1831"/>
      <c r="E60" s="47" t="s">
        <v>192</v>
      </c>
      <c r="F60" s="47" t="s">
        <v>193</v>
      </c>
      <c r="G60" s="45" t="s">
        <v>194</v>
      </c>
      <c r="H60" s="45" t="s">
        <v>195</v>
      </c>
      <c r="J60" s="37"/>
      <c r="K60" s="37"/>
    </row>
    <row r="61" spans="1:11" ht="17.25" customHeight="1">
      <c r="B61" s="35"/>
      <c r="C61" s="1752" t="s">
        <v>288</v>
      </c>
      <c r="D61" s="1754"/>
      <c r="E61" s="65" t="s">
        <v>296</v>
      </c>
      <c r="F61" s="46" t="s">
        <v>297</v>
      </c>
      <c r="G61" s="46" t="s">
        <v>298</v>
      </c>
      <c r="H61" s="46" t="s">
        <v>299</v>
      </c>
      <c r="J61" s="37"/>
      <c r="K61" s="37"/>
    </row>
    <row r="62" spans="1:11" ht="16.5" customHeight="1">
      <c r="B62" s="263"/>
      <c r="C62" s="1840"/>
      <c r="D62" s="1841"/>
      <c r="E62" s="266"/>
      <c r="F62" s="266"/>
      <c r="G62" s="266"/>
      <c r="H62" s="266"/>
      <c r="J62" s="94"/>
      <c r="K62" s="94"/>
    </row>
    <row r="63" spans="1:11" ht="16.5" customHeight="1">
      <c r="B63" s="263"/>
      <c r="C63" s="264"/>
      <c r="D63" s="265"/>
      <c r="E63" s="266"/>
      <c r="F63" s="266"/>
      <c r="G63" s="266"/>
      <c r="H63" s="266"/>
      <c r="J63" s="94"/>
      <c r="K63" s="94"/>
    </row>
    <row r="64" spans="1:11" ht="16.5" customHeight="1">
      <c r="B64" s="263"/>
      <c r="C64" s="264"/>
      <c r="D64" s="265"/>
      <c r="E64" s="266"/>
      <c r="F64" s="266"/>
      <c r="G64" s="266"/>
      <c r="H64" s="266"/>
      <c r="J64" s="94"/>
      <c r="K64" s="94"/>
    </row>
    <row r="65" spans="2:11" ht="16.5" customHeight="1">
      <c r="B65" s="263"/>
      <c r="C65" s="264"/>
      <c r="D65" s="265"/>
      <c r="E65" s="266"/>
      <c r="F65" s="266"/>
      <c r="G65" s="266"/>
      <c r="H65" s="266"/>
      <c r="J65" s="94"/>
      <c r="K65" s="94"/>
    </row>
    <row r="66" spans="2:11">
      <c r="B66" s="263"/>
      <c r="C66" s="1840"/>
      <c r="D66" s="1841"/>
      <c r="E66" s="266"/>
      <c r="F66" s="266"/>
      <c r="G66" s="266"/>
      <c r="H66" s="266"/>
    </row>
    <row r="67" spans="2:11">
      <c r="B67" s="263"/>
      <c r="C67" s="264"/>
      <c r="D67" s="265"/>
      <c r="E67" s="266"/>
      <c r="F67" s="266"/>
      <c r="G67" s="266"/>
      <c r="H67" s="266"/>
    </row>
    <row r="68" spans="2:11">
      <c r="B68" s="263"/>
      <c r="C68" s="1840"/>
      <c r="D68" s="1841"/>
      <c r="E68" s="266"/>
      <c r="F68" s="266"/>
      <c r="G68" s="266"/>
      <c r="H68" s="266"/>
    </row>
    <row r="69" spans="2:11">
      <c r="B69" s="263"/>
      <c r="C69" s="1840"/>
      <c r="D69" s="1841"/>
      <c r="E69" s="266"/>
      <c r="F69" s="266"/>
      <c r="G69" s="266"/>
      <c r="H69" s="266"/>
    </row>
    <row r="70" spans="2:11">
      <c r="B70" s="263"/>
      <c r="C70" s="1840"/>
      <c r="D70" s="1841"/>
      <c r="E70" s="266"/>
      <c r="F70" s="266"/>
      <c r="G70" s="266"/>
      <c r="H70" s="266"/>
    </row>
    <row r="71" spans="2:11">
      <c r="B71" s="263"/>
      <c r="C71" s="1840"/>
      <c r="D71" s="1841"/>
      <c r="E71" s="266"/>
      <c r="F71" s="266"/>
      <c r="G71" s="266"/>
      <c r="H71" s="266"/>
    </row>
    <row r="72" spans="2:11">
      <c r="B72" s="35"/>
      <c r="C72" s="1851" t="s">
        <v>196</v>
      </c>
      <c r="D72" s="1852"/>
      <c r="E72" s="267"/>
      <c r="F72" s="268"/>
      <c r="G72" s="269">
        <f>SUM(G62:G71)</f>
        <v>0</v>
      </c>
      <c r="H72" s="269">
        <f>SUM(H62:H71)</f>
        <v>0</v>
      </c>
    </row>
    <row r="73" spans="2:11" ht="15" customHeight="1">
      <c r="B73" s="3"/>
      <c r="C73" s="3"/>
      <c r="D73" s="37"/>
      <c r="E73" s="37"/>
      <c r="F73" s="1853" t="s">
        <v>197</v>
      </c>
      <c r="G73" s="1854"/>
      <c r="H73" s="1846">
        <f>MAX(ABS(G72),ABS(H72))</f>
        <v>0</v>
      </c>
    </row>
    <row r="74" spans="2:11">
      <c r="B74" s="3"/>
      <c r="C74" s="3"/>
      <c r="D74" s="37"/>
      <c r="E74" s="37"/>
      <c r="F74" s="1792"/>
      <c r="G74" s="1855"/>
      <c r="H74" s="1847"/>
    </row>
    <row r="75" spans="2:11">
      <c r="B75" s="3"/>
      <c r="C75" s="3"/>
      <c r="D75" s="37"/>
      <c r="E75" s="37"/>
      <c r="F75" s="11" t="s">
        <v>198</v>
      </c>
      <c r="G75" s="270"/>
      <c r="H75" s="271">
        <v>0.08</v>
      </c>
    </row>
    <row r="76" spans="2:11" ht="15.75" thickBot="1">
      <c r="B76" s="6"/>
      <c r="C76" s="6"/>
      <c r="F76" s="179" t="s">
        <v>501</v>
      </c>
      <c r="G76" s="183"/>
      <c r="H76" s="272">
        <f>H75*H73</f>
        <v>0</v>
      </c>
    </row>
    <row r="77" spans="2:11" ht="15.75" thickTop="1">
      <c r="B77" s="1" t="s">
        <v>274</v>
      </c>
      <c r="I77" s="3"/>
    </row>
    <row r="78" spans="2:11" ht="15" customHeight="1">
      <c r="B78" s="1" t="s">
        <v>275</v>
      </c>
      <c r="C78" s="1782" t="s">
        <v>199</v>
      </c>
      <c r="D78" s="1782"/>
      <c r="E78" s="1782"/>
      <c r="F78" s="1782"/>
      <c r="G78" s="1782"/>
      <c r="H78" s="1782"/>
      <c r="I78" s="1782"/>
    </row>
    <row r="79" spans="2:11" ht="15" customHeight="1">
      <c r="B79" s="1" t="s">
        <v>276</v>
      </c>
      <c r="C79" s="1783" t="s">
        <v>200</v>
      </c>
      <c r="D79" s="1783"/>
      <c r="E79" s="1783"/>
      <c r="F79" s="1783"/>
      <c r="G79" s="1783"/>
      <c r="H79" s="1783"/>
      <c r="I79" s="1783"/>
    </row>
    <row r="80" spans="2:11">
      <c r="B80" s="6"/>
      <c r="C80" s="1783"/>
      <c r="D80" s="1783"/>
      <c r="E80" s="1783"/>
      <c r="F80" s="1783"/>
      <c r="G80" s="1783"/>
      <c r="H80" s="1783"/>
      <c r="I80" s="1783"/>
    </row>
    <row r="81" spans="1:9">
      <c r="B81" s="6"/>
      <c r="C81" s="1783"/>
      <c r="D81" s="1783"/>
      <c r="E81" s="1783"/>
      <c r="F81" s="1783"/>
      <c r="G81" s="1783"/>
      <c r="H81" s="1783"/>
      <c r="I81" s="1783"/>
    </row>
    <row r="84" spans="1:9">
      <c r="A84" s="6" t="s">
        <v>266</v>
      </c>
      <c r="B84" s="6" t="s">
        <v>201</v>
      </c>
      <c r="C84" s="6"/>
    </row>
    <row r="85" spans="1:9" ht="15" customHeight="1">
      <c r="B85" s="1784" t="s">
        <v>422</v>
      </c>
      <c r="C85" s="1784"/>
      <c r="D85" s="1784"/>
      <c r="E85" s="1784"/>
      <c r="F85" s="1784"/>
      <c r="G85" s="1784"/>
      <c r="H85" s="1784"/>
      <c r="I85" s="1784"/>
    </row>
    <row r="86" spans="1:9">
      <c r="B86" s="1784"/>
      <c r="C86" s="1784"/>
      <c r="D86" s="1784"/>
      <c r="E86" s="1784"/>
      <c r="F86" s="1784"/>
      <c r="G86" s="1784"/>
      <c r="H86" s="1784"/>
      <c r="I86" s="1784"/>
    </row>
    <row r="87" spans="1:9">
      <c r="B87" s="1784"/>
      <c r="C87" s="1784"/>
      <c r="D87" s="1784"/>
      <c r="E87" s="1784"/>
      <c r="F87" s="1784"/>
      <c r="G87" s="1784"/>
      <c r="H87" s="1784"/>
      <c r="I87" s="1784"/>
    </row>
    <row r="88" spans="1:9" ht="9.75" customHeight="1">
      <c r="B88" s="1784"/>
      <c r="C88" s="1784"/>
      <c r="D88" s="1784"/>
      <c r="E88" s="1784"/>
      <c r="F88" s="1784"/>
      <c r="G88" s="1784"/>
      <c r="H88" s="1784"/>
      <c r="I88" s="1784"/>
    </row>
    <row r="89" spans="1:9">
      <c r="B89" s="175"/>
      <c r="C89" s="175"/>
      <c r="D89" s="175"/>
      <c r="E89" s="175"/>
      <c r="F89" s="175"/>
      <c r="G89" s="175"/>
      <c r="H89" s="175"/>
      <c r="I89" s="175"/>
    </row>
    <row r="90" spans="1:9" ht="49.5" customHeight="1">
      <c r="B90" s="262"/>
      <c r="C90" s="1849" t="s">
        <v>202</v>
      </c>
      <c r="D90" s="1850"/>
      <c r="E90" s="43" t="s">
        <v>203</v>
      </c>
      <c r="F90" s="1856" t="s">
        <v>204</v>
      </c>
      <c r="G90" s="1856"/>
      <c r="H90" s="1856"/>
      <c r="I90" s="45" t="s">
        <v>205</v>
      </c>
    </row>
    <row r="91" spans="1:9" ht="37.700000000000003" customHeight="1">
      <c r="B91" s="264"/>
      <c r="C91" s="1814"/>
      <c r="D91" s="1815"/>
      <c r="E91" s="273"/>
      <c r="F91" s="1816"/>
      <c r="G91" s="1817"/>
      <c r="H91" s="1818"/>
      <c r="I91" s="282"/>
    </row>
    <row r="92" spans="1:9" ht="37.700000000000003" customHeight="1">
      <c r="B92" s="264"/>
      <c r="C92" s="1814"/>
      <c r="D92" s="1815"/>
      <c r="E92" s="273"/>
      <c r="F92" s="1816"/>
      <c r="G92" s="1817"/>
      <c r="H92" s="1818"/>
      <c r="I92" s="282"/>
    </row>
    <row r="93" spans="1:9" ht="37.700000000000003" customHeight="1">
      <c r="B93" s="264"/>
      <c r="C93" s="286"/>
      <c r="D93" s="287"/>
      <c r="E93" s="273"/>
      <c r="F93" s="288"/>
      <c r="G93" s="289"/>
      <c r="H93" s="290"/>
      <c r="I93" s="282"/>
    </row>
    <row r="94" spans="1:9" ht="37.700000000000003" customHeight="1">
      <c r="B94" s="264"/>
      <c r="C94" s="286"/>
      <c r="D94" s="287"/>
      <c r="E94" s="273"/>
      <c r="F94" s="288"/>
      <c r="G94" s="289"/>
      <c r="H94" s="290"/>
      <c r="I94" s="282"/>
    </row>
    <row r="95" spans="1:9" ht="37.700000000000003" customHeight="1">
      <c r="B95" s="264"/>
      <c r="C95" s="286"/>
      <c r="D95" s="287"/>
      <c r="E95" s="273"/>
      <c r="F95" s="288"/>
      <c r="G95" s="289"/>
      <c r="H95" s="290"/>
      <c r="I95" s="282"/>
    </row>
    <row r="96" spans="1:9" ht="37.700000000000003" customHeight="1">
      <c r="B96" s="264"/>
      <c r="C96" s="286"/>
      <c r="D96" s="287"/>
      <c r="E96" s="273"/>
      <c r="F96" s="288"/>
      <c r="G96" s="289"/>
      <c r="H96" s="290"/>
      <c r="I96" s="282"/>
    </row>
    <row r="97" spans="2:9" ht="37.700000000000003" customHeight="1">
      <c r="B97" s="264"/>
      <c r="C97" s="1814"/>
      <c r="D97" s="1815"/>
      <c r="E97" s="273"/>
      <c r="F97" s="1816"/>
      <c r="G97" s="1817"/>
      <c r="H97" s="1818"/>
      <c r="I97" s="282"/>
    </row>
    <row r="98" spans="2:9" ht="37.700000000000003" customHeight="1">
      <c r="B98" s="264"/>
      <c r="C98" s="1814"/>
      <c r="D98" s="1815"/>
      <c r="E98" s="273"/>
      <c r="F98" s="1816"/>
      <c r="G98" s="1817"/>
      <c r="H98" s="1818"/>
      <c r="I98" s="282"/>
    </row>
    <row r="99" spans="2:9" ht="37.700000000000003" customHeight="1">
      <c r="B99" s="264"/>
      <c r="C99" s="1814"/>
      <c r="D99" s="1815"/>
      <c r="E99" s="273"/>
      <c r="F99" s="1816"/>
      <c r="G99" s="1817"/>
      <c r="H99" s="1818"/>
      <c r="I99" s="282"/>
    </row>
    <row r="100" spans="2:9" ht="37.700000000000003" customHeight="1">
      <c r="B100" s="264"/>
      <c r="C100" s="1814"/>
      <c r="D100" s="1815"/>
      <c r="E100" s="273"/>
      <c r="F100" s="1816"/>
      <c r="G100" s="1817"/>
      <c r="H100" s="1818"/>
      <c r="I100" s="282"/>
    </row>
    <row r="101" spans="2:9" ht="15.75" thickBot="1">
      <c r="B101" s="3"/>
      <c r="C101" s="3"/>
      <c r="D101" s="3"/>
      <c r="E101" s="3"/>
      <c r="F101" s="3"/>
      <c r="G101" s="206"/>
      <c r="H101" s="206"/>
      <c r="I101" s="274">
        <f>SUM(I91:I100)</f>
        <v>0</v>
      </c>
    </row>
    <row r="102" spans="2:9" ht="15.75" thickTop="1">
      <c r="B102" s="3"/>
      <c r="C102" s="3"/>
      <c r="D102" s="3"/>
      <c r="E102" s="3"/>
      <c r="F102" s="3"/>
      <c r="G102" s="3"/>
      <c r="H102" s="1685"/>
      <c r="I102" s="1764"/>
    </row>
    <row r="103" spans="2:9" ht="39.75" customHeight="1">
      <c r="B103" s="3" t="s">
        <v>189</v>
      </c>
      <c r="C103" s="1845" t="s">
        <v>206</v>
      </c>
      <c r="D103" s="1845"/>
      <c r="E103" s="1845"/>
      <c r="F103" s="1845"/>
      <c r="G103" s="1845"/>
      <c r="H103" s="1845"/>
      <c r="I103" s="1845"/>
    </row>
  </sheetData>
  <mergeCells count="60">
    <mergeCell ref="C92:D92"/>
    <mergeCell ref="F92:H92"/>
    <mergeCell ref="H1:I1"/>
    <mergeCell ref="B1:C1"/>
    <mergeCell ref="H73:H74"/>
    <mergeCell ref="C62:D62"/>
    <mergeCell ref="C66:D66"/>
    <mergeCell ref="G30:H30"/>
    <mergeCell ref="C91:D91"/>
    <mergeCell ref="C90:D90"/>
    <mergeCell ref="C72:D72"/>
    <mergeCell ref="F73:G74"/>
    <mergeCell ref="C78:I78"/>
    <mergeCell ref="C79:I81"/>
    <mergeCell ref="F90:H90"/>
    <mergeCell ref="B85:I88"/>
    <mergeCell ref="C103:I103"/>
    <mergeCell ref="C98:D98"/>
    <mergeCell ref="F98:H98"/>
    <mergeCell ref="C99:D99"/>
    <mergeCell ref="F99:H99"/>
    <mergeCell ref="H102:I102"/>
    <mergeCell ref="C100:D100"/>
    <mergeCell ref="F100:H100"/>
    <mergeCell ref="B14:F14"/>
    <mergeCell ref="B15:F15"/>
    <mergeCell ref="B17:F17"/>
    <mergeCell ref="F91:H91"/>
    <mergeCell ref="C69:D69"/>
    <mergeCell ref="C60:D60"/>
    <mergeCell ref="B29:F29"/>
    <mergeCell ref="C56:I56"/>
    <mergeCell ref="H55:I55"/>
    <mergeCell ref="C32:I32"/>
    <mergeCell ref="C33:I33"/>
    <mergeCell ref="C34:I35"/>
    <mergeCell ref="C68:D68"/>
    <mergeCell ref="C70:D70"/>
    <mergeCell ref="C71:D71"/>
    <mergeCell ref="C97:D97"/>
    <mergeCell ref="F97:H97"/>
    <mergeCell ref="B12:F12"/>
    <mergeCell ref="H59:I59"/>
    <mergeCell ref="D38:F38"/>
    <mergeCell ref="C36:I36"/>
    <mergeCell ref="B37:F37"/>
    <mergeCell ref="B28:F28"/>
    <mergeCell ref="C61:D61"/>
    <mergeCell ref="B26:F26"/>
    <mergeCell ref="B27:F27"/>
    <mergeCell ref="B13:F13"/>
    <mergeCell ref="B16:F16"/>
    <mergeCell ref="B20:F20"/>
    <mergeCell ref="B21:F21"/>
    <mergeCell ref="B22:F22"/>
    <mergeCell ref="E2:H2"/>
    <mergeCell ref="E3:H3"/>
    <mergeCell ref="E4:H4"/>
    <mergeCell ref="E5:H5"/>
    <mergeCell ref="B9:I9"/>
  </mergeCells>
  <phoneticPr fontId="12" type="noConversion"/>
  <printOptions horizontalCentered="1"/>
  <pageMargins left="0.74803149606299213" right="0.74803149606299213" top="0.98425196850393704" bottom="0.98425196850393704" header="0.51181102362204722" footer="0.51181102362204722"/>
  <pageSetup paperSize="9" scale="64" orientation="portrait" r:id="rId1"/>
  <headerFooter alignWithMargins="0">
    <oddHeader>&amp;L&amp;"Arial,Bold"Risk-Based Capital Framework - Parallel Run Reporting Forms</oddHeader>
    <oddFooter>&amp;C&amp;A&amp;R&amp;P of &amp;N</oddFooter>
  </headerFooter>
  <rowBreaks count="1" manualBreakCount="1">
    <brk id="57" max="16383" man="1"/>
  </rowBreaks>
</worksheet>
</file>

<file path=xl/worksheets/sheet60.xml><?xml version="1.0" encoding="utf-8"?>
<worksheet xmlns="http://schemas.openxmlformats.org/spreadsheetml/2006/main" xmlns:r="http://schemas.openxmlformats.org/officeDocument/2006/relationships">
  <sheetPr codeName="Sheet49" enableFormatConditionsCalculation="0">
    <tabColor indexed="15"/>
  </sheetPr>
  <dimension ref="A1:K103"/>
  <sheetViews>
    <sheetView topLeftCell="A13" zoomScale="75" zoomScaleNormal="75" workbookViewId="0">
      <selection activeCell="C34" sqref="C34:I35"/>
    </sheetView>
  </sheetViews>
  <sheetFormatPr defaultRowHeight="15"/>
  <cols>
    <col min="1" max="1" width="4.140625" style="1" customWidth="1"/>
    <col min="2" max="2" width="4.85546875" style="1" customWidth="1"/>
    <col min="3" max="3" width="8.140625" style="1" customWidth="1"/>
    <col min="4" max="4" width="16.140625" style="1" customWidth="1"/>
    <col min="5" max="5" width="17.140625" style="1" customWidth="1"/>
    <col min="6" max="6" width="19.140625" style="1" customWidth="1"/>
    <col min="7" max="9" width="20.28515625" style="1" customWidth="1"/>
    <col min="10" max="10" width="5.7109375" style="1" customWidth="1"/>
    <col min="11" max="11" width="2.85546875" style="1" customWidth="1"/>
    <col min="12" max="12" width="14.5703125" style="1" customWidth="1"/>
    <col min="13" max="16384" width="9.140625" style="1"/>
  </cols>
  <sheetData>
    <row r="1" spans="1:9">
      <c r="A1" s="162" t="s">
        <v>218</v>
      </c>
      <c r="B1" s="1709" t="s">
        <v>207</v>
      </c>
      <c r="C1" s="1710"/>
      <c r="H1" s="1685" t="s">
        <v>207</v>
      </c>
      <c r="I1" s="1685"/>
    </row>
    <row r="2" spans="1:9">
      <c r="A2" s="88" t="s">
        <v>421</v>
      </c>
      <c r="D2" s="242"/>
      <c r="E2" s="1804" t="e">
        <f>รายชื่อแบบฟอร์ม!#REF!</f>
        <v>#REF!</v>
      </c>
      <c r="F2" s="1809"/>
      <c r="G2" s="1809"/>
      <c r="H2" s="1810"/>
    </row>
    <row r="3" spans="1:9">
      <c r="A3" s="3" t="s">
        <v>9</v>
      </c>
      <c r="D3" s="242"/>
      <c r="E3" s="1804" t="e">
        <f>'แบบฟอร์มที่ 1'!#REF!</f>
        <v>#REF!</v>
      </c>
      <c r="F3" s="1809"/>
      <c r="G3" s="1809"/>
      <c r="H3" s="1810"/>
    </row>
    <row r="4" spans="1:9">
      <c r="A4" s="54" t="s">
        <v>402</v>
      </c>
      <c r="D4" s="242"/>
      <c r="E4" s="1755">
        <f>รายชื่อแบบฟอร์ม!C4</f>
        <v>0</v>
      </c>
      <c r="F4" s="1756"/>
      <c r="G4" s="1756"/>
      <c r="H4" s="1401"/>
    </row>
    <row r="5" spans="1:9">
      <c r="A5" s="1" t="s">
        <v>472</v>
      </c>
      <c r="E5" s="1798" t="s">
        <v>468</v>
      </c>
      <c r="F5" s="1811"/>
      <c r="G5" s="1811"/>
      <c r="H5" s="1812"/>
      <c r="I5" s="3"/>
    </row>
    <row r="6" spans="1:9">
      <c r="E6" s="12"/>
      <c r="F6" s="12"/>
      <c r="G6" s="12"/>
      <c r="H6" s="12"/>
      <c r="I6" s="3"/>
    </row>
    <row r="7" spans="1:9" s="186" customFormat="1" ht="15" customHeight="1">
      <c r="A7" s="187"/>
    </row>
    <row r="8" spans="1:9" ht="15" customHeight="1">
      <c r="A8" s="230"/>
    </row>
    <row r="9" spans="1:9">
      <c r="B9" s="1813" t="s">
        <v>148</v>
      </c>
      <c r="C9" s="1813"/>
      <c r="D9" s="1813"/>
      <c r="E9" s="1813"/>
      <c r="F9" s="1813"/>
      <c r="G9" s="1813"/>
      <c r="H9" s="1813"/>
      <c r="I9" s="1813"/>
    </row>
    <row r="10" spans="1:9">
      <c r="B10" s="190"/>
      <c r="C10" s="190"/>
      <c r="D10" s="190"/>
      <c r="E10" s="190"/>
      <c r="F10" s="190"/>
      <c r="G10" s="190"/>
      <c r="H10" s="190"/>
      <c r="I10" s="189" t="s">
        <v>467</v>
      </c>
    </row>
    <row r="11" spans="1:9">
      <c r="A11" s="6" t="s">
        <v>260</v>
      </c>
      <c r="B11" s="188" t="s">
        <v>149</v>
      </c>
      <c r="C11" s="188"/>
      <c r="I11" s="13"/>
    </row>
    <row r="12" spans="1:9" s="191" customFormat="1" ht="16.5" customHeight="1">
      <c r="B12" s="1819" t="s">
        <v>150</v>
      </c>
      <c r="C12" s="1820"/>
      <c r="D12" s="1820"/>
      <c r="E12" s="1820"/>
      <c r="F12" s="1821"/>
      <c r="G12" s="182" t="s">
        <v>475</v>
      </c>
      <c r="H12" s="43" t="s">
        <v>476</v>
      </c>
      <c r="I12" s="43" t="s">
        <v>477</v>
      </c>
    </row>
    <row r="13" spans="1:9" s="192" customFormat="1" ht="31.5" customHeight="1">
      <c r="B13" s="1832" t="s">
        <v>293</v>
      </c>
      <c r="C13" s="1833"/>
      <c r="D13" s="1833"/>
      <c r="E13" s="1833"/>
      <c r="F13" s="1834"/>
      <c r="G13" s="243"/>
      <c r="H13" s="244" t="s">
        <v>151</v>
      </c>
      <c r="I13" s="245">
        <f>G13*H13</f>
        <v>0</v>
      </c>
    </row>
    <row r="14" spans="1:9" ht="15" customHeight="1">
      <c r="B14" s="1835" t="s">
        <v>7</v>
      </c>
      <c r="C14" s="1836"/>
      <c r="D14" s="1836"/>
      <c r="E14" s="1836"/>
      <c r="F14" s="1839"/>
      <c r="G14" s="243"/>
      <c r="H14" s="194">
        <v>0.3</v>
      </c>
      <c r="I14" s="245">
        <f>G14*H14</f>
        <v>0</v>
      </c>
    </row>
    <row r="15" spans="1:9" ht="30.75" customHeight="1">
      <c r="B15" s="1835" t="s">
        <v>294</v>
      </c>
      <c r="C15" s="1836"/>
      <c r="D15" s="1837"/>
      <c r="E15" s="1837"/>
      <c r="F15" s="1838"/>
      <c r="G15" s="243"/>
      <c r="H15" s="194">
        <v>0.16</v>
      </c>
      <c r="I15" s="245">
        <f>G15*H15</f>
        <v>0</v>
      </c>
    </row>
    <row r="16" spans="1:9" ht="15" customHeight="1">
      <c r="B16" s="1835" t="s">
        <v>8</v>
      </c>
      <c r="C16" s="1836"/>
      <c r="D16" s="1837"/>
      <c r="E16" s="1837"/>
      <c r="F16" s="1838"/>
      <c r="G16" s="243"/>
      <c r="H16" s="194">
        <v>0.25</v>
      </c>
      <c r="I16" s="245">
        <f>G16*H16</f>
        <v>0</v>
      </c>
    </row>
    <row r="17" spans="1:9" ht="16.5" customHeight="1">
      <c r="B17" s="1832" t="s">
        <v>295</v>
      </c>
      <c r="C17" s="1833"/>
      <c r="D17" s="1833"/>
      <c r="E17" s="1833"/>
      <c r="F17" s="1834"/>
      <c r="G17" s="243"/>
      <c r="H17" s="246">
        <v>0.35</v>
      </c>
      <c r="I17" s="245">
        <f>G17*H17</f>
        <v>0</v>
      </c>
    </row>
    <row r="18" spans="1:9" ht="15.75" thickBot="1">
      <c r="I18" s="247">
        <f>SUM(I13:I17)</f>
        <v>0</v>
      </c>
    </row>
    <row r="19" spans="1:9" ht="15.75" thickTop="1">
      <c r="A19" s="6" t="s">
        <v>261</v>
      </c>
      <c r="B19" s="6" t="s">
        <v>152</v>
      </c>
      <c r="C19" s="6"/>
    </row>
    <row r="20" spans="1:9" s="191" customFormat="1" ht="26.25" customHeight="1">
      <c r="B20" s="1819" t="s">
        <v>153</v>
      </c>
      <c r="C20" s="1820"/>
      <c r="D20" s="1820"/>
      <c r="E20" s="1820"/>
      <c r="F20" s="1821"/>
      <c r="G20" s="182" t="s">
        <v>475</v>
      </c>
      <c r="H20" s="43" t="s">
        <v>476</v>
      </c>
      <c r="I20" s="43" t="s">
        <v>477</v>
      </c>
    </row>
    <row r="21" spans="1:9" s="192" customFormat="1" ht="16.5" customHeight="1">
      <c r="B21" s="1832" t="s">
        <v>280</v>
      </c>
      <c r="C21" s="1833"/>
      <c r="D21" s="1833"/>
      <c r="E21" s="1833"/>
      <c r="F21" s="1834"/>
      <c r="G21" s="243"/>
      <c r="H21" s="194">
        <v>0.08</v>
      </c>
      <c r="I21" s="245">
        <f>G21*H21</f>
        <v>0</v>
      </c>
    </row>
    <row r="22" spans="1:9" ht="14.25" customHeight="1">
      <c r="B22" s="1835" t="s">
        <v>281</v>
      </c>
      <c r="C22" s="1836"/>
      <c r="D22" s="1836"/>
      <c r="E22" s="1836"/>
      <c r="F22" s="1839"/>
      <c r="G22" s="243"/>
      <c r="H22" s="194">
        <v>0.16</v>
      </c>
      <c r="I22" s="245">
        <f>G22*H22</f>
        <v>0</v>
      </c>
    </row>
    <row r="23" spans="1:9" ht="15.75" thickBot="1">
      <c r="I23" s="247">
        <f>SUM(I21:I22)</f>
        <v>0</v>
      </c>
    </row>
    <row r="24" spans="1:9" ht="15.75" thickTop="1">
      <c r="A24" s="6" t="s">
        <v>262</v>
      </c>
      <c r="B24" s="6" t="s">
        <v>154</v>
      </c>
      <c r="C24" s="6"/>
    </row>
    <row r="25" spans="1:9">
      <c r="B25" s="6" t="s">
        <v>283</v>
      </c>
      <c r="C25" s="6"/>
      <c r="D25" s="6" t="s">
        <v>155</v>
      </c>
      <c r="E25" s="6"/>
    </row>
    <row r="26" spans="1:9">
      <c r="B26" s="1829" t="s">
        <v>156</v>
      </c>
      <c r="C26" s="1830"/>
      <c r="D26" s="1830"/>
      <c r="E26" s="1830"/>
      <c r="F26" s="1831"/>
      <c r="G26" s="45" t="s">
        <v>157</v>
      </c>
      <c r="H26" s="45" t="s">
        <v>158</v>
      </c>
      <c r="I26" s="45" t="s">
        <v>159</v>
      </c>
    </row>
    <row r="27" spans="1:9" ht="12.75" customHeight="1">
      <c r="B27" s="1826" t="s">
        <v>160</v>
      </c>
      <c r="C27" s="1827"/>
      <c r="D27" s="1827"/>
      <c r="E27" s="1827"/>
      <c r="F27" s="1828"/>
      <c r="G27" s="243"/>
      <c r="H27" s="248"/>
      <c r="I27" s="245">
        <f>G27-H27</f>
        <v>0</v>
      </c>
    </row>
    <row r="28" spans="1:9" ht="15" customHeight="1">
      <c r="B28" s="1826" t="s">
        <v>161</v>
      </c>
      <c r="C28" s="1827"/>
      <c r="D28" s="1827"/>
      <c r="E28" s="1827"/>
      <c r="F28" s="1828"/>
      <c r="G28" s="243"/>
      <c r="H28" s="248"/>
      <c r="I28" s="245">
        <f>G28-H28</f>
        <v>0</v>
      </c>
    </row>
    <row r="29" spans="1:9" ht="13.5" customHeight="1">
      <c r="B29" s="1842" t="s">
        <v>162</v>
      </c>
      <c r="C29" s="1843"/>
      <c r="D29" s="1843"/>
      <c r="E29" s="1843"/>
      <c r="F29" s="1844"/>
      <c r="G29" s="243"/>
      <c r="H29" s="248"/>
      <c r="I29" s="245">
        <f>G29-H29</f>
        <v>0</v>
      </c>
    </row>
    <row r="30" spans="1:9" ht="15.75" thickBot="1">
      <c r="B30" s="52"/>
      <c r="C30" s="52"/>
      <c r="D30" s="52"/>
      <c r="E30" s="52"/>
      <c r="F30" s="52"/>
      <c r="G30" s="1848" t="s">
        <v>163</v>
      </c>
      <c r="H30" s="1848"/>
      <c r="I30" s="275"/>
    </row>
    <row r="31" spans="1:9" ht="15.75" thickTop="1">
      <c r="B31" s="54" t="s">
        <v>274</v>
      </c>
      <c r="C31" s="54"/>
      <c r="F31" s="8"/>
      <c r="G31" s="8"/>
      <c r="H31" s="8"/>
    </row>
    <row r="32" spans="1:9" ht="27.75" customHeight="1">
      <c r="B32" s="8" t="s">
        <v>275</v>
      </c>
      <c r="C32" s="1825" t="s">
        <v>252</v>
      </c>
      <c r="D32" s="1825"/>
      <c r="E32" s="1825"/>
      <c r="F32" s="1825"/>
      <c r="G32" s="1825"/>
      <c r="H32" s="1825"/>
      <c r="I32" s="1825"/>
    </row>
    <row r="33" spans="1:9" ht="24.75" customHeight="1">
      <c r="B33" s="8" t="s">
        <v>276</v>
      </c>
      <c r="C33" s="1825" t="s">
        <v>164</v>
      </c>
      <c r="D33" s="1825"/>
      <c r="E33" s="1825"/>
      <c r="F33" s="1825"/>
      <c r="G33" s="1825"/>
      <c r="H33" s="1825"/>
      <c r="I33" s="1825"/>
    </row>
    <row r="34" spans="1:9" ht="17.25" customHeight="1">
      <c r="A34" s="42"/>
      <c r="B34" s="42" t="s">
        <v>277</v>
      </c>
      <c r="C34" s="1825" t="s">
        <v>258</v>
      </c>
      <c r="D34" s="1825"/>
      <c r="E34" s="1825"/>
      <c r="F34" s="1825"/>
      <c r="G34" s="1825"/>
      <c r="H34" s="1825"/>
      <c r="I34" s="1825"/>
    </row>
    <row r="35" spans="1:9" ht="18.75" customHeight="1">
      <c r="A35" s="42"/>
      <c r="B35" s="42"/>
      <c r="C35" s="1825"/>
      <c r="D35" s="1825"/>
      <c r="E35" s="1825"/>
      <c r="F35" s="1825"/>
      <c r="G35" s="1825"/>
      <c r="H35" s="1825"/>
      <c r="I35" s="1825"/>
    </row>
    <row r="36" spans="1:9" ht="36" customHeight="1">
      <c r="B36" s="1" t="s">
        <v>278</v>
      </c>
      <c r="C36" s="1825" t="s">
        <v>167</v>
      </c>
      <c r="D36" s="1825"/>
      <c r="E36" s="1825"/>
      <c r="F36" s="1825"/>
      <c r="G36" s="1825"/>
      <c r="H36" s="1825"/>
      <c r="I36" s="1825"/>
    </row>
    <row r="37" spans="1:9" ht="15" customHeight="1">
      <c r="B37" s="1824"/>
      <c r="C37" s="1824"/>
      <c r="D37" s="1824"/>
      <c r="E37" s="1824"/>
      <c r="F37" s="1824"/>
      <c r="G37" s="235"/>
      <c r="H37" s="235"/>
    </row>
    <row r="38" spans="1:9">
      <c r="B38" s="249" t="s">
        <v>284</v>
      </c>
      <c r="C38" s="249"/>
      <c r="D38" s="1824" t="s">
        <v>168</v>
      </c>
      <c r="E38" s="1824"/>
      <c r="F38" s="1824"/>
      <c r="G38" s="235"/>
      <c r="H38" s="235"/>
    </row>
    <row r="39" spans="1:9">
      <c r="B39" s="250" t="s">
        <v>169</v>
      </c>
      <c r="C39" s="251"/>
      <c r="D39" s="251"/>
      <c r="E39" s="251"/>
      <c r="F39" s="252"/>
      <c r="G39" s="181" t="s">
        <v>170</v>
      </c>
      <c r="H39" s="181" t="s">
        <v>476</v>
      </c>
      <c r="I39" s="43" t="s">
        <v>171</v>
      </c>
    </row>
    <row r="40" spans="1:9" ht="9.75" customHeight="1">
      <c r="B40" s="253"/>
      <c r="C40" s="254"/>
      <c r="D40" s="254"/>
      <c r="E40" s="254"/>
      <c r="F40" s="255"/>
      <c r="G40" s="256"/>
      <c r="H40" s="256"/>
      <c r="I40" s="257"/>
    </row>
    <row r="41" spans="1:9">
      <c r="B41" s="212"/>
      <c r="C41" s="213"/>
      <c r="D41" s="49" t="s">
        <v>172</v>
      </c>
      <c r="E41" s="49"/>
      <c r="F41" s="62"/>
      <c r="G41" s="243"/>
      <c r="H41" s="258">
        <v>0</v>
      </c>
      <c r="I41" s="259">
        <f t="shared" ref="I41:I53" si="0">G41*H41</f>
        <v>0</v>
      </c>
    </row>
    <row r="42" spans="1:9">
      <c r="B42" s="212"/>
      <c r="C42" s="213"/>
      <c r="D42" s="49" t="s">
        <v>173</v>
      </c>
      <c r="E42" s="49"/>
      <c r="F42" s="62"/>
      <c r="G42" s="243"/>
      <c r="H42" s="260">
        <v>2E-3</v>
      </c>
      <c r="I42" s="245">
        <f t="shared" si="0"/>
        <v>0</v>
      </c>
    </row>
    <row r="43" spans="1:9">
      <c r="B43" s="212"/>
      <c r="C43" s="213"/>
      <c r="D43" s="49" t="s">
        <v>174</v>
      </c>
      <c r="E43" s="49"/>
      <c r="F43" s="62"/>
      <c r="G43" s="243"/>
      <c r="H43" s="260">
        <v>5.0000000000000001E-3</v>
      </c>
      <c r="I43" s="245">
        <f t="shared" si="0"/>
        <v>0</v>
      </c>
    </row>
    <row r="44" spans="1:9">
      <c r="B44" s="212"/>
      <c r="C44" s="213"/>
      <c r="D44" s="49" t="s">
        <v>179</v>
      </c>
      <c r="E44" s="49"/>
      <c r="F44" s="62"/>
      <c r="G44" s="243"/>
      <c r="H44" s="260">
        <v>8.0000000000000002E-3</v>
      </c>
      <c r="I44" s="245">
        <f t="shared" si="0"/>
        <v>0</v>
      </c>
    </row>
    <row r="45" spans="1:9">
      <c r="B45" s="212"/>
      <c r="C45" s="213"/>
      <c r="D45" s="49" t="s">
        <v>180</v>
      </c>
      <c r="E45" s="49"/>
      <c r="F45" s="62"/>
      <c r="G45" s="243"/>
      <c r="H45" s="260">
        <v>1.2999999999999999E-2</v>
      </c>
      <c r="I45" s="245">
        <f t="shared" si="0"/>
        <v>0</v>
      </c>
    </row>
    <row r="46" spans="1:9">
      <c r="B46" s="212"/>
      <c r="C46" s="213"/>
      <c r="D46" s="49" t="s">
        <v>181</v>
      </c>
      <c r="E46" s="49"/>
      <c r="F46" s="62"/>
      <c r="G46" s="243"/>
      <c r="H46" s="260">
        <v>1.9E-2</v>
      </c>
      <c r="I46" s="245">
        <f t="shared" si="0"/>
        <v>0</v>
      </c>
    </row>
    <row r="47" spans="1:9">
      <c r="B47" s="212"/>
      <c r="C47" s="213"/>
      <c r="D47" s="49" t="s">
        <v>182</v>
      </c>
      <c r="E47" s="49"/>
      <c r="F47" s="62"/>
      <c r="G47" s="243"/>
      <c r="H47" s="260">
        <v>2.7E-2</v>
      </c>
      <c r="I47" s="245">
        <f t="shared" si="0"/>
        <v>0</v>
      </c>
    </row>
    <row r="48" spans="1:9">
      <c r="B48" s="212"/>
      <c r="C48" s="213"/>
      <c r="D48" s="49" t="s">
        <v>183</v>
      </c>
      <c r="E48" s="49"/>
      <c r="F48" s="62"/>
      <c r="G48" s="243"/>
      <c r="H48" s="260">
        <v>3.2000000000000001E-2</v>
      </c>
      <c r="I48" s="245">
        <f t="shared" si="0"/>
        <v>0</v>
      </c>
    </row>
    <row r="49" spans="1:11">
      <c r="B49" s="212"/>
      <c r="C49" s="213"/>
      <c r="D49" s="49" t="s">
        <v>184</v>
      </c>
      <c r="E49" s="49"/>
      <c r="F49" s="62"/>
      <c r="G49" s="243"/>
      <c r="H49" s="260">
        <v>4.1000000000000002E-2</v>
      </c>
      <c r="I49" s="245">
        <f t="shared" si="0"/>
        <v>0</v>
      </c>
    </row>
    <row r="50" spans="1:11">
      <c r="B50" s="212"/>
      <c r="C50" s="213"/>
      <c r="D50" s="49" t="s">
        <v>185</v>
      </c>
      <c r="E50" s="49"/>
      <c r="F50" s="62"/>
      <c r="G50" s="243"/>
      <c r="H50" s="260">
        <v>4.5999999999999999E-2</v>
      </c>
      <c r="I50" s="245">
        <f t="shared" si="0"/>
        <v>0</v>
      </c>
    </row>
    <row r="51" spans="1:11">
      <c r="B51" s="212"/>
      <c r="C51" s="213"/>
      <c r="D51" s="49" t="s">
        <v>186</v>
      </c>
      <c r="E51" s="49"/>
      <c r="F51" s="62"/>
      <c r="G51" s="243"/>
      <c r="H51" s="260">
        <v>0.06</v>
      </c>
      <c r="I51" s="245">
        <f t="shared" si="0"/>
        <v>0</v>
      </c>
    </row>
    <row r="52" spans="1:11">
      <c r="B52" s="212"/>
      <c r="C52" s="213"/>
      <c r="D52" s="49" t="s">
        <v>187</v>
      </c>
      <c r="E52" s="49"/>
      <c r="F52" s="62"/>
      <c r="G52" s="243"/>
      <c r="H52" s="260">
        <v>7.0000000000000007E-2</v>
      </c>
      <c r="I52" s="245">
        <f t="shared" si="0"/>
        <v>0</v>
      </c>
    </row>
    <row r="53" spans="1:11">
      <c r="B53" s="212"/>
      <c r="C53" s="213"/>
      <c r="D53" s="49" t="s">
        <v>188</v>
      </c>
      <c r="E53" s="49"/>
      <c r="F53" s="62"/>
      <c r="G53" s="243"/>
      <c r="H53" s="260">
        <v>0.08</v>
      </c>
      <c r="I53" s="245">
        <f t="shared" si="0"/>
        <v>0</v>
      </c>
    </row>
    <row r="54" spans="1:11" ht="15.75" thickBot="1">
      <c r="I54" s="247">
        <f>SUM(I41:I53)</f>
        <v>0</v>
      </c>
    </row>
    <row r="55" spans="1:11" ht="15.75" thickTop="1">
      <c r="B55" s="1" t="s">
        <v>274</v>
      </c>
      <c r="H55" s="1685"/>
      <c r="I55" s="1764"/>
    </row>
    <row r="56" spans="1:11" s="42" customFormat="1" ht="32.25" customHeight="1">
      <c r="B56" s="42" t="s">
        <v>189</v>
      </c>
      <c r="C56" s="1825" t="s">
        <v>115</v>
      </c>
      <c r="D56" s="1825"/>
      <c r="E56" s="1825"/>
      <c r="F56" s="1825"/>
      <c r="G56" s="1825"/>
      <c r="H56" s="1825"/>
      <c r="I56" s="1825"/>
    </row>
    <row r="57" spans="1:11" ht="9.1999999999999993" customHeight="1">
      <c r="I57" s="3"/>
    </row>
    <row r="58" spans="1:11">
      <c r="A58" s="6" t="s">
        <v>263</v>
      </c>
      <c r="B58" s="6" t="s">
        <v>190</v>
      </c>
      <c r="C58" s="6"/>
    </row>
    <row r="59" spans="1:11">
      <c r="H59" s="1822"/>
      <c r="I59" s="1823"/>
      <c r="J59" s="261"/>
      <c r="K59" s="37"/>
    </row>
    <row r="60" spans="1:11" ht="48.75" customHeight="1">
      <c r="B60" s="262"/>
      <c r="C60" s="1829" t="s">
        <v>191</v>
      </c>
      <c r="D60" s="1831"/>
      <c r="E60" s="47" t="s">
        <v>192</v>
      </c>
      <c r="F60" s="47" t="s">
        <v>193</v>
      </c>
      <c r="G60" s="45" t="s">
        <v>194</v>
      </c>
      <c r="H60" s="45" t="s">
        <v>195</v>
      </c>
      <c r="J60" s="37"/>
      <c r="K60" s="37"/>
    </row>
    <row r="61" spans="1:11" ht="17.25" customHeight="1">
      <c r="B61" s="35"/>
      <c r="C61" s="1752" t="s">
        <v>288</v>
      </c>
      <c r="D61" s="1754"/>
      <c r="E61" s="65" t="s">
        <v>296</v>
      </c>
      <c r="F61" s="46" t="s">
        <v>297</v>
      </c>
      <c r="G61" s="46" t="s">
        <v>298</v>
      </c>
      <c r="H61" s="46" t="s">
        <v>299</v>
      </c>
      <c r="J61" s="37"/>
      <c r="K61" s="37"/>
    </row>
    <row r="62" spans="1:11" ht="16.5" customHeight="1">
      <c r="B62" s="263"/>
      <c r="C62" s="1840"/>
      <c r="D62" s="1841"/>
      <c r="E62" s="266"/>
      <c r="F62" s="266"/>
      <c r="G62" s="266"/>
      <c r="H62" s="266"/>
      <c r="J62" s="94"/>
      <c r="K62" s="94"/>
    </row>
    <row r="63" spans="1:11" ht="16.5" customHeight="1">
      <c r="B63" s="263"/>
      <c r="C63" s="264"/>
      <c r="D63" s="265"/>
      <c r="E63" s="266"/>
      <c r="F63" s="266"/>
      <c r="G63" s="266"/>
      <c r="H63" s="266"/>
      <c r="J63" s="94"/>
      <c r="K63" s="94"/>
    </row>
    <row r="64" spans="1:11" ht="16.5" customHeight="1">
      <c r="B64" s="263"/>
      <c r="C64" s="264"/>
      <c r="D64" s="265"/>
      <c r="E64" s="266"/>
      <c r="F64" s="266"/>
      <c r="G64" s="266"/>
      <c r="H64" s="266"/>
      <c r="J64" s="94"/>
      <c r="K64" s="94"/>
    </row>
    <row r="65" spans="2:11" ht="16.5" customHeight="1">
      <c r="B65" s="263"/>
      <c r="C65" s="264"/>
      <c r="D65" s="265"/>
      <c r="E65" s="266"/>
      <c r="F65" s="266"/>
      <c r="G65" s="266"/>
      <c r="H65" s="266"/>
      <c r="J65" s="94"/>
      <c r="K65" s="94"/>
    </row>
    <row r="66" spans="2:11">
      <c r="B66" s="263"/>
      <c r="C66" s="1840"/>
      <c r="D66" s="1841"/>
      <c r="E66" s="266"/>
      <c r="F66" s="266"/>
      <c r="G66" s="266"/>
      <c r="H66" s="266"/>
    </row>
    <row r="67" spans="2:11">
      <c r="B67" s="263"/>
      <c r="C67" s="264"/>
      <c r="D67" s="265"/>
      <c r="E67" s="266"/>
      <c r="F67" s="266"/>
      <c r="G67" s="266"/>
      <c r="H67" s="266"/>
    </row>
    <row r="68" spans="2:11">
      <c r="B68" s="263"/>
      <c r="C68" s="1840"/>
      <c r="D68" s="1841"/>
      <c r="E68" s="266"/>
      <c r="F68" s="266"/>
      <c r="G68" s="266"/>
      <c r="H68" s="266"/>
    </row>
    <row r="69" spans="2:11">
      <c r="B69" s="263"/>
      <c r="C69" s="1840"/>
      <c r="D69" s="1841"/>
      <c r="E69" s="266"/>
      <c r="F69" s="266"/>
      <c r="G69" s="266"/>
      <c r="H69" s="266"/>
    </row>
    <row r="70" spans="2:11">
      <c r="B70" s="263"/>
      <c r="C70" s="1840"/>
      <c r="D70" s="1841"/>
      <c r="E70" s="266"/>
      <c r="F70" s="266"/>
      <c r="G70" s="266"/>
      <c r="H70" s="266"/>
    </row>
    <row r="71" spans="2:11">
      <c r="B71" s="263"/>
      <c r="C71" s="1840"/>
      <c r="D71" s="1841"/>
      <c r="E71" s="266"/>
      <c r="F71" s="266"/>
      <c r="G71" s="266"/>
      <c r="H71" s="266"/>
    </row>
    <row r="72" spans="2:11">
      <c r="B72" s="35"/>
      <c r="C72" s="1851" t="s">
        <v>196</v>
      </c>
      <c r="D72" s="1852"/>
      <c r="E72" s="267"/>
      <c r="F72" s="268"/>
      <c r="G72" s="269">
        <f>SUM(G62:G71)</f>
        <v>0</v>
      </c>
      <c r="H72" s="269">
        <f>SUM(H62:H71)</f>
        <v>0</v>
      </c>
    </row>
    <row r="73" spans="2:11" ht="15" customHeight="1">
      <c r="B73" s="3"/>
      <c r="C73" s="3"/>
      <c r="D73" s="37"/>
      <c r="E73" s="37"/>
      <c r="F73" s="1853" t="s">
        <v>197</v>
      </c>
      <c r="G73" s="1854"/>
      <c r="H73" s="1846">
        <f>MAX(ABS(G72),ABS(H72))</f>
        <v>0</v>
      </c>
    </row>
    <row r="74" spans="2:11">
      <c r="B74" s="3"/>
      <c r="C74" s="3"/>
      <c r="D74" s="37"/>
      <c r="E74" s="37"/>
      <c r="F74" s="1792"/>
      <c r="G74" s="1855"/>
      <c r="H74" s="1847"/>
    </row>
    <row r="75" spans="2:11">
      <c r="B75" s="3"/>
      <c r="C75" s="3"/>
      <c r="D75" s="37"/>
      <c r="E75" s="37"/>
      <c r="F75" s="11" t="s">
        <v>198</v>
      </c>
      <c r="G75" s="270"/>
      <c r="H75" s="271">
        <v>0.08</v>
      </c>
    </row>
    <row r="76" spans="2:11" ht="15.75" thickBot="1">
      <c r="B76" s="6"/>
      <c r="C76" s="6"/>
      <c r="F76" s="179" t="s">
        <v>501</v>
      </c>
      <c r="G76" s="183"/>
      <c r="H76" s="272">
        <f>H75*H73</f>
        <v>0</v>
      </c>
    </row>
    <row r="77" spans="2:11" ht="15.75" thickTop="1">
      <c r="B77" s="1" t="s">
        <v>274</v>
      </c>
      <c r="I77" s="3"/>
    </row>
    <row r="78" spans="2:11" ht="15" customHeight="1">
      <c r="B78" s="1" t="s">
        <v>275</v>
      </c>
      <c r="C78" s="1782" t="s">
        <v>199</v>
      </c>
      <c r="D78" s="1782"/>
      <c r="E78" s="1782"/>
      <c r="F78" s="1782"/>
      <c r="G78" s="1782"/>
      <c r="H78" s="1782"/>
      <c r="I78" s="1782"/>
    </row>
    <row r="79" spans="2:11" ht="15" customHeight="1">
      <c r="B79" s="1" t="s">
        <v>276</v>
      </c>
      <c r="C79" s="1783" t="s">
        <v>200</v>
      </c>
      <c r="D79" s="1783"/>
      <c r="E79" s="1783"/>
      <c r="F79" s="1783"/>
      <c r="G79" s="1783"/>
      <c r="H79" s="1783"/>
      <c r="I79" s="1783"/>
    </row>
    <row r="80" spans="2:11">
      <c r="B80" s="6"/>
      <c r="C80" s="1783"/>
      <c r="D80" s="1783"/>
      <c r="E80" s="1783"/>
      <c r="F80" s="1783"/>
      <c r="G80" s="1783"/>
      <c r="H80" s="1783"/>
      <c r="I80" s="1783"/>
    </row>
    <row r="81" spans="1:9">
      <c r="B81" s="6"/>
      <c r="C81" s="1783"/>
      <c r="D81" s="1783"/>
      <c r="E81" s="1783"/>
      <c r="F81" s="1783"/>
      <c r="G81" s="1783"/>
      <c r="H81" s="1783"/>
      <c r="I81" s="1783"/>
    </row>
    <row r="84" spans="1:9">
      <c r="A84" s="6" t="s">
        <v>266</v>
      </c>
      <c r="B84" s="6" t="s">
        <v>201</v>
      </c>
      <c r="C84" s="6"/>
    </row>
    <row r="85" spans="1:9" ht="15" customHeight="1">
      <c r="B85" s="1784" t="s">
        <v>422</v>
      </c>
      <c r="C85" s="1784"/>
      <c r="D85" s="1784"/>
      <c r="E85" s="1784"/>
      <c r="F85" s="1784"/>
      <c r="G85" s="1784"/>
      <c r="H85" s="1784"/>
      <c r="I85" s="1784"/>
    </row>
    <row r="86" spans="1:9">
      <c r="B86" s="1784"/>
      <c r="C86" s="1784"/>
      <c r="D86" s="1784"/>
      <c r="E86" s="1784"/>
      <c r="F86" s="1784"/>
      <c r="G86" s="1784"/>
      <c r="H86" s="1784"/>
      <c r="I86" s="1784"/>
    </row>
    <row r="87" spans="1:9">
      <c r="B87" s="1784"/>
      <c r="C87" s="1784"/>
      <c r="D87" s="1784"/>
      <c r="E87" s="1784"/>
      <c r="F87" s="1784"/>
      <c r="G87" s="1784"/>
      <c r="H87" s="1784"/>
      <c r="I87" s="1784"/>
    </row>
    <row r="88" spans="1:9" ht="9.75" customHeight="1">
      <c r="B88" s="1784"/>
      <c r="C88" s="1784"/>
      <c r="D88" s="1784"/>
      <c r="E88" s="1784"/>
      <c r="F88" s="1784"/>
      <c r="G88" s="1784"/>
      <c r="H88" s="1784"/>
      <c r="I88" s="1784"/>
    </row>
    <row r="89" spans="1:9">
      <c r="B89" s="175"/>
      <c r="C89" s="175"/>
      <c r="D89" s="175"/>
      <c r="E89" s="175"/>
      <c r="F89" s="175"/>
      <c r="G89" s="175"/>
      <c r="H89" s="175"/>
      <c r="I89" s="175"/>
    </row>
    <row r="90" spans="1:9" ht="49.5" customHeight="1">
      <c r="B90" s="262"/>
      <c r="C90" s="1849" t="s">
        <v>202</v>
      </c>
      <c r="D90" s="1850"/>
      <c r="E90" s="43" t="s">
        <v>203</v>
      </c>
      <c r="F90" s="1856" t="s">
        <v>204</v>
      </c>
      <c r="G90" s="1856"/>
      <c r="H90" s="1856"/>
      <c r="I90" s="45" t="s">
        <v>205</v>
      </c>
    </row>
    <row r="91" spans="1:9" ht="37.700000000000003" customHeight="1">
      <c r="B91" s="264"/>
      <c r="C91" s="1814"/>
      <c r="D91" s="1815"/>
      <c r="E91" s="273"/>
      <c r="F91" s="1816"/>
      <c r="G91" s="1817"/>
      <c r="H91" s="1818"/>
      <c r="I91" s="282"/>
    </row>
    <row r="92" spans="1:9" ht="37.700000000000003" customHeight="1">
      <c r="B92" s="264"/>
      <c r="C92" s="1814"/>
      <c r="D92" s="1815"/>
      <c r="E92" s="273"/>
      <c r="F92" s="1816"/>
      <c r="G92" s="1817"/>
      <c r="H92" s="1818"/>
      <c r="I92" s="282"/>
    </row>
    <row r="93" spans="1:9" ht="37.700000000000003" customHeight="1">
      <c r="B93" s="264"/>
      <c r="C93" s="286"/>
      <c r="D93" s="287"/>
      <c r="E93" s="273"/>
      <c r="F93" s="288"/>
      <c r="G93" s="289"/>
      <c r="H93" s="290"/>
      <c r="I93" s="282"/>
    </row>
    <row r="94" spans="1:9" ht="37.700000000000003" customHeight="1">
      <c r="B94" s="264"/>
      <c r="C94" s="286"/>
      <c r="D94" s="287"/>
      <c r="E94" s="273"/>
      <c r="F94" s="288"/>
      <c r="G94" s="289"/>
      <c r="H94" s="290"/>
      <c r="I94" s="282"/>
    </row>
    <row r="95" spans="1:9" ht="37.700000000000003" customHeight="1">
      <c r="B95" s="264"/>
      <c r="C95" s="286"/>
      <c r="D95" s="287"/>
      <c r="E95" s="273"/>
      <c r="F95" s="288"/>
      <c r="G95" s="289"/>
      <c r="H95" s="290"/>
      <c r="I95" s="282"/>
    </row>
    <row r="96" spans="1:9" ht="37.700000000000003" customHeight="1">
      <c r="B96" s="264"/>
      <c r="C96" s="286"/>
      <c r="D96" s="287"/>
      <c r="E96" s="273"/>
      <c r="F96" s="288"/>
      <c r="G96" s="289"/>
      <c r="H96" s="290"/>
      <c r="I96" s="282"/>
    </row>
    <row r="97" spans="2:9" ht="37.700000000000003" customHeight="1">
      <c r="B97" s="264"/>
      <c r="C97" s="1814"/>
      <c r="D97" s="1815"/>
      <c r="E97" s="273"/>
      <c r="F97" s="1816"/>
      <c r="G97" s="1817"/>
      <c r="H97" s="1818"/>
      <c r="I97" s="282"/>
    </row>
    <row r="98" spans="2:9" ht="37.700000000000003" customHeight="1">
      <c r="B98" s="264"/>
      <c r="C98" s="1814"/>
      <c r="D98" s="1815"/>
      <c r="E98" s="273"/>
      <c r="F98" s="1816"/>
      <c r="G98" s="1817"/>
      <c r="H98" s="1818"/>
      <c r="I98" s="282"/>
    </row>
    <row r="99" spans="2:9" ht="37.700000000000003" customHeight="1">
      <c r="B99" s="264"/>
      <c r="C99" s="1814"/>
      <c r="D99" s="1815"/>
      <c r="E99" s="273"/>
      <c r="F99" s="1816"/>
      <c r="G99" s="1817"/>
      <c r="H99" s="1818"/>
      <c r="I99" s="282"/>
    </row>
    <row r="100" spans="2:9" ht="37.700000000000003" customHeight="1">
      <c r="B100" s="264"/>
      <c r="C100" s="1814"/>
      <c r="D100" s="1815"/>
      <c r="E100" s="273"/>
      <c r="F100" s="1816"/>
      <c r="G100" s="1817"/>
      <c r="H100" s="1818"/>
      <c r="I100" s="282"/>
    </row>
    <row r="101" spans="2:9" ht="15.75" thickBot="1">
      <c r="B101" s="3"/>
      <c r="C101" s="3"/>
      <c r="D101" s="3"/>
      <c r="E101" s="3"/>
      <c r="F101" s="3"/>
      <c r="G101" s="206"/>
      <c r="H101" s="206"/>
      <c r="I101" s="274">
        <f>SUM(I91:I100)</f>
        <v>0</v>
      </c>
    </row>
    <row r="102" spans="2:9" ht="15.75" thickTop="1">
      <c r="B102" s="3"/>
      <c r="C102" s="3"/>
      <c r="D102" s="3"/>
      <c r="E102" s="3"/>
      <c r="F102" s="3"/>
      <c r="G102" s="3"/>
      <c r="H102" s="1685"/>
      <c r="I102" s="1764"/>
    </row>
    <row r="103" spans="2:9" ht="39.75" customHeight="1">
      <c r="B103" s="3" t="s">
        <v>189</v>
      </c>
      <c r="C103" s="1845" t="s">
        <v>206</v>
      </c>
      <c r="D103" s="1845"/>
      <c r="E103" s="1845"/>
      <c r="F103" s="1845"/>
      <c r="G103" s="1845"/>
      <c r="H103" s="1845"/>
      <c r="I103" s="1845"/>
    </row>
  </sheetData>
  <mergeCells count="60">
    <mergeCell ref="C92:D92"/>
    <mergeCell ref="F92:H92"/>
    <mergeCell ref="H1:I1"/>
    <mergeCell ref="B1:C1"/>
    <mergeCell ref="H73:H74"/>
    <mergeCell ref="C62:D62"/>
    <mergeCell ref="C66:D66"/>
    <mergeCell ref="G30:H30"/>
    <mergeCell ref="C91:D91"/>
    <mergeCell ref="C90:D90"/>
    <mergeCell ref="C72:D72"/>
    <mergeCell ref="F73:G74"/>
    <mergeCell ref="C78:I78"/>
    <mergeCell ref="C79:I81"/>
    <mergeCell ref="F90:H90"/>
    <mergeCell ref="B85:I88"/>
    <mergeCell ref="C103:I103"/>
    <mergeCell ref="C98:D98"/>
    <mergeCell ref="F98:H98"/>
    <mergeCell ref="C99:D99"/>
    <mergeCell ref="F99:H99"/>
    <mergeCell ref="H102:I102"/>
    <mergeCell ref="C100:D100"/>
    <mergeCell ref="F100:H100"/>
    <mergeCell ref="B14:F14"/>
    <mergeCell ref="B15:F15"/>
    <mergeCell ref="B17:F17"/>
    <mergeCell ref="F91:H91"/>
    <mergeCell ref="C69:D69"/>
    <mergeCell ref="C60:D60"/>
    <mergeCell ref="B29:F29"/>
    <mergeCell ref="C56:I56"/>
    <mergeCell ref="H55:I55"/>
    <mergeCell ref="C32:I32"/>
    <mergeCell ref="C33:I33"/>
    <mergeCell ref="C34:I35"/>
    <mergeCell ref="C68:D68"/>
    <mergeCell ref="C70:D70"/>
    <mergeCell ref="C71:D71"/>
    <mergeCell ref="C97:D97"/>
    <mergeCell ref="F97:H97"/>
    <mergeCell ref="B12:F12"/>
    <mergeCell ref="H59:I59"/>
    <mergeCell ref="D38:F38"/>
    <mergeCell ref="C36:I36"/>
    <mergeCell ref="B37:F37"/>
    <mergeCell ref="B28:F28"/>
    <mergeCell ref="C61:D61"/>
    <mergeCell ref="B26:F26"/>
    <mergeCell ref="B27:F27"/>
    <mergeCell ref="B13:F13"/>
    <mergeCell ref="B16:F16"/>
    <mergeCell ref="B20:F20"/>
    <mergeCell ref="B21:F21"/>
    <mergeCell ref="B22:F22"/>
    <mergeCell ref="E2:H2"/>
    <mergeCell ref="E3:H3"/>
    <mergeCell ref="E4:H4"/>
    <mergeCell ref="E5:H5"/>
    <mergeCell ref="B9:I9"/>
  </mergeCells>
  <phoneticPr fontId="12" type="noConversion"/>
  <printOptions horizontalCentered="1"/>
  <pageMargins left="0.74803149606299213" right="0.74803149606299213" top="0.98425196850393704" bottom="0.98425196850393704" header="0.51181102362204722" footer="0.51181102362204722"/>
  <pageSetup paperSize="9" scale="64" orientation="portrait" r:id="rId1"/>
  <headerFooter alignWithMargins="0">
    <oddHeader>&amp;L&amp;"Arial,Bold"Risk-Based Capital Framework - Parallel Run Reporting Forms</oddHeader>
    <oddFooter>&amp;C&amp;A&amp;R&amp;P of &amp;N</oddFooter>
  </headerFooter>
  <rowBreaks count="1" manualBreakCount="1">
    <brk id="57" max="16383" man="1"/>
  </rowBreaks>
</worksheet>
</file>

<file path=xl/worksheets/sheet61.xml><?xml version="1.0" encoding="utf-8"?>
<worksheet xmlns="http://schemas.openxmlformats.org/spreadsheetml/2006/main" xmlns:r="http://schemas.openxmlformats.org/officeDocument/2006/relationships">
  <sheetPr codeName="Sheet50" enableFormatConditionsCalculation="0">
    <tabColor indexed="15"/>
  </sheetPr>
  <dimension ref="A1:K103"/>
  <sheetViews>
    <sheetView topLeftCell="A10" zoomScale="75" zoomScaleNormal="75" workbookViewId="0">
      <selection activeCell="C34" sqref="C34:I35"/>
    </sheetView>
  </sheetViews>
  <sheetFormatPr defaultRowHeight="15"/>
  <cols>
    <col min="1" max="1" width="4.140625" style="1" customWidth="1"/>
    <col min="2" max="2" width="4.85546875" style="1" customWidth="1"/>
    <col min="3" max="3" width="8.140625" style="1" customWidth="1"/>
    <col min="4" max="4" width="16.140625" style="1" customWidth="1"/>
    <col min="5" max="5" width="17.140625" style="1" customWidth="1"/>
    <col min="6" max="6" width="19.140625" style="1" customWidth="1"/>
    <col min="7" max="9" width="20.28515625" style="1" customWidth="1"/>
    <col min="10" max="10" width="5.7109375" style="1" customWidth="1"/>
    <col min="11" max="11" width="2.85546875" style="1" customWidth="1"/>
    <col min="12" max="12" width="14.5703125" style="1" customWidth="1"/>
    <col min="13" max="16384" width="9.140625" style="1"/>
  </cols>
  <sheetData>
    <row r="1" spans="1:9">
      <c r="A1" s="162" t="s">
        <v>217</v>
      </c>
      <c r="B1" s="1709" t="s">
        <v>207</v>
      </c>
      <c r="C1" s="1710"/>
      <c r="H1" s="1685" t="s">
        <v>207</v>
      </c>
      <c r="I1" s="1685"/>
    </row>
    <row r="2" spans="1:9">
      <c r="A2" s="88" t="s">
        <v>421</v>
      </c>
      <c r="D2" s="242"/>
      <c r="E2" s="1804" t="e">
        <f>รายชื่อแบบฟอร์ม!#REF!</f>
        <v>#REF!</v>
      </c>
      <c r="F2" s="1809"/>
      <c r="G2" s="1809"/>
      <c r="H2" s="1810"/>
    </row>
    <row r="3" spans="1:9">
      <c r="A3" s="3" t="s">
        <v>9</v>
      </c>
      <c r="D3" s="242"/>
      <c r="E3" s="1804" t="e">
        <f>'แบบฟอร์มที่ 1'!#REF!</f>
        <v>#REF!</v>
      </c>
      <c r="F3" s="1809"/>
      <c r="G3" s="1809"/>
      <c r="H3" s="1810"/>
    </row>
    <row r="4" spans="1:9">
      <c r="A4" s="54" t="s">
        <v>402</v>
      </c>
      <c r="D4" s="242"/>
      <c r="E4" s="1755">
        <f>รายชื่อแบบฟอร์ม!C4</f>
        <v>0</v>
      </c>
      <c r="F4" s="1756"/>
      <c r="G4" s="1756"/>
      <c r="H4" s="1401"/>
    </row>
    <row r="5" spans="1:9">
      <c r="A5" s="1" t="s">
        <v>472</v>
      </c>
      <c r="E5" s="1798" t="s">
        <v>471</v>
      </c>
      <c r="F5" s="1811"/>
      <c r="G5" s="1811"/>
      <c r="H5" s="1812"/>
      <c r="I5" s="3"/>
    </row>
    <row r="6" spans="1:9">
      <c r="E6" s="12"/>
      <c r="F6" s="12"/>
      <c r="G6" s="12"/>
      <c r="H6" s="12"/>
      <c r="I6" s="3"/>
    </row>
    <row r="7" spans="1:9" s="186" customFormat="1" ht="15" customHeight="1">
      <c r="A7" s="187"/>
    </row>
    <row r="8" spans="1:9" ht="15" customHeight="1">
      <c r="A8" s="230"/>
    </row>
    <row r="9" spans="1:9">
      <c r="B9" s="1813" t="s">
        <v>148</v>
      </c>
      <c r="C9" s="1813"/>
      <c r="D9" s="1813"/>
      <c r="E9" s="1813"/>
      <c r="F9" s="1813"/>
      <c r="G9" s="1813"/>
      <c r="H9" s="1813"/>
      <c r="I9" s="1813"/>
    </row>
    <row r="10" spans="1:9">
      <c r="B10" s="190"/>
      <c r="C10" s="190"/>
      <c r="D10" s="190"/>
      <c r="E10" s="190"/>
      <c r="F10" s="190"/>
      <c r="G10" s="190"/>
      <c r="H10" s="190"/>
      <c r="I10" s="189" t="s">
        <v>467</v>
      </c>
    </row>
    <row r="11" spans="1:9">
      <c r="A11" s="6" t="s">
        <v>260</v>
      </c>
      <c r="B11" s="188" t="s">
        <v>149</v>
      </c>
      <c r="C11" s="188"/>
      <c r="I11" s="13"/>
    </row>
    <row r="12" spans="1:9" s="191" customFormat="1" ht="16.5" customHeight="1">
      <c r="B12" s="1819" t="s">
        <v>150</v>
      </c>
      <c r="C12" s="1820"/>
      <c r="D12" s="1820"/>
      <c r="E12" s="1820"/>
      <c r="F12" s="1821"/>
      <c r="G12" s="182" t="s">
        <v>475</v>
      </c>
      <c r="H12" s="43" t="s">
        <v>476</v>
      </c>
      <c r="I12" s="43" t="s">
        <v>477</v>
      </c>
    </row>
    <row r="13" spans="1:9" s="192" customFormat="1" ht="31.5" customHeight="1">
      <c r="B13" s="1832" t="s">
        <v>293</v>
      </c>
      <c r="C13" s="1833"/>
      <c r="D13" s="1833"/>
      <c r="E13" s="1833"/>
      <c r="F13" s="1834"/>
      <c r="G13" s="243"/>
      <c r="H13" s="244" t="s">
        <v>151</v>
      </c>
      <c r="I13" s="245">
        <f>G13*H13</f>
        <v>0</v>
      </c>
    </row>
    <row r="14" spans="1:9" ht="15" customHeight="1">
      <c r="B14" s="1835" t="s">
        <v>7</v>
      </c>
      <c r="C14" s="1836"/>
      <c r="D14" s="1836"/>
      <c r="E14" s="1836"/>
      <c r="F14" s="1839"/>
      <c r="G14" s="243"/>
      <c r="H14" s="194">
        <v>0.3</v>
      </c>
      <c r="I14" s="245">
        <f>G14*H14</f>
        <v>0</v>
      </c>
    </row>
    <row r="15" spans="1:9" ht="30.75" customHeight="1">
      <c r="B15" s="1835" t="s">
        <v>294</v>
      </c>
      <c r="C15" s="1836"/>
      <c r="D15" s="1837"/>
      <c r="E15" s="1837"/>
      <c r="F15" s="1838"/>
      <c r="G15" s="243"/>
      <c r="H15" s="194">
        <v>0.16</v>
      </c>
      <c r="I15" s="245">
        <f>G15*H15</f>
        <v>0</v>
      </c>
    </row>
    <row r="16" spans="1:9" ht="15" customHeight="1">
      <c r="B16" s="1835" t="s">
        <v>8</v>
      </c>
      <c r="C16" s="1836"/>
      <c r="D16" s="1837"/>
      <c r="E16" s="1837"/>
      <c r="F16" s="1838"/>
      <c r="G16" s="243"/>
      <c r="H16" s="194">
        <v>0.25</v>
      </c>
      <c r="I16" s="245">
        <f>G16*H16</f>
        <v>0</v>
      </c>
    </row>
    <row r="17" spans="1:9" ht="16.5" customHeight="1">
      <c r="B17" s="1832" t="s">
        <v>295</v>
      </c>
      <c r="C17" s="1833"/>
      <c r="D17" s="1833"/>
      <c r="E17" s="1833"/>
      <c r="F17" s="1834"/>
      <c r="G17" s="243"/>
      <c r="H17" s="246">
        <v>0.35</v>
      </c>
      <c r="I17" s="245">
        <f>G17*H17</f>
        <v>0</v>
      </c>
    </row>
    <row r="18" spans="1:9" ht="15.75" thickBot="1">
      <c r="I18" s="247">
        <f>SUM(I13:I17)</f>
        <v>0</v>
      </c>
    </row>
    <row r="19" spans="1:9" ht="15.75" thickTop="1">
      <c r="A19" s="6" t="s">
        <v>261</v>
      </c>
      <c r="B19" s="6" t="s">
        <v>152</v>
      </c>
      <c r="C19" s="6"/>
    </row>
    <row r="20" spans="1:9" s="191" customFormat="1" ht="26.25" customHeight="1">
      <c r="B20" s="1819" t="s">
        <v>153</v>
      </c>
      <c r="C20" s="1820"/>
      <c r="D20" s="1820"/>
      <c r="E20" s="1820"/>
      <c r="F20" s="1821"/>
      <c r="G20" s="182" t="s">
        <v>475</v>
      </c>
      <c r="H20" s="43" t="s">
        <v>476</v>
      </c>
      <c r="I20" s="43" t="s">
        <v>477</v>
      </c>
    </row>
    <row r="21" spans="1:9" s="192" customFormat="1" ht="16.5" customHeight="1">
      <c r="B21" s="1832" t="s">
        <v>280</v>
      </c>
      <c r="C21" s="1833"/>
      <c r="D21" s="1833"/>
      <c r="E21" s="1833"/>
      <c r="F21" s="1834"/>
      <c r="G21" s="243"/>
      <c r="H21" s="194">
        <v>0.08</v>
      </c>
      <c r="I21" s="245">
        <f>G21*H21</f>
        <v>0</v>
      </c>
    </row>
    <row r="22" spans="1:9" ht="14.25" customHeight="1">
      <c r="B22" s="1835" t="s">
        <v>281</v>
      </c>
      <c r="C22" s="1836"/>
      <c r="D22" s="1836"/>
      <c r="E22" s="1836"/>
      <c r="F22" s="1839"/>
      <c r="G22" s="243"/>
      <c r="H22" s="194">
        <v>0.16</v>
      </c>
      <c r="I22" s="245">
        <f>G22*H22</f>
        <v>0</v>
      </c>
    </row>
    <row r="23" spans="1:9" ht="15.75" thickBot="1">
      <c r="I23" s="247">
        <f>SUM(I21:I22)</f>
        <v>0</v>
      </c>
    </row>
    <row r="24" spans="1:9" ht="15.75" thickTop="1">
      <c r="A24" s="6" t="s">
        <v>262</v>
      </c>
      <c r="B24" s="6" t="s">
        <v>154</v>
      </c>
      <c r="C24" s="6"/>
    </row>
    <row r="25" spans="1:9">
      <c r="B25" s="6" t="s">
        <v>283</v>
      </c>
      <c r="C25" s="6"/>
      <c r="D25" s="6" t="s">
        <v>155</v>
      </c>
      <c r="E25" s="6"/>
    </row>
    <row r="26" spans="1:9">
      <c r="B26" s="1829" t="s">
        <v>156</v>
      </c>
      <c r="C26" s="1830"/>
      <c r="D26" s="1830"/>
      <c r="E26" s="1830"/>
      <c r="F26" s="1831"/>
      <c r="G26" s="45" t="s">
        <v>157</v>
      </c>
      <c r="H26" s="45" t="s">
        <v>158</v>
      </c>
      <c r="I26" s="45" t="s">
        <v>159</v>
      </c>
    </row>
    <row r="27" spans="1:9" ht="12.75" customHeight="1">
      <c r="B27" s="1826" t="s">
        <v>160</v>
      </c>
      <c r="C27" s="1827"/>
      <c r="D27" s="1827"/>
      <c r="E27" s="1827"/>
      <c r="F27" s="1828"/>
      <c r="G27" s="243"/>
      <c r="H27" s="248"/>
      <c r="I27" s="245">
        <f>G27-H27</f>
        <v>0</v>
      </c>
    </row>
    <row r="28" spans="1:9" ht="15" customHeight="1">
      <c r="B28" s="1826" t="s">
        <v>161</v>
      </c>
      <c r="C28" s="1827"/>
      <c r="D28" s="1827"/>
      <c r="E28" s="1827"/>
      <c r="F28" s="1828"/>
      <c r="G28" s="243"/>
      <c r="H28" s="248"/>
      <c r="I28" s="245">
        <f>G28-H28</f>
        <v>0</v>
      </c>
    </row>
    <row r="29" spans="1:9" ht="13.5" customHeight="1">
      <c r="B29" s="1842" t="s">
        <v>162</v>
      </c>
      <c r="C29" s="1843"/>
      <c r="D29" s="1843"/>
      <c r="E29" s="1843"/>
      <c r="F29" s="1844"/>
      <c r="G29" s="243"/>
      <c r="H29" s="248"/>
      <c r="I29" s="245">
        <f>G29-H29</f>
        <v>0</v>
      </c>
    </row>
    <row r="30" spans="1:9" ht="15.75" thickBot="1">
      <c r="B30" s="52"/>
      <c r="C30" s="52"/>
      <c r="D30" s="52"/>
      <c r="E30" s="52"/>
      <c r="F30" s="52"/>
      <c r="G30" s="1848" t="s">
        <v>163</v>
      </c>
      <c r="H30" s="1848"/>
      <c r="I30" s="275"/>
    </row>
    <row r="31" spans="1:9" ht="15.75" thickTop="1">
      <c r="B31" s="54" t="s">
        <v>274</v>
      </c>
      <c r="C31" s="54"/>
      <c r="F31" s="8"/>
      <c r="G31" s="8"/>
      <c r="H31" s="8"/>
    </row>
    <row r="32" spans="1:9" ht="27.75" customHeight="1">
      <c r="B32" s="8" t="s">
        <v>275</v>
      </c>
      <c r="C32" s="1825" t="s">
        <v>252</v>
      </c>
      <c r="D32" s="1825"/>
      <c r="E32" s="1825"/>
      <c r="F32" s="1825"/>
      <c r="G32" s="1825"/>
      <c r="H32" s="1825"/>
      <c r="I32" s="1825"/>
    </row>
    <row r="33" spans="1:9" ht="24.75" customHeight="1">
      <c r="B33" s="8" t="s">
        <v>276</v>
      </c>
      <c r="C33" s="1825" t="s">
        <v>164</v>
      </c>
      <c r="D33" s="1825"/>
      <c r="E33" s="1825"/>
      <c r="F33" s="1825"/>
      <c r="G33" s="1825"/>
      <c r="H33" s="1825"/>
      <c r="I33" s="1825"/>
    </row>
    <row r="34" spans="1:9" ht="17.25" customHeight="1">
      <c r="A34" s="42"/>
      <c r="B34" s="42" t="s">
        <v>277</v>
      </c>
      <c r="C34" s="1825" t="s">
        <v>258</v>
      </c>
      <c r="D34" s="1825"/>
      <c r="E34" s="1825"/>
      <c r="F34" s="1825"/>
      <c r="G34" s="1825"/>
      <c r="H34" s="1825"/>
      <c r="I34" s="1825"/>
    </row>
    <row r="35" spans="1:9" ht="18.75" customHeight="1">
      <c r="A35" s="42"/>
      <c r="B35" s="42"/>
      <c r="C35" s="1825"/>
      <c r="D35" s="1825"/>
      <c r="E35" s="1825"/>
      <c r="F35" s="1825"/>
      <c r="G35" s="1825"/>
      <c r="H35" s="1825"/>
      <c r="I35" s="1825"/>
    </row>
    <row r="36" spans="1:9" ht="36" customHeight="1">
      <c r="B36" s="1" t="s">
        <v>278</v>
      </c>
      <c r="C36" s="1825" t="s">
        <v>167</v>
      </c>
      <c r="D36" s="1825"/>
      <c r="E36" s="1825"/>
      <c r="F36" s="1825"/>
      <c r="G36" s="1825"/>
      <c r="H36" s="1825"/>
      <c r="I36" s="1825"/>
    </row>
    <row r="37" spans="1:9" ht="15" customHeight="1">
      <c r="B37" s="1824"/>
      <c r="C37" s="1824"/>
      <c r="D37" s="1824"/>
      <c r="E37" s="1824"/>
      <c r="F37" s="1824"/>
      <c r="G37" s="235"/>
      <c r="H37" s="235"/>
    </row>
    <row r="38" spans="1:9">
      <c r="B38" s="249" t="s">
        <v>284</v>
      </c>
      <c r="C38" s="249"/>
      <c r="D38" s="1824" t="s">
        <v>168</v>
      </c>
      <c r="E38" s="1824"/>
      <c r="F38" s="1824"/>
      <c r="G38" s="235"/>
      <c r="H38" s="235"/>
    </row>
    <row r="39" spans="1:9">
      <c r="B39" s="250" t="s">
        <v>169</v>
      </c>
      <c r="C39" s="251"/>
      <c r="D39" s="251"/>
      <c r="E39" s="251"/>
      <c r="F39" s="252"/>
      <c r="G39" s="181" t="s">
        <v>170</v>
      </c>
      <c r="H39" s="181" t="s">
        <v>476</v>
      </c>
      <c r="I39" s="43" t="s">
        <v>171</v>
      </c>
    </row>
    <row r="40" spans="1:9" ht="9.75" customHeight="1">
      <c r="B40" s="253"/>
      <c r="C40" s="254"/>
      <c r="D40" s="254"/>
      <c r="E40" s="254"/>
      <c r="F40" s="255"/>
      <c r="G40" s="256"/>
      <c r="H40" s="256"/>
      <c r="I40" s="257"/>
    </row>
    <row r="41" spans="1:9">
      <c r="B41" s="212"/>
      <c r="C41" s="213"/>
      <c r="D41" s="49" t="s">
        <v>172</v>
      </c>
      <c r="E41" s="49"/>
      <c r="F41" s="62"/>
      <c r="G41" s="243"/>
      <c r="H41" s="258">
        <v>0</v>
      </c>
      <c r="I41" s="259">
        <f t="shared" ref="I41:I53" si="0">G41*H41</f>
        <v>0</v>
      </c>
    </row>
    <row r="42" spans="1:9">
      <c r="B42" s="212"/>
      <c r="C42" s="213"/>
      <c r="D42" s="49" t="s">
        <v>173</v>
      </c>
      <c r="E42" s="49"/>
      <c r="F42" s="62"/>
      <c r="G42" s="243"/>
      <c r="H42" s="260">
        <v>2E-3</v>
      </c>
      <c r="I42" s="245">
        <f t="shared" si="0"/>
        <v>0</v>
      </c>
    </row>
    <row r="43" spans="1:9">
      <c r="B43" s="212"/>
      <c r="C43" s="213"/>
      <c r="D43" s="49" t="s">
        <v>174</v>
      </c>
      <c r="E43" s="49"/>
      <c r="F43" s="62"/>
      <c r="G43" s="243"/>
      <c r="H43" s="260">
        <v>5.0000000000000001E-3</v>
      </c>
      <c r="I43" s="245">
        <f t="shared" si="0"/>
        <v>0</v>
      </c>
    </row>
    <row r="44" spans="1:9">
      <c r="B44" s="212"/>
      <c r="C44" s="213"/>
      <c r="D44" s="49" t="s">
        <v>179</v>
      </c>
      <c r="E44" s="49"/>
      <c r="F44" s="62"/>
      <c r="G44" s="243"/>
      <c r="H44" s="260">
        <v>8.0000000000000002E-3</v>
      </c>
      <c r="I44" s="245">
        <f t="shared" si="0"/>
        <v>0</v>
      </c>
    </row>
    <row r="45" spans="1:9">
      <c r="B45" s="212"/>
      <c r="C45" s="213"/>
      <c r="D45" s="49" t="s">
        <v>180</v>
      </c>
      <c r="E45" s="49"/>
      <c r="F45" s="62"/>
      <c r="G45" s="243"/>
      <c r="H45" s="260">
        <v>1.2999999999999999E-2</v>
      </c>
      <c r="I45" s="245">
        <f t="shared" si="0"/>
        <v>0</v>
      </c>
    </row>
    <row r="46" spans="1:9">
      <c r="B46" s="212"/>
      <c r="C46" s="213"/>
      <c r="D46" s="49" t="s">
        <v>181</v>
      </c>
      <c r="E46" s="49"/>
      <c r="F46" s="62"/>
      <c r="G46" s="243"/>
      <c r="H46" s="260">
        <v>1.9E-2</v>
      </c>
      <c r="I46" s="245">
        <f t="shared" si="0"/>
        <v>0</v>
      </c>
    </row>
    <row r="47" spans="1:9">
      <c r="B47" s="212"/>
      <c r="C47" s="213"/>
      <c r="D47" s="49" t="s">
        <v>182</v>
      </c>
      <c r="E47" s="49"/>
      <c r="F47" s="62"/>
      <c r="G47" s="243"/>
      <c r="H47" s="260">
        <v>2.7E-2</v>
      </c>
      <c r="I47" s="245">
        <f t="shared" si="0"/>
        <v>0</v>
      </c>
    </row>
    <row r="48" spans="1:9">
      <c r="B48" s="212"/>
      <c r="C48" s="213"/>
      <c r="D48" s="49" t="s">
        <v>183</v>
      </c>
      <c r="E48" s="49"/>
      <c r="F48" s="62"/>
      <c r="G48" s="243"/>
      <c r="H48" s="260">
        <v>3.2000000000000001E-2</v>
      </c>
      <c r="I48" s="245">
        <f t="shared" si="0"/>
        <v>0</v>
      </c>
    </row>
    <row r="49" spans="1:11">
      <c r="B49" s="212"/>
      <c r="C49" s="213"/>
      <c r="D49" s="49" t="s">
        <v>184</v>
      </c>
      <c r="E49" s="49"/>
      <c r="F49" s="62"/>
      <c r="G49" s="243"/>
      <c r="H49" s="260">
        <v>4.1000000000000002E-2</v>
      </c>
      <c r="I49" s="245">
        <f t="shared" si="0"/>
        <v>0</v>
      </c>
    </row>
    <row r="50" spans="1:11">
      <c r="B50" s="212"/>
      <c r="C50" s="213"/>
      <c r="D50" s="49" t="s">
        <v>185</v>
      </c>
      <c r="E50" s="49"/>
      <c r="F50" s="62"/>
      <c r="G50" s="243"/>
      <c r="H50" s="260">
        <v>4.5999999999999999E-2</v>
      </c>
      <c r="I50" s="245">
        <f t="shared" si="0"/>
        <v>0</v>
      </c>
    </row>
    <row r="51" spans="1:11">
      <c r="B51" s="212"/>
      <c r="C51" s="213"/>
      <c r="D51" s="49" t="s">
        <v>186</v>
      </c>
      <c r="E51" s="49"/>
      <c r="F51" s="62"/>
      <c r="G51" s="243"/>
      <c r="H51" s="260">
        <v>0.06</v>
      </c>
      <c r="I51" s="245">
        <f t="shared" si="0"/>
        <v>0</v>
      </c>
    </row>
    <row r="52" spans="1:11">
      <c r="B52" s="212"/>
      <c r="C52" s="213"/>
      <c r="D52" s="49" t="s">
        <v>187</v>
      </c>
      <c r="E52" s="49"/>
      <c r="F52" s="62"/>
      <c r="G52" s="243"/>
      <c r="H52" s="260">
        <v>7.0000000000000007E-2</v>
      </c>
      <c r="I52" s="245">
        <f t="shared" si="0"/>
        <v>0</v>
      </c>
    </row>
    <row r="53" spans="1:11">
      <c r="B53" s="212"/>
      <c r="C53" s="213"/>
      <c r="D53" s="49" t="s">
        <v>188</v>
      </c>
      <c r="E53" s="49"/>
      <c r="F53" s="62"/>
      <c r="G53" s="243"/>
      <c r="H53" s="260">
        <v>0.08</v>
      </c>
      <c r="I53" s="245">
        <f t="shared" si="0"/>
        <v>0</v>
      </c>
    </row>
    <row r="54" spans="1:11" ht="15.75" thickBot="1">
      <c r="I54" s="247">
        <f>SUM(I41:I53)</f>
        <v>0</v>
      </c>
    </row>
    <row r="55" spans="1:11" ht="15.75" thickTop="1">
      <c r="B55" s="1" t="s">
        <v>274</v>
      </c>
      <c r="H55" s="1685"/>
      <c r="I55" s="1764"/>
    </row>
    <row r="56" spans="1:11" s="42" customFormat="1" ht="32.25" customHeight="1">
      <c r="B56" s="42" t="s">
        <v>189</v>
      </c>
      <c r="C56" s="1825" t="s">
        <v>115</v>
      </c>
      <c r="D56" s="1825"/>
      <c r="E56" s="1825"/>
      <c r="F56" s="1825"/>
      <c r="G56" s="1825"/>
      <c r="H56" s="1825"/>
      <c r="I56" s="1825"/>
    </row>
    <row r="57" spans="1:11" ht="9.1999999999999993" customHeight="1">
      <c r="I57" s="3"/>
    </row>
    <row r="58" spans="1:11">
      <c r="A58" s="6" t="s">
        <v>263</v>
      </c>
      <c r="B58" s="6" t="s">
        <v>190</v>
      </c>
      <c r="C58" s="6"/>
    </row>
    <row r="59" spans="1:11">
      <c r="H59" s="1822"/>
      <c r="I59" s="1823"/>
      <c r="J59" s="261"/>
      <c r="K59" s="37"/>
    </row>
    <row r="60" spans="1:11" ht="48.75" customHeight="1">
      <c r="B60" s="262"/>
      <c r="C60" s="1829" t="s">
        <v>191</v>
      </c>
      <c r="D60" s="1831"/>
      <c r="E60" s="47" t="s">
        <v>192</v>
      </c>
      <c r="F60" s="47" t="s">
        <v>193</v>
      </c>
      <c r="G60" s="45" t="s">
        <v>194</v>
      </c>
      <c r="H60" s="45" t="s">
        <v>195</v>
      </c>
      <c r="J60" s="37"/>
      <c r="K60" s="37"/>
    </row>
    <row r="61" spans="1:11" ht="17.25" customHeight="1">
      <c r="B61" s="35"/>
      <c r="C61" s="1752" t="s">
        <v>288</v>
      </c>
      <c r="D61" s="1754"/>
      <c r="E61" s="65" t="s">
        <v>296</v>
      </c>
      <c r="F61" s="46" t="s">
        <v>297</v>
      </c>
      <c r="G61" s="46" t="s">
        <v>298</v>
      </c>
      <c r="H61" s="46" t="s">
        <v>299</v>
      </c>
      <c r="J61" s="37"/>
      <c r="K61" s="37"/>
    </row>
    <row r="62" spans="1:11" ht="16.5" customHeight="1">
      <c r="B62" s="263"/>
      <c r="C62" s="1840"/>
      <c r="D62" s="1841"/>
      <c r="E62" s="266"/>
      <c r="F62" s="266"/>
      <c r="G62" s="266"/>
      <c r="H62" s="266"/>
      <c r="J62" s="94"/>
      <c r="K62" s="94"/>
    </row>
    <row r="63" spans="1:11" ht="16.5" customHeight="1">
      <c r="B63" s="263"/>
      <c r="C63" s="264"/>
      <c r="D63" s="265"/>
      <c r="E63" s="266"/>
      <c r="F63" s="266"/>
      <c r="G63" s="266"/>
      <c r="H63" s="266"/>
      <c r="J63" s="94"/>
      <c r="K63" s="94"/>
    </row>
    <row r="64" spans="1:11" ht="16.5" customHeight="1">
      <c r="B64" s="263"/>
      <c r="C64" s="264"/>
      <c r="D64" s="265"/>
      <c r="E64" s="266"/>
      <c r="F64" s="266"/>
      <c r="G64" s="266"/>
      <c r="H64" s="266"/>
      <c r="J64" s="94"/>
      <c r="K64" s="94"/>
    </row>
    <row r="65" spans="2:11" ht="16.5" customHeight="1">
      <c r="B65" s="263"/>
      <c r="C65" s="264"/>
      <c r="D65" s="265"/>
      <c r="E65" s="266"/>
      <c r="F65" s="266"/>
      <c r="G65" s="266"/>
      <c r="H65" s="266"/>
      <c r="J65" s="94"/>
      <c r="K65" s="94"/>
    </row>
    <row r="66" spans="2:11">
      <c r="B66" s="263"/>
      <c r="C66" s="1840"/>
      <c r="D66" s="1841"/>
      <c r="E66" s="266"/>
      <c r="F66" s="266"/>
      <c r="G66" s="266"/>
      <c r="H66" s="266"/>
    </row>
    <row r="67" spans="2:11">
      <c r="B67" s="263"/>
      <c r="C67" s="264"/>
      <c r="D67" s="265"/>
      <c r="E67" s="266"/>
      <c r="F67" s="266"/>
      <c r="G67" s="266"/>
      <c r="H67" s="266"/>
    </row>
    <row r="68" spans="2:11">
      <c r="B68" s="263"/>
      <c r="C68" s="1840"/>
      <c r="D68" s="1841"/>
      <c r="E68" s="266"/>
      <c r="F68" s="266"/>
      <c r="G68" s="266"/>
      <c r="H68" s="266"/>
    </row>
    <row r="69" spans="2:11">
      <c r="B69" s="263"/>
      <c r="C69" s="1840"/>
      <c r="D69" s="1841"/>
      <c r="E69" s="266"/>
      <c r="F69" s="266"/>
      <c r="G69" s="266"/>
      <c r="H69" s="266"/>
    </row>
    <row r="70" spans="2:11">
      <c r="B70" s="263"/>
      <c r="C70" s="1840"/>
      <c r="D70" s="1841"/>
      <c r="E70" s="266"/>
      <c r="F70" s="266"/>
      <c r="G70" s="266"/>
      <c r="H70" s="266"/>
    </row>
    <row r="71" spans="2:11">
      <c r="B71" s="263"/>
      <c r="C71" s="1840"/>
      <c r="D71" s="1841"/>
      <c r="E71" s="266"/>
      <c r="F71" s="266"/>
      <c r="G71" s="266"/>
      <c r="H71" s="266"/>
    </row>
    <row r="72" spans="2:11">
      <c r="B72" s="35"/>
      <c r="C72" s="1851" t="s">
        <v>196</v>
      </c>
      <c r="D72" s="1852"/>
      <c r="E72" s="267"/>
      <c r="F72" s="268"/>
      <c r="G72" s="269">
        <f>SUM(G62:G71)</f>
        <v>0</v>
      </c>
      <c r="H72" s="269">
        <f>SUM(H62:H71)</f>
        <v>0</v>
      </c>
    </row>
    <row r="73" spans="2:11" ht="15" customHeight="1">
      <c r="B73" s="3"/>
      <c r="C73" s="3"/>
      <c r="D73" s="37"/>
      <c r="E73" s="37"/>
      <c r="F73" s="1853" t="s">
        <v>197</v>
      </c>
      <c r="G73" s="1854"/>
      <c r="H73" s="1846">
        <f>MAX(ABS(G72),ABS(H72))</f>
        <v>0</v>
      </c>
    </row>
    <row r="74" spans="2:11">
      <c r="B74" s="3"/>
      <c r="C74" s="3"/>
      <c r="D74" s="37"/>
      <c r="E74" s="37"/>
      <c r="F74" s="1792"/>
      <c r="G74" s="1855"/>
      <c r="H74" s="1847"/>
    </row>
    <row r="75" spans="2:11">
      <c r="B75" s="3"/>
      <c r="C75" s="3"/>
      <c r="D75" s="37"/>
      <c r="E75" s="37"/>
      <c r="F75" s="11" t="s">
        <v>198</v>
      </c>
      <c r="G75" s="270"/>
      <c r="H75" s="271">
        <v>0.08</v>
      </c>
    </row>
    <row r="76" spans="2:11" ht="15.75" thickBot="1">
      <c r="B76" s="6"/>
      <c r="C76" s="6"/>
      <c r="F76" s="179" t="s">
        <v>501</v>
      </c>
      <c r="G76" s="183"/>
      <c r="H76" s="272">
        <f>H75*H73</f>
        <v>0</v>
      </c>
    </row>
    <row r="77" spans="2:11" ht="15.75" thickTop="1">
      <c r="B77" s="1" t="s">
        <v>274</v>
      </c>
      <c r="I77" s="3"/>
    </row>
    <row r="78" spans="2:11" ht="15" customHeight="1">
      <c r="B78" s="1" t="s">
        <v>275</v>
      </c>
      <c r="C78" s="1782" t="s">
        <v>199</v>
      </c>
      <c r="D78" s="1782"/>
      <c r="E78" s="1782"/>
      <c r="F78" s="1782"/>
      <c r="G78" s="1782"/>
      <c r="H78" s="1782"/>
      <c r="I78" s="1782"/>
    </row>
    <row r="79" spans="2:11" ht="15" customHeight="1">
      <c r="B79" s="1" t="s">
        <v>276</v>
      </c>
      <c r="C79" s="1783" t="s">
        <v>200</v>
      </c>
      <c r="D79" s="1783"/>
      <c r="E79" s="1783"/>
      <c r="F79" s="1783"/>
      <c r="G79" s="1783"/>
      <c r="H79" s="1783"/>
      <c r="I79" s="1783"/>
    </row>
    <row r="80" spans="2:11">
      <c r="B80" s="6"/>
      <c r="C80" s="1783"/>
      <c r="D80" s="1783"/>
      <c r="E80" s="1783"/>
      <c r="F80" s="1783"/>
      <c r="G80" s="1783"/>
      <c r="H80" s="1783"/>
      <c r="I80" s="1783"/>
    </row>
    <row r="81" spans="1:9">
      <c r="B81" s="6"/>
      <c r="C81" s="1783"/>
      <c r="D81" s="1783"/>
      <c r="E81" s="1783"/>
      <c r="F81" s="1783"/>
      <c r="G81" s="1783"/>
      <c r="H81" s="1783"/>
      <c r="I81" s="1783"/>
    </row>
    <row r="84" spans="1:9">
      <c r="A84" s="6" t="s">
        <v>266</v>
      </c>
      <c r="B84" s="6" t="s">
        <v>201</v>
      </c>
      <c r="C84" s="6"/>
    </row>
    <row r="85" spans="1:9" ht="15" customHeight="1">
      <c r="B85" s="1784" t="s">
        <v>422</v>
      </c>
      <c r="C85" s="1784"/>
      <c r="D85" s="1784"/>
      <c r="E85" s="1784"/>
      <c r="F85" s="1784"/>
      <c r="G85" s="1784"/>
      <c r="H85" s="1784"/>
      <c r="I85" s="1784"/>
    </row>
    <row r="86" spans="1:9">
      <c r="B86" s="1784"/>
      <c r="C86" s="1784"/>
      <c r="D86" s="1784"/>
      <c r="E86" s="1784"/>
      <c r="F86" s="1784"/>
      <c r="G86" s="1784"/>
      <c r="H86" s="1784"/>
      <c r="I86" s="1784"/>
    </row>
    <row r="87" spans="1:9">
      <c r="B87" s="1784"/>
      <c r="C87" s="1784"/>
      <c r="D87" s="1784"/>
      <c r="E87" s="1784"/>
      <c r="F87" s="1784"/>
      <c r="G87" s="1784"/>
      <c r="H87" s="1784"/>
      <c r="I87" s="1784"/>
    </row>
    <row r="88" spans="1:9" ht="9.75" customHeight="1">
      <c r="B88" s="1784"/>
      <c r="C88" s="1784"/>
      <c r="D88" s="1784"/>
      <c r="E88" s="1784"/>
      <c r="F88" s="1784"/>
      <c r="G88" s="1784"/>
      <c r="H88" s="1784"/>
      <c r="I88" s="1784"/>
    </row>
    <row r="89" spans="1:9">
      <c r="B89" s="175"/>
      <c r="C89" s="175"/>
      <c r="D89" s="175"/>
      <c r="E89" s="175"/>
      <c r="F89" s="175"/>
      <c r="G89" s="175"/>
      <c r="H89" s="175"/>
      <c r="I89" s="175"/>
    </row>
    <row r="90" spans="1:9" ht="49.5" customHeight="1">
      <c r="B90" s="262"/>
      <c r="C90" s="1849" t="s">
        <v>202</v>
      </c>
      <c r="D90" s="1850"/>
      <c r="E90" s="43" t="s">
        <v>203</v>
      </c>
      <c r="F90" s="1856" t="s">
        <v>204</v>
      </c>
      <c r="G90" s="1856"/>
      <c r="H90" s="1856"/>
      <c r="I90" s="45" t="s">
        <v>205</v>
      </c>
    </row>
    <row r="91" spans="1:9" ht="38.25" customHeight="1">
      <c r="B91" s="264"/>
      <c r="C91" s="1814"/>
      <c r="D91" s="1815"/>
      <c r="E91" s="273"/>
      <c r="F91" s="1816"/>
      <c r="G91" s="1817"/>
      <c r="H91" s="1818"/>
      <c r="I91" s="282"/>
    </row>
    <row r="92" spans="1:9" ht="38.25" customHeight="1">
      <c r="B92" s="264"/>
      <c r="C92" s="286"/>
      <c r="D92" s="287"/>
      <c r="E92" s="273"/>
      <c r="F92" s="288"/>
      <c r="G92" s="289"/>
      <c r="H92" s="290"/>
      <c r="I92" s="282"/>
    </row>
    <row r="93" spans="1:9" ht="38.25" customHeight="1">
      <c r="B93" s="264"/>
      <c r="C93" s="286"/>
      <c r="D93" s="287"/>
      <c r="E93" s="273"/>
      <c r="F93" s="288"/>
      <c r="G93" s="289"/>
      <c r="H93" s="290"/>
      <c r="I93" s="282"/>
    </row>
    <row r="94" spans="1:9" ht="38.25" customHeight="1">
      <c r="B94" s="264"/>
      <c r="C94" s="286"/>
      <c r="D94" s="287"/>
      <c r="E94" s="273"/>
      <c r="F94" s="288"/>
      <c r="G94" s="289"/>
      <c r="H94" s="290"/>
      <c r="I94" s="282"/>
    </row>
    <row r="95" spans="1:9" ht="38.25" customHeight="1">
      <c r="B95" s="264"/>
      <c r="C95" s="286"/>
      <c r="D95" s="287"/>
      <c r="E95" s="273"/>
      <c r="F95" s="288"/>
      <c r="G95" s="289"/>
      <c r="H95" s="290"/>
      <c r="I95" s="282"/>
    </row>
    <row r="96" spans="1:9" ht="38.25" customHeight="1">
      <c r="B96" s="264"/>
      <c r="C96" s="1814"/>
      <c r="D96" s="1815"/>
      <c r="E96" s="273"/>
      <c r="F96" s="1816"/>
      <c r="G96" s="1817"/>
      <c r="H96" s="1818"/>
      <c r="I96" s="282"/>
    </row>
    <row r="97" spans="2:9" ht="38.25" customHeight="1">
      <c r="B97" s="264"/>
      <c r="C97" s="1814"/>
      <c r="D97" s="1815"/>
      <c r="E97" s="273"/>
      <c r="F97" s="1816"/>
      <c r="G97" s="1817"/>
      <c r="H97" s="1818"/>
      <c r="I97" s="282"/>
    </row>
    <row r="98" spans="2:9" ht="38.25" customHeight="1">
      <c r="B98" s="264"/>
      <c r="C98" s="1814"/>
      <c r="D98" s="1815"/>
      <c r="E98" s="273"/>
      <c r="F98" s="1816"/>
      <c r="G98" s="1817"/>
      <c r="H98" s="1818"/>
      <c r="I98" s="282"/>
    </row>
    <row r="99" spans="2:9" ht="38.25" customHeight="1">
      <c r="B99" s="264"/>
      <c r="C99" s="1814"/>
      <c r="D99" s="1815"/>
      <c r="E99" s="273"/>
      <c r="F99" s="1816"/>
      <c r="G99" s="1817"/>
      <c r="H99" s="1818"/>
      <c r="I99" s="282"/>
    </row>
    <row r="100" spans="2:9" ht="38.25" customHeight="1">
      <c r="B100" s="264"/>
      <c r="C100" s="1814"/>
      <c r="D100" s="1815"/>
      <c r="E100" s="273"/>
      <c r="F100" s="1816"/>
      <c r="G100" s="1817"/>
      <c r="H100" s="1818"/>
      <c r="I100" s="282"/>
    </row>
    <row r="101" spans="2:9" ht="15.75" thickBot="1">
      <c r="B101" s="3"/>
      <c r="C101" s="3"/>
      <c r="D101" s="3"/>
      <c r="E101" s="3"/>
      <c r="F101" s="3"/>
      <c r="G101" s="206"/>
      <c r="H101" s="206"/>
      <c r="I101" s="274">
        <f>SUM(I91:I100)</f>
        <v>0</v>
      </c>
    </row>
    <row r="102" spans="2:9" ht="15.75" thickTop="1">
      <c r="B102" s="3"/>
      <c r="C102" s="3"/>
      <c r="D102" s="3"/>
      <c r="E102" s="3"/>
      <c r="F102" s="3"/>
      <c r="G102" s="3"/>
      <c r="H102" s="1685"/>
      <c r="I102" s="1764"/>
    </row>
    <row r="103" spans="2:9" ht="39.75" customHeight="1">
      <c r="B103" s="3" t="s">
        <v>189</v>
      </c>
      <c r="C103" s="1845" t="s">
        <v>206</v>
      </c>
      <c r="D103" s="1845"/>
      <c r="E103" s="1845"/>
      <c r="F103" s="1845"/>
      <c r="G103" s="1845"/>
      <c r="H103" s="1845"/>
      <c r="I103" s="1845"/>
    </row>
  </sheetData>
  <mergeCells count="60">
    <mergeCell ref="C96:D96"/>
    <mergeCell ref="F96:H96"/>
    <mergeCell ref="H1:I1"/>
    <mergeCell ref="B1:C1"/>
    <mergeCell ref="H73:H74"/>
    <mergeCell ref="C62:D62"/>
    <mergeCell ref="C66:D66"/>
    <mergeCell ref="G30:H30"/>
    <mergeCell ref="C91:D91"/>
    <mergeCell ref="C90:D90"/>
    <mergeCell ref="C72:D72"/>
    <mergeCell ref="F73:G74"/>
    <mergeCell ref="C78:I78"/>
    <mergeCell ref="C79:I81"/>
    <mergeCell ref="F90:H90"/>
    <mergeCell ref="B85:I88"/>
    <mergeCell ref="C103:I103"/>
    <mergeCell ref="C98:D98"/>
    <mergeCell ref="F98:H98"/>
    <mergeCell ref="C99:D99"/>
    <mergeCell ref="F99:H99"/>
    <mergeCell ref="H102:I102"/>
    <mergeCell ref="C100:D100"/>
    <mergeCell ref="F100:H100"/>
    <mergeCell ref="B14:F14"/>
    <mergeCell ref="B15:F15"/>
    <mergeCell ref="B17:F17"/>
    <mergeCell ref="F91:H91"/>
    <mergeCell ref="C69:D69"/>
    <mergeCell ref="C60:D60"/>
    <mergeCell ref="B29:F29"/>
    <mergeCell ref="C56:I56"/>
    <mergeCell ref="H55:I55"/>
    <mergeCell ref="C32:I32"/>
    <mergeCell ref="C33:I33"/>
    <mergeCell ref="C34:I35"/>
    <mergeCell ref="C68:D68"/>
    <mergeCell ref="C70:D70"/>
    <mergeCell ref="C71:D71"/>
    <mergeCell ref="C97:D97"/>
    <mergeCell ref="F97:H97"/>
    <mergeCell ref="B12:F12"/>
    <mergeCell ref="H59:I59"/>
    <mergeCell ref="D38:F38"/>
    <mergeCell ref="C36:I36"/>
    <mergeCell ref="B37:F37"/>
    <mergeCell ref="B28:F28"/>
    <mergeCell ref="C61:D61"/>
    <mergeCell ref="B26:F26"/>
    <mergeCell ref="B27:F27"/>
    <mergeCell ref="B13:F13"/>
    <mergeCell ref="B16:F16"/>
    <mergeCell ref="B20:F20"/>
    <mergeCell ref="B21:F21"/>
    <mergeCell ref="B22:F22"/>
    <mergeCell ref="E2:H2"/>
    <mergeCell ref="E3:H3"/>
    <mergeCell ref="E4:H4"/>
    <mergeCell ref="E5:H5"/>
    <mergeCell ref="B9:I9"/>
  </mergeCells>
  <phoneticPr fontId="12" type="noConversion"/>
  <printOptions horizontalCentered="1"/>
  <pageMargins left="0.74803149606299213" right="0.74803149606299213" top="0.98425196850393704" bottom="0.98425196850393704" header="0.51181102362204722" footer="0.51181102362204722"/>
  <pageSetup paperSize="9" scale="64" orientation="portrait" r:id="rId1"/>
  <headerFooter alignWithMargins="0">
    <oddHeader>&amp;L&amp;"Arial,Bold"Risk-Based Capital Framework - Parallel Run Reporting Forms</oddHeader>
    <oddFooter>&amp;C&amp;A&amp;R&amp;P of &amp;N</oddFooter>
  </headerFooter>
  <rowBreaks count="1" manualBreakCount="1">
    <brk id="57" max="16383" man="1"/>
  </rowBreaks>
</worksheet>
</file>

<file path=xl/worksheets/sheet62.xml><?xml version="1.0" encoding="utf-8"?>
<worksheet xmlns="http://schemas.openxmlformats.org/spreadsheetml/2006/main" xmlns:r="http://schemas.openxmlformats.org/officeDocument/2006/relationships">
  <sheetPr codeName="Sheet51" enableFormatConditionsCalculation="0">
    <tabColor indexed="15"/>
  </sheetPr>
  <dimension ref="A1:K103"/>
  <sheetViews>
    <sheetView topLeftCell="A10" zoomScale="75" zoomScaleNormal="75" workbookViewId="0">
      <selection activeCell="C34" sqref="C34:I35"/>
    </sheetView>
  </sheetViews>
  <sheetFormatPr defaultRowHeight="15"/>
  <cols>
    <col min="1" max="1" width="4.140625" style="1" customWidth="1"/>
    <col min="2" max="2" width="4.85546875" style="1" customWidth="1"/>
    <col min="3" max="3" width="8.140625" style="1" customWidth="1"/>
    <col min="4" max="4" width="16.140625" style="1" customWidth="1"/>
    <col min="5" max="5" width="17.140625" style="1" customWidth="1"/>
    <col min="6" max="6" width="19.140625" style="1" customWidth="1"/>
    <col min="7" max="9" width="20.28515625" style="1" customWidth="1"/>
    <col min="10" max="10" width="5.7109375" style="1" customWidth="1"/>
    <col min="11" max="11" width="2.85546875" style="1" customWidth="1"/>
    <col min="12" max="12" width="14.5703125" style="1" customWidth="1"/>
    <col min="13" max="16384" width="9.140625" style="1"/>
  </cols>
  <sheetData>
    <row r="1" spans="1:9">
      <c r="A1" s="162" t="s">
        <v>216</v>
      </c>
      <c r="B1" s="1709" t="s">
        <v>207</v>
      </c>
      <c r="C1" s="1710"/>
      <c r="H1" s="1685" t="s">
        <v>207</v>
      </c>
      <c r="I1" s="1685"/>
    </row>
    <row r="2" spans="1:9">
      <c r="A2" s="88" t="s">
        <v>421</v>
      </c>
      <c r="D2" s="242"/>
      <c r="E2" s="1804" t="e">
        <f>รายชื่อแบบฟอร์ม!#REF!</f>
        <v>#REF!</v>
      </c>
      <c r="F2" s="1809"/>
      <c r="G2" s="1809"/>
      <c r="H2" s="1810"/>
    </row>
    <row r="3" spans="1:9">
      <c r="A3" s="3" t="s">
        <v>9</v>
      </c>
      <c r="D3" s="242"/>
      <c r="E3" s="1804" t="e">
        <f>'แบบฟอร์มที่ 1'!#REF!</f>
        <v>#REF!</v>
      </c>
      <c r="F3" s="1809"/>
      <c r="G3" s="1809"/>
      <c r="H3" s="1810"/>
    </row>
    <row r="4" spans="1:9">
      <c r="A4" s="54" t="s">
        <v>402</v>
      </c>
      <c r="D4" s="242"/>
      <c r="E4" s="1755">
        <f>รายชื่อแบบฟอร์ม!C4</f>
        <v>0</v>
      </c>
      <c r="F4" s="1756"/>
      <c r="G4" s="1756"/>
      <c r="H4" s="1401"/>
    </row>
    <row r="5" spans="1:9">
      <c r="A5" s="1" t="s">
        <v>472</v>
      </c>
      <c r="E5" s="1798" t="s">
        <v>465</v>
      </c>
      <c r="F5" s="1811"/>
      <c r="G5" s="1811"/>
      <c r="H5" s="1812"/>
      <c r="I5" s="3"/>
    </row>
    <row r="6" spans="1:9">
      <c r="E6" s="12"/>
      <c r="F6" s="12"/>
      <c r="G6" s="12"/>
      <c r="H6" s="12"/>
      <c r="I6" s="3"/>
    </row>
    <row r="7" spans="1:9" s="186" customFormat="1" ht="15" customHeight="1">
      <c r="A7" s="187"/>
    </row>
    <row r="8" spans="1:9" ht="15" customHeight="1">
      <c r="A8" s="230"/>
    </row>
    <row r="9" spans="1:9">
      <c r="B9" s="1813" t="s">
        <v>148</v>
      </c>
      <c r="C9" s="1813"/>
      <c r="D9" s="1813"/>
      <c r="E9" s="1813"/>
      <c r="F9" s="1813"/>
      <c r="G9" s="1813"/>
      <c r="H9" s="1813"/>
      <c r="I9" s="1813"/>
    </row>
    <row r="10" spans="1:9">
      <c r="B10" s="190"/>
      <c r="C10" s="190"/>
      <c r="D10" s="190"/>
      <c r="E10" s="190"/>
      <c r="F10" s="190"/>
      <c r="G10" s="190"/>
      <c r="H10" s="190"/>
      <c r="I10" s="189" t="s">
        <v>467</v>
      </c>
    </row>
    <row r="11" spans="1:9">
      <c r="A11" s="6" t="s">
        <v>260</v>
      </c>
      <c r="B11" s="188" t="s">
        <v>149</v>
      </c>
      <c r="C11" s="188"/>
      <c r="I11" s="13"/>
    </row>
    <row r="12" spans="1:9" s="191" customFormat="1" ht="16.5" customHeight="1">
      <c r="B12" s="1819" t="s">
        <v>150</v>
      </c>
      <c r="C12" s="1820"/>
      <c r="D12" s="1820"/>
      <c r="E12" s="1820"/>
      <c r="F12" s="1821"/>
      <c r="G12" s="182" t="s">
        <v>475</v>
      </c>
      <c r="H12" s="43" t="s">
        <v>476</v>
      </c>
      <c r="I12" s="43" t="s">
        <v>477</v>
      </c>
    </row>
    <row r="13" spans="1:9" s="192" customFormat="1" ht="31.5" customHeight="1">
      <c r="B13" s="1832" t="s">
        <v>293</v>
      </c>
      <c r="C13" s="1833"/>
      <c r="D13" s="1833"/>
      <c r="E13" s="1833"/>
      <c r="F13" s="1834"/>
      <c r="G13" s="243"/>
      <c r="H13" s="244" t="s">
        <v>151</v>
      </c>
      <c r="I13" s="245">
        <f>G13*H13</f>
        <v>0</v>
      </c>
    </row>
    <row r="14" spans="1:9" ht="15" customHeight="1">
      <c r="B14" s="1835" t="s">
        <v>7</v>
      </c>
      <c r="C14" s="1836"/>
      <c r="D14" s="1836"/>
      <c r="E14" s="1836"/>
      <c r="F14" s="1839"/>
      <c r="G14" s="243"/>
      <c r="H14" s="194">
        <v>0.3</v>
      </c>
      <c r="I14" s="245">
        <f>G14*H14</f>
        <v>0</v>
      </c>
    </row>
    <row r="15" spans="1:9" ht="30.75" customHeight="1">
      <c r="B15" s="1835" t="s">
        <v>294</v>
      </c>
      <c r="C15" s="1836"/>
      <c r="D15" s="1837"/>
      <c r="E15" s="1837"/>
      <c r="F15" s="1838"/>
      <c r="G15" s="243"/>
      <c r="H15" s="194">
        <v>0.16</v>
      </c>
      <c r="I15" s="245">
        <f>G15*H15</f>
        <v>0</v>
      </c>
    </row>
    <row r="16" spans="1:9" ht="15" customHeight="1">
      <c r="B16" s="1835" t="s">
        <v>8</v>
      </c>
      <c r="C16" s="1836"/>
      <c r="D16" s="1837"/>
      <c r="E16" s="1837"/>
      <c r="F16" s="1838"/>
      <c r="G16" s="243"/>
      <c r="H16" s="194">
        <v>0.25</v>
      </c>
      <c r="I16" s="245">
        <f>G16*H16</f>
        <v>0</v>
      </c>
    </row>
    <row r="17" spans="1:9" ht="16.5" customHeight="1">
      <c r="B17" s="1832" t="s">
        <v>295</v>
      </c>
      <c r="C17" s="1833"/>
      <c r="D17" s="1833"/>
      <c r="E17" s="1833"/>
      <c r="F17" s="1834"/>
      <c r="G17" s="243"/>
      <c r="H17" s="246">
        <v>0.35</v>
      </c>
      <c r="I17" s="245">
        <f>G17*H17</f>
        <v>0</v>
      </c>
    </row>
    <row r="18" spans="1:9" ht="15.75" thickBot="1">
      <c r="I18" s="247">
        <f>SUM(I13:I17)</f>
        <v>0</v>
      </c>
    </row>
    <row r="19" spans="1:9" ht="15.75" thickTop="1">
      <c r="A19" s="6" t="s">
        <v>261</v>
      </c>
      <c r="B19" s="6" t="s">
        <v>152</v>
      </c>
      <c r="C19" s="6"/>
    </row>
    <row r="20" spans="1:9" s="191" customFormat="1" ht="26.25" customHeight="1">
      <c r="B20" s="1819" t="s">
        <v>153</v>
      </c>
      <c r="C20" s="1820"/>
      <c r="D20" s="1820"/>
      <c r="E20" s="1820"/>
      <c r="F20" s="1821"/>
      <c r="G20" s="182" t="s">
        <v>475</v>
      </c>
      <c r="H20" s="43" t="s">
        <v>476</v>
      </c>
      <c r="I20" s="43" t="s">
        <v>477</v>
      </c>
    </row>
    <row r="21" spans="1:9" s="192" customFormat="1" ht="16.5" customHeight="1">
      <c r="B21" s="1832" t="s">
        <v>280</v>
      </c>
      <c r="C21" s="1833"/>
      <c r="D21" s="1833"/>
      <c r="E21" s="1833"/>
      <c r="F21" s="1834"/>
      <c r="G21" s="243"/>
      <c r="H21" s="194">
        <v>0.08</v>
      </c>
      <c r="I21" s="245">
        <f>G21*H21</f>
        <v>0</v>
      </c>
    </row>
    <row r="22" spans="1:9" ht="14.25" customHeight="1">
      <c r="B22" s="1835" t="s">
        <v>281</v>
      </c>
      <c r="C22" s="1836"/>
      <c r="D22" s="1836"/>
      <c r="E22" s="1836"/>
      <c r="F22" s="1839"/>
      <c r="G22" s="243"/>
      <c r="H22" s="194">
        <v>0.16</v>
      </c>
      <c r="I22" s="245">
        <f>G22*H22</f>
        <v>0</v>
      </c>
    </row>
    <row r="23" spans="1:9" ht="15.75" thickBot="1">
      <c r="I23" s="247">
        <f>SUM(I21:I22)</f>
        <v>0</v>
      </c>
    </row>
    <row r="24" spans="1:9" ht="15.75" thickTop="1">
      <c r="A24" s="6" t="s">
        <v>262</v>
      </c>
      <c r="B24" s="6" t="s">
        <v>154</v>
      </c>
      <c r="C24" s="6"/>
    </row>
    <row r="25" spans="1:9">
      <c r="B25" s="6" t="s">
        <v>283</v>
      </c>
      <c r="C25" s="6"/>
      <c r="D25" s="6" t="s">
        <v>155</v>
      </c>
      <c r="E25" s="6"/>
    </row>
    <row r="26" spans="1:9">
      <c r="B26" s="1829" t="s">
        <v>156</v>
      </c>
      <c r="C26" s="1830"/>
      <c r="D26" s="1830"/>
      <c r="E26" s="1830"/>
      <c r="F26" s="1831"/>
      <c r="G26" s="45" t="s">
        <v>157</v>
      </c>
      <c r="H26" s="45" t="s">
        <v>158</v>
      </c>
      <c r="I26" s="45" t="s">
        <v>159</v>
      </c>
    </row>
    <row r="27" spans="1:9" ht="12.75" customHeight="1">
      <c r="B27" s="1826" t="s">
        <v>160</v>
      </c>
      <c r="C27" s="1827"/>
      <c r="D27" s="1827"/>
      <c r="E27" s="1827"/>
      <c r="F27" s="1828"/>
      <c r="G27" s="243"/>
      <c r="H27" s="248"/>
      <c r="I27" s="245">
        <f>G27-H27</f>
        <v>0</v>
      </c>
    </row>
    <row r="28" spans="1:9" ht="15" customHeight="1">
      <c r="B28" s="1826" t="s">
        <v>161</v>
      </c>
      <c r="C28" s="1827"/>
      <c r="D28" s="1827"/>
      <c r="E28" s="1827"/>
      <c r="F28" s="1828"/>
      <c r="G28" s="243"/>
      <c r="H28" s="248"/>
      <c r="I28" s="245">
        <f>G28-H28</f>
        <v>0</v>
      </c>
    </row>
    <row r="29" spans="1:9" ht="13.5" customHeight="1">
      <c r="B29" s="1842" t="s">
        <v>162</v>
      </c>
      <c r="C29" s="1843"/>
      <c r="D29" s="1843"/>
      <c r="E29" s="1843"/>
      <c r="F29" s="1844"/>
      <c r="G29" s="243"/>
      <c r="H29" s="248"/>
      <c r="I29" s="245">
        <f>G29-H29</f>
        <v>0</v>
      </c>
    </row>
    <row r="30" spans="1:9" ht="15.75" thickBot="1">
      <c r="B30" s="52"/>
      <c r="C30" s="52"/>
      <c r="D30" s="52"/>
      <c r="E30" s="52"/>
      <c r="F30" s="52"/>
      <c r="G30" s="1848" t="s">
        <v>163</v>
      </c>
      <c r="H30" s="1848"/>
      <c r="I30" s="275"/>
    </row>
    <row r="31" spans="1:9" ht="15.75" thickTop="1">
      <c r="B31" s="54" t="s">
        <v>274</v>
      </c>
      <c r="C31" s="54"/>
      <c r="F31" s="8"/>
      <c r="G31" s="8"/>
      <c r="H31" s="8"/>
    </row>
    <row r="32" spans="1:9" ht="27.75" customHeight="1">
      <c r="B32" s="8" t="s">
        <v>275</v>
      </c>
      <c r="C32" s="1825" t="s">
        <v>252</v>
      </c>
      <c r="D32" s="1825"/>
      <c r="E32" s="1825"/>
      <c r="F32" s="1825"/>
      <c r="G32" s="1825"/>
      <c r="H32" s="1825"/>
      <c r="I32" s="1825"/>
    </row>
    <row r="33" spans="1:9" ht="24.75" customHeight="1">
      <c r="B33" s="8" t="s">
        <v>276</v>
      </c>
      <c r="C33" s="1825" t="s">
        <v>164</v>
      </c>
      <c r="D33" s="1825"/>
      <c r="E33" s="1825"/>
      <c r="F33" s="1825"/>
      <c r="G33" s="1825"/>
      <c r="H33" s="1825"/>
      <c r="I33" s="1825"/>
    </row>
    <row r="34" spans="1:9" ht="17.25" customHeight="1">
      <c r="A34" s="42"/>
      <c r="B34" s="42" t="s">
        <v>277</v>
      </c>
      <c r="C34" s="1825" t="s">
        <v>258</v>
      </c>
      <c r="D34" s="1825"/>
      <c r="E34" s="1825"/>
      <c r="F34" s="1825"/>
      <c r="G34" s="1825"/>
      <c r="H34" s="1825"/>
      <c r="I34" s="1825"/>
    </row>
    <row r="35" spans="1:9" ht="18.75" customHeight="1">
      <c r="A35" s="42"/>
      <c r="B35" s="42"/>
      <c r="C35" s="1825"/>
      <c r="D35" s="1825"/>
      <c r="E35" s="1825"/>
      <c r="F35" s="1825"/>
      <c r="G35" s="1825"/>
      <c r="H35" s="1825"/>
      <c r="I35" s="1825"/>
    </row>
    <row r="36" spans="1:9" ht="36" customHeight="1">
      <c r="B36" s="1" t="s">
        <v>278</v>
      </c>
      <c r="C36" s="1825" t="s">
        <v>167</v>
      </c>
      <c r="D36" s="1825"/>
      <c r="E36" s="1825"/>
      <c r="F36" s="1825"/>
      <c r="G36" s="1825"/>
      <c r="H36" s="1825"/>
      <c r="I36" s="1825"/>
    </row>
    <row r="37" spans="1:9" ht="15" customHeight="1">
      <c r="B37" s="1824"/>
      <c r="C37" s="1824"/>
      <c r="D37" s="1824"/>
      <c r="E37" s="1824"/>
      <c r="F37" s="1824"/>
      <c r="G37" s="235"/>
      <c r="H37" s="235"/>
    </row>
    <row r="38" spans="1:9">
      <c r="B38" s="249" t="s">
        <v>284</v>
      </c>
      <c r="C38" s="249"/>
      <c r="D38" s="1824" t="s">
        <v>168</v>
      </c>
      <c r="E38" s="1824"/>
      <c r="F38" s="1824"/>
      <c r="G38" s="235"/>
      <c r="H38" s="235"/>
    </row>
    <row r="39" spans="1:9">
      <c r="B39" s="250" t="s">
        <v>169</v>
      </c>
      <c r="C39" s="251"/>
      <c r="D39" s="251"/>
      <c r="E39" s="251"/>
      <c r="F39" s="252"/>
      <c r="G39" s="181" t="s">
        <v>170</v>
      </c>
      <c r="H39" s="181" t="s">
        <v>476</v>
      </c>
      <c r="I39" s="43" t="s">
        <v>171</v>
      </c>
    </row>
    <row r="40" spans="1:9" ht="9.75" customHeight="1">
      <c r="B40" s="253"/>
      <c r="C40" s="254"/>
      <c r="D40" s="254"/>
      <c r="E40" s="254"/>
      <c r="F40" s="255"/>
      <c r="G40" s="256"/>
      <c r="H40" s="256"/>
      <c r="I40" s="257"/>
    </row>
    <row r="41" spans="1:9">
      <c r="B41" s="212"/>
      <c r="C41" s="213"/>
      <c r="D41" s="49" t="s">
        <v>172</v>
      </c>
      <c r="E41" s="49"/>
      <c r="F41" s="62"/>
      <c r="G41" s="243"/>
      <c r="H41" s="258">
        <v>0</v>
      </c>
      <c r="I41" s="259">
        <f t="shared" ref="I41:I53" si="0">G41*H41</f>
        <v>0</v>
      </c>
    </row>
    <row r="42" spans="1:9">
      <c r="B42" s="212"/>
      <c r="C42" s="213"/>
      <c r="D42" s="49" t="s">
        <v>173</v>
      </c>
      <c r="E42" s="49"/>
      <c r="F42" s="62"/>
      <c r="G42" s="243"/>
      <c r="H42" s="260">
        <v>2E-3</v>
      </c>
      <c r="I42" s="245">
        <f t="shared" si="0"/>
        <v>0</v>
      </c>
    </row>
    <row r="43" spans="1:9">
      <c r="B43" s="212"/>
      <c r="C43" s="213"/>
      <c r="D43" s="49" t="s">
        <v>174</v>
      </c>
      <c r="E43" s="49"/>
      <c r="F43" s="62"/>
      <c r="G43" s="243"/>
      <c r="H43" s="260">
        <v>5.0000000000000001E-3</v>
      </c>
      <c r="I43" s="245">
        <f t="shared" si="0"/>
        <v>0</v>
      </c>
    </row>
    <row r="44" spans="1:9">
      <c r="B44" s="212"/>
      <c r="C44" s="213"/>
      <c r="D44" s="49" t="s">
        <v>179</v>
      </c>
      <c r="E44" s="49"/>
      <c r="F44" s="62"/>
      <c r="G44" s="243"/>
      <c r="H44" s="260">
        <v>8.0000000000000002E-3</v>
      </c>
      <c r="I44" s="245">
        <f t="shared" si="0"/>
        <v>0</v>
      </c>
    </row>
    <row r="45" spans="1:9">
      <c r="B45" s="212"/>
      <c r="C45" s="213"/>
      <c r="D45" s="49" t="s">
        <v>180</v>
      </c>
      <c r="E45" s="49"/>
      <c r="F45" s="62"/>
      <c r="G45" s="243"/>
      <c r="H45" s="260">
        <v>1.2999999999999999E-2</v>
      </c>
      <c r="I45" s="245">
        <f t="shared" si="0"/>
        <v>0</v>
      </c>
    </row>
    <row r="46" spans="1:9">
      <c r="B46" s="212"/>
      <c r="C46" s="213"/>
      <c r="D46" s="49" t="s">
        <v>181</v>
      </c>
      <c r="E46" s="49"/>
      <c r="F46" s="62"/>
      <c r="G46" s="243"/>
      <c r="H46" s="260">
        <v>1.9E-2</v>
      </c>
      <c r="I46" s="245">
        <f t="shared" si="0"/>
        <v>0</v>
      </c>
    </row>
    <row r="47" spans="1:9">
      <c r="B47" s="212"/>
      <c r="C47" s="213"/>
      <c r="D47" s="49" t="s">
        <v>182</v>
      </c>
      <c r="E47" s="49"/>
      <c r="F47" s="62"/>
      <c r="G47" s="243"/>
      <c r="H47" s="260">
        <v>2.7E-2</v>
      </c>
      <c r="I47" s="245">
        <f t="shared" si="0"/>
        <v>0</v>
      </c>
    </row>
    <row r="48" spans="1:9">
      <c r="B48" s="212"/>
      <c r="C48" s="213"/>
      <c r="D48" s="49" t="s">
        <v>183</v>
      </c>
      <c r="E48" s="49"/>
      <c r="F48" s="62"/>
      <c r="G48" s="243"/>
      <c r="H48" s="260">
        <v>3.2000000000000001E-2</v>
      </c>
      <c r="I48" s="245">
        <f t="shared" si="0"/>
        <v>0</v>
      </c>
    </row>
    <row r="49" spans="1:11">
      <c r="B49" s="212"/>
      <c r="C49" s="213"/>
      <c r="D49" s="49" t="s">
        <v>184</v>
      </c>
      <c r="E49" s="49"/>
      <c r="F49" s="62"/>
      <c r="G49" s="243"/>
      <c r="H49" s="260">
        <v>4.1000000000000002E-2</v>
      </c>
      <c r="I49" s="245">
        <f t="shared" si="0"/>
        <v>0</v>
      </c>
    </row>
    <row r="50" spans="1:11">
      <c r="B50" s="212"/>
      <c r="C50" s="213"/>
      <c r="D50" s="49" t="s">
        <v>185</v>
      </c>
      <c r="E50" s="49"/>
      <c r="F50" s="62"/>
      <c r="G50" s="243"/>
      <c r="H50" s="260">
        <v>4.5999999999999999E-2</v>
      </c>
      <c r="I50" s="245">
        <f t="shared" si="0"/>
        <v>0</v>
      </c>
    </row>
    <row r="51" spans="1:11">
      <c r="B51" s="212"/>
      <c r="C51" s="213"/>
      <c r="D51" s="49" t="s">
        <v>186</v>
      </c>
      <c r="E51" s="49"/>
      <c r="F51" s="62"/>
      <c r="G51" s="243"/>
      <c r="H51" s="260">
        <v>0.06</v>
      </c>
      <c r="I51" s="245">
        <f t="shared" si="0"/>
        <v>0</v>
      </c>
    </row>
    <row r="52" spans="1:11">
      <c r="B52" s="212"/>
      <c r="C52" s="213"/>
      <c r="D52" s="49" t="s">
        <v>187</v>
      </c>
      <c r="E52" s="49"/>
      <c r="F52" s="62"/>
      <c r="G52" s="243"/>
      <c r="H52" s="260">
        <v>7.0000000000000007E-2</v>
      </c>
      <c r="I52" s="245">
        <f t="shared" si="0"/>
        <v>0</v>
      </c>
    </row>
    <row r="53" spans="1:11">
      <c r="B53" s="212"/>
      <c r="C53" s="213"/>
      <c r="D53" s="49" t="s">
        <v>188</v>
      </c>
      <c r="E53" s="49"/>
      <c r="F53" s="62"/>
      <c r="G53" s="243"/>
      <c r="H53" s="260">
        <v>0.08</v>
      </c>
      <c r="I53" s="245">
        <f t="shared" si="0"/>
        <v>0</v>
      </c>
    </row>
    <row r="54" spans="1:11" ht="15.75" thickBot="1">
      <c r="I54" s="247">
        <f>SUM(I41:I53)</f>
        <v>0</v>
      </c>
    </row>
    <row r="55" spans="1:11" ht="15.75" thickTop="1">
      <c r="B55" s="1" t="s">
        <v>274</v>
      </c>
      <c r="H55" s="1685"/>
      <c r="I55" s="1764"/>
    </row>
    <row r="56" spans="1:11" s="42" customFormat="1" ht="32.25" customHeight="1">
      <c r="B56" s="42" t="s">
        <v>189</v>
      </c>
      <c r="C56" s="1825" t="s">
        <v>115</v>
      </c>
      <c r="D56" s="1825"/>
      <c r="E56" s="1825"/>
      <c r="F56" s="1825"/>
      <c r="G56" s="1825"/>
      <c r="H56" s="1825"/>
      <c r="I56" s="1825"/>
    </row>
    <row r="57" spans="1:11" ht="9.1999999999999993" customHeight="1">
      <c r="I57" s="3"/>
    </row>
    <row r="58" spans="1:11">
      <c r="A58" s="6" t="s">
        <v>263</v>
      </c>
      <c r="B58" s="6" t="s">
        <v>190</v>
      </c>
      <c r="C58" s="6"/>
    </row>
    <row r="59" spans="1:11">
      <c r="H59" s="1822"/>
      <c r="I59" s="1823"/>
      <c r="J59" s="261"/>
      <c r="K59" s="37"/>
    </row>
    <row r="60" spans="1:11" ht="48.75" customHeight="1">
      <c r="B60" s="262"/>
      <c r="C60" s="1829" t="s">
        <v>191</v>
      </c>
      <c r="D60" s="1831"/>
      <c r="E60" s="47" t="s">
        <v>192</v>
      </c>
      <c r="F60" s="47" t="s">
        <v>193</v>
      </c>
      <c r="G60" s="45" t="s">
        <v>194</v>
      </c>
      <c r="H60" s="45" t="s">
        <v>195</v>
      </c>
      <c r="J60" s="37"/>
      <c r="K60" s="37"/>
    </row>
    <row r="61" spans="1:11" ht="17.25" customHeight="1">
      <c r="B61" s="35"/>
      <c r="C61" s="1752" t="s">
        <v>288</v>
      </c>
      <c r="D61" s="1754"/>
      <c r="E61" s="65" t="s">
        <v>296</v>
      </c>
      <c r="F61" s="46" t="s">
        <v>297</v>
      </c>
      <c r="G61" s="46" t="s">
        <v>298</v>
      </c>
      <c r="H61" s="46" t="s">
        <v>299</v>
      </c>
      <c r="J61" s="37"/>
      <c r="K61" s="37"/>
    </row>
    <row r="62" spans="1:11" ht="16.5" customHeight="1">
      <c r="B62" s="263"/>
      <c r="C62" s="1840"/>
      <c r="D62" s="1841"/>
      <c r="E62" s="266"/>
      <c r="F62" s="266"/>
      <c r="G62" s="266"/>
      <c r="H62" s="266"/>
      <c r="J62" s="94"/>
      <c r="K62" s="94"/>
    </row>
    <row r="63" spans="1:11" ht="16.5" customHeight="1">
      <c r="B63" s="263"/>
      <c r="C63" s="264"/>
      <c r="D63" s="265"/>
      <c r="E63" s="266"/>
      <c r="F63" s="266"/>
      <c r="G63" s="266"/>
      <c r="H63" s="266"/>
      <c r="J63" s="94"/>
      <c r="K63" s="94"/>
    </row>
    <row r="64" spans="1:11" ht="16.5" customHeight="1">
      <c r="B64" s="263"/>
      <c r="C64" s="264"/>
      <c r="D64" s="265"/>
      <c r="E64" s="266"/>
      <c r="F64" s="266"/>
      <c r="G64" s="266"/>
      <c r="H64" s="266"/>
      <c r="J64" s="94"/>
      <c r="K64" s="94"/>
    </row>
    <row r="65" spans="2:11" ht="16.5" customHeight="1">
      <c r="B65" s="263"/>
      <c r="C65" s="264"/>
      <c r="D65" s="265"/>
      <c r="E65" s="266"/>
      <c r="F65" s="266"/>
      <c r="G65" s="266"/>
      <c r="H65" s="266"/>
      <c r="J65" s="94"/>
      <c r="K65" s="94"/>
    </row>
    <row r="66" spans="2:11">
      <c r="B66" s="263"/>
      <c r="C66" s="1840"/>
      <c r="D66" s="1841"/>
      <c r="E66" s="266"/>
      <c r="F66" s="266"/>
      <c r="G66" s="266"/>
      <c r="H66" s="266"/>
    </row>
    <row r="67" spans="2:11">
      <c r="B67" s="263"/>
      <c r="C67" s="264"/>
      <c r="D67" s="265"/>
      <c r="E67" s="266"/>
      <c r="F67" s="266"/>
      <c r="G67" s="266"/>
      <c r="H67" s="266"/>
    </row>
    <row r="68" spans="2:11">
      <c r="B68" s="263"/>
      <c r="C68" s="1840"/>
      <c r="D68" s="1841"/>
      <c r="E68" s="266"/>
      <c r="F68" s="266"/>
      <c r="G68" s="266"/>
      <c r="H68" s="266"/>
    </row>
    <row r="69" spans="2:11">
      <c r="B69" s="263"/>
      <c r="C69" s="1840"/>
      <c r="D69" s="1841"/>
      <c r="E69" s="266"/>
      <c r="F69" s="266"/>
      <c r="G69" s="266"/>
      <c r="H69" s="266"/>
    </row>
    <row r="70" spans="2:11">
      <c r="B70" s="263"/>
      <c r="C70" s="1840"/>
      <c r="D70" s="1841"/>
      <c r="E70" s="266"/>
      <c r="F70" s="266"/>
      <c r="G70" s="266"/>
      <c r="H70" s="266"/>
    </row>
    <row r="71" spans="2:11">
      <c r="B71" s="263"/>
      <c r="C71" s="1840"/>
      <c r="D71" s="1841"/>
      <c r="E71" s="266"/>
      <c r="F71" s="266"/>
      <c r="G71" s="266"/>
      <c r="H71" s="266"/>
    </row>
    <row r="72" spans="2:11">
      <c r="B72" s="35"/>
      <c r="C72" s="1851" t="s">
        <v>196</v>
      </c>
      <c r="D72" s="1852"/>
      <c r="E72" s="267"/>
      <c r="F72" s="268"/>
      <c r="G72" s="269">
        <f>SUM(G62:G71)</f>
        <v>0</v>
      </c>
      <c r="H72" s="269">
        <f>SUM(H62:H71)</f>
        <v>0</v>
      </c>
    </row>
    <row r="73" spans="2:11" ht="15" customHeight="1">
      <c r="B73" s="3"/>
      <c r="C73" s="3"/>
      <c r="D73" s="37"/>
      <c r="E73" s="37"/>
      <c r="F73" s="1853" t="s">
        <v>197</v>
      </c>
      <c r="G73" s="1854"/>
      <c r="H73" s="1846">
        <f>MAX(ABS(G72),ABS(H72))</f>
        <v>0</v>
      </c>
    </row>
    <row r="74" spans="2:11">
      <c r="B74" s="3"/>
      <c r="C74" s="3"/>
      <c r="D74" s="37"/>
      <c r="E74" s="37"/>
      <c r="F74" s="1792"/>
      <c r="G74" s="1855"/>
      <c r="H74" s="1847"/>
    </row>
    <row r="75" spans="2:11">
      <c r="B75" s="3"/>
      <c r="C75" s="3"/>
      <c r="D75" s="37"/>
      <c r="E75" s="37"/>
      <c r="F75" s="11" t="s">
        <v>198</v>
      </c>
      <c r="G75" s="270"/>
      <c r="H75" s="271">
        <v>0.08</v>
      </c>
    </row>
    <row r="76" spans="2:11" ht="15.75" thickBot="1">
      <c r="B76" s="6"/>
      <c r="C76" s="6"/>
      <c r="F76" s="179" t="s">
        <v>501</v>
      </c>
      <c r="G76" s="183"/>
      <c r="H76" s="272">
        <f>H75*H73</f>
        <v>0</v>
      </c>
    </row>
    <row r="77" spans="2:11" ht="15.75" thickTop="1">
      <c r="B77" s="1" t="s">
        <v>274</v>
      </c>
      <c r="I77" s="3"/>
    </row>
    <row r="78" spans="2:11" ht="15" customHeight="1">
      <c r="B78" s="1" t="s">
        <v>275</v>
      </c>
      <c r="C78" s="1782" t="s">
        <v>199</v>
      </c>
      <c r="D78" s="1782"/>
      <c r="E78" s="1782"/>
      <c r="F78" s="1782"/>
      <c r="G78" s="1782"/>
      <c r="H78" s="1782"/>
      <c r="I78" s="1782"/>
    </row>
    <row r="79" spans="2:11" ht="15" customHeight="1">
      <c r="B79" s="1" t="s">
        <v>276</v>
      </c>
      <c r="C79" s="1783" t="s">
        <v>200</v>
      </c>
      <c r="D79" s="1783"/>
      <c r="E79" s="1783"/>
      <c r="F79" s="1783"/>
      <c r="G79" s="1783"/>
      <c r="H79" s="1783"/>
      <c r="I79" s="1783"/>
    </row>
    <row r="80" spans="2:11">
      <c r="B80" s="6"/>
      <c r="C80" s="1783"/>
      <c r="D80" s="1783"/>
      <c r="E80" s="1783"/>
      <c r="F80" s="1783"/>
      <c r="G80" s="1783"/>
      <c r="H80" s="1783"/>
      <c r="I80" s="1783"/>
    </row>
    <row r="81" spans="1:9">
      <c r="B81" s="6"/>
      <c r="C81" s="1783"/>
      <c r="D81" s="1783"/>
      <c r="E81" s="1783"/>
      <c r="F81" s="1783"/>
      <c r="G81" s="1783"/>
      <c r="H81" s="1783"/>
      <c r="I81" s="1783"/>
    </row>
    <row r="84" spans="1:9">
      <c r="A84" s="6" t="s">
        <v>266</v>
      </c>
      <c r="B84" s="6" t="s">
        <v>201</v>
      </c>
      <c r="C84" s="6"/>
    </row>
    <row r="85" spans="1:9" ht="15" customHeight="1">
      <c r="B85" s="1784" t="s">
        <v>422</v>
      </c>
      <c r="C85" s="1784"/>
      <c r="D85" s="1784"/>
      <c r="E85" s="1784"/>
      <c r="F85" s="1784"/>
      <c r="G85" s="1784"/>
      <c r="H85" s="1784"/>
      <c r="I85" s="1784"/>
    </row>
    <row r="86" spans="1:9">
      <c r="B86" s="1784"/>
      <c r="C86" s="1784"/>
      <c r="D86" s="1784"/>
      <c r="E86" s="1784"/>
      <c r="F86" s="1784"/>
      <c r="G86" s="1784"/>
      <c r="H86" s="1784"/>
      <c r="I86" s="1784"/>
    </row>
    <row r="87" spans="1:9">
      <c r="B87" s="1784"/>
      <c r="C87" s="1784"/>
      <c r="D87" s="1784"/>
      <c r="E87" s="1784"/>
      <c r="F87" s="1784"/>
      <c r="G87" s="1784"/>
      <c r="H87" s="1784"/>
      <c r="I87" s="1784"/>
    </row>
    <row r="88" spans="1:9" ht="9.75" customHeight="1">
      <c r="B88" s="1784"/>
      <c r="C88" s="1784"/>
      <c r="D88" s="1784"/>
      <c r="E88" s="1784"/>
      <c r="F88" s="1784"/>
      <c r="G88" s="1784"/>
      <c r="H88" s="1784"/>
      <c r="I88" s="1784"/>
    </row>
    <row r="89" spans="1:9">
      <c r="B89" s="175"/>
      <c r="C89" s="175"/>
      <c r="D89" s="175"/>
      <c r="E89" s="175"/>
      <c r="F89" s="175"/>
      <c r="G89" s="175"/>
      <c r="H89" s="175"/>
      <c r="I89" s="175"/>
    </row>
    <row r="90" spans="1:9" ht="49.5" customHeight="1">
      <c r="B90" s="262"/>
      <c r="C90" s="1849" t="s">
        <v>202</v>
      </c>
      <c r="D90" s="1850"/>
      <c r="E90" s="43" t="s">
        <v>203</v>
      </c>
      <c r="F90" s="1856" t="s">
        <v>204</v>
      </c>
      <c r="G90" s="1856"/>
      <c r="H90" s="1856"/>
      <c r="I90" s="45" t="s">
        <v>205</v>
      </c>
    </row>
    <row r="91" spans="1:9" ht="37.700000000000003" customHeight="1">
      <c r="B91" s="264"/>
      <c r="C91" s="1814"/>
      <c r="D91" s="1815"/>
      <c r="E91" s="273"/>
      <c r="F91" s="1816"/>
      <c r="G91" s="1817"/>
      <c r="H91" s="1818"/>
      <c r="I91" s="282"/>
    </row>
    <row r="92" spans="1:9" ht="37.700000000000003" customHeight="1">
      <c r="B92" s="264"/>
      <c r="C92" s="286"/>
      <c r="D92" s="287"/>
      <c r="E92" s="273"/>
      <c r="F92" s="288"/>
      <c r="G92" s="289"/>
      <c r="H92" s="290"/>
      <c r="I92" s="282"/>
    </row>
    <row r="93" spans="1:9" ht="37.700000000000003" customHeight="1">
      <c r="B93" s="264"/>
      <c r="C93" s="286"/>
      <c r="D93" s="287"/>
      <c r="E93" s="273"/>
      <c r="F93" s="288"/>
      <c r="G93" s="289"/>
      <c r="H93" s="290"/>
      <c r="I93" s="282"/>
    </row>
    <row r="94" spans="1:9" ht="37.700000000000003" customHeight="1">
      <c r="B94" s="264"/>
      <c r="C94" s="286"/>
      <c r="D94" s="287"/>
      <c r="E94" s="273"/>
      <c r="F94" s="288"/>
      <c r="G94" s="289"/>
      <c r="H94" s="290"/>
      <c r="I94" s="282"/>
    </row>
    <row r="95" spans="1:9" ht="37.700000000000003" customHeight="1">
      <c r="B95" s="264"/>
      <c r="C95" s="286"/>
      <c r="D95" s="287"/>
      <c r="E95" s="273"/>
      <c r="F95" s="288"/>
      <c r="G95" s="289"/>
      <c r="H95" s="290"/>
      <c r="I95" s="282"/>
    </row>
    <row r="96" spans="1:9" ht="37.700000000000003" customHeight="1">
      <c r="B96" s="264"/>
      <c r="C96" s="1814"/>
      <c r="D96" s="1815"/>
      <c r="E96" s="273"/>
      <c r="F96" s="1816"/>
      <c r="G96" s="1817"/>
      <c r="H96" s="1818"/>
      <c r="I96" s="282"/>
    </row>
    <row r="97" spans="2:9" ht="37.700000000000003" customHeight="1">
      <c r="B97" s="264"/>
      <c r="C97" s="1814"/>
      <c r="D97" s="1815"/>
      <c r="E97" s="273"/>
      <c r="F97" s="1816"/>
      <c r="G97" s="1817"/>
      <c r="H97" s="1818"/>
      <c r="I97" s="282"/>
    </row>
    <row r="98" spans="2:9" ht="37.700000000000003" customHeight="1">
      <c r="B98" s="264"/>
      <c r="C98" s="1814"/>
      <c r="D98" s="1815"/>
      <c r="E98" s="273"/>
      <c r="F98" s="1816"/>
      <c r="G98" s="1817"/>
      <c r="H98" s="1818"/>
      <c r="I98" s="282"/>
    </row>
    <row r="99" spans="2:9" ht="37.700000000000003" customHeight="1">
      <c r="B99" s="264"/>
      <c r="C99" s="1814"/>
      <c r="D99" s="1815"/>
      <c r="E99" s="273"/>
      <c r="F99" s="1816"/>
      <c r="G99" s="1817"/>
      <c r="H99" s="1818"/>
      <c r="I99" s="282"/>
    </row>
    <row r="100" spans="2:9" ht="37.700000000000003" customHeight="1">
      <c r="B100" s="264"/>
      <c r="C100" s="1814"/>
      <c r="D100" s="1815"/>
      <c r="E100" s="273"/>
      <c r="F100" s="1816"/>
      <c r="G100" s="1817"/>
      <c r="H100" s="1818"/>
      <c r="I100" s="282"/>
    </row>
    <row r="101" spans="2:9" ht="15.75" thickBot="1">
      <c r="B101" s="3"/>
      <c r="C101" s="3"/>
      <c r="D101" s="3"/>
      <c r="E101" s="3"/>
      <c r="F101" s="3"/>
      <c r="G101" s="206"/>
      <c r="H101" s="206"/>
      <c r="I101" s="274">
        <f>SUM(I91:I100)</f>
        <v>0</v>
      </c>
    </row>
    <row r="102" spans="2:9" ht="15.75" thickTop="1">
      <c r="B102" s="3"/>
      <c r="C102" s="3"/>
      <c r="D102" s="3"/>
      <c r="E102" s="3"/>
      <c r="F102" s="3"/>
      <c r="G102" s="3"/>
      <c r="H102" s="1685"/>
      <c r="I102" s="1764"/>
    </row>
    <row r="103" spans="2:9" ht="39.75" customHeight="1">
      <c r="B103" s="3" t="s">
        <v>189</v>
      </c>
      <c r="C103" s="1845" t="s">
        <v>206</v>
      </c>
      <c r="D103" s="1845"/>
      <c r="E103" s="1845"/>
      <c r="F103" s="1845"/>
      <c r="G103" s="1845"/>
      <c r="H103" s="1845"/>
      <c r="I103" s="1845"/>
    </row>
  </sheetData>
  <mergeCells count="60">
    <mergeCell ref="C96:D96"/>
    <mergeCell ref="F96:H96"/>
    <mergeCell ref="H1:I1"/>
    <mergeCell ref="B1:C1"/>
    <mergeCell ref="H73:H74"/>
    <mergeCell ref="C62:D62"/>
    <mergeCell ref="C66:D66"/>
    <mergeCell ref="G30:H30"/>
    <mergeCell ref="C91:D91"/>
    <mergeCell ref="C90:D90"/>
    <mergeCell ref="C72:D72"/>
    <mergeCell ref="F73:G74"/>
    <mergeCell ref="C78:I78"/>
    <mergeCell ref="C79:I81"/>
    <mergeCell ref="F90:H90"/>
    <mergeCell ref="B85:I88"/>
    <mergeCell ref="C103:I103"/>
    <mergeCell ref="C98:D98"/>
    <mergeCell ref="F98:H98"/>
    <mergeCell ref="C99:D99"/>
    <mergeCell ref="F99:H99"/>
    <mergeCell ref="H102:I102"/>
    <mergeCell ref="C100:D100"/>
    <mergeCell ref="F100:H100"/>
    <mergeCell ref="B14:F14"/>
    <mergeCell ref="B15:F15"/>
    <mergeCell ref="B17:F17"/>
    <mergeCell ref="F91:H91"/>
    <mergeCell ref="C69:D69"/>
    <mergeCell ref="C60:D60"/>
    <mergeCell ref="B29:F29"/>
    <mergeCell ref="C56:I56"/>
    <mergeCell ref="H55:I55"/>
    <mergeCell ref="C32:I32"/>
    <mergeCell ref="C33:I33"/>
    <mergeCell ref="C34:I35"/>
    <mergeCell ref="C68:D68"/>
    <mergeCell ref="C70:D70"/>
    <mergeCell ref="C71:D71"/>
    <mergeCell ref="C97:D97"/>
    <mergeCell ref="F97:H97"/>
    <mergeCell ref="B12:F12"/>
    <mergeCell ref="H59:I59"/>
    <mergeCell ref="D38:F38"/>
    <mergeCell ref="C36:I36"/>
    <mergeCell ref="B37:F37"/>
    <mergeCell ref="B28:F28"/>
    <mergeCell ref="C61:D61"/>
    <mergeCell ref="B26:F26"/>
    <mergeCell ref="B27:F27"/>
    <mergeCell ref="B13:F13"/>
    <mergeCell ref="B16:F16"/>
    <mergeCell ref="B20:F20"/>
    <mergeCell ref="B21:F21"/>
    <mergeCell ref="B22:F22"/>
    <mergeCell ref="E2:H2"/>
    <mergeCell ref="E3:H3"/>
    <mergeCell ref="E4:H4"/>
    <mergeCell ref="E5:H5"/>
    <mergeCell ref="B9:I9"/>
  </mergeCells>
  <phoneticPr fontId="12" type="noConversion"/>
  <printOptions horizontalCentered="1"/>
  <pageMargins left="0.74803149606299213" right="0.74803149606299213" top="0.98425196850393704" bottom="0.98425196850393704" header="0.51181102362204722" footer="0.51181102362204722"/>
  <pageSetup paperSize="9" scale="64" orientation="portrait" r:id="rId1"/>
  <headerFooter alignWithMargins="0">
    <oddHeader>&amp;L&amp;"Arial,Bold"Risk-Based Capital Framework - Parallel Run Reporting Forms</oddHeader>
    <oddFooter>&amp;C&amp;A&amp;R&amp;P of &amp;N</oddFooter>
  </headerFooter>
  <rowBreaks count="1" manualBreakCount="1">
    <brk id="57" max="16383" man="1"/>
  </rowBreaks>
</worksheet>
</file>

<file path=xl/worksheets/sheet63.xml><?xml version="1.0" encoding="utf-8"?>
<worksheet xmlns="http://schemas.openxmlformats.org/spreadsheetml/2006/main" xmlns:r="http://schemas.openxmlformats.org/officeDocument/2006/relationships">
  <sheetPr codeName="Sheet52" enableFormatConditionsCalculation="0">
    <tabColor indexed="15"/>
  </sheetPr>
  <dimension ref="A1:K103"/>
  <sheetViews>
    <sheetView topLeftCell="A16" zoomScale="75" zoomScaleNormal="75" workbookViewId="0">
      <selection activeCell="C34" sqref="C34:I35"/>
    </sheetView>
  </sheetViews>
  <sheetFormatPr defaultRowHeight="15"/>
  <cols>
    <col min="1" max="1" width="4.140625" style="1" customWidth="1"/>
    <col min="2" max="2" width="4.85546875" style="1" customWidth="1"/>
    <col min="3" max="3" width="8.140625" style="1" customWidth="1"/>
    <col min="4" max="4" width="16.140625" style="1" customWidth="1"/>
    <col min="5" max="5" width="17.140625" style="1" customWidth="1"/>
    <col min="6" max="6" width="19.140625" style="1" customWidth="1"/>
    <col min="7" max="9" width="20.28515625" style="1" customWidth="1"/>
    <col min="10" max="10" width="5.7109375" style="1" customWidth="1"/>
    <col min="11" max="11" width="2.85546875" style="1" customWidth="1"/>
    <col min="12" max="12" width="14.5703125" style="1" customWidth="1"/>
    <col min="13" max="16384" width="9.140625" style="1"/>
  </cols>
  <sheetData>
    <row r="1" spans="1:9">
      <c r="A1" s="162" t="s">
        <v>215</v>
      </c>
      <c r="B1" s="1709" t="s">
        <v>207</v>
      </c>
      <c r="C1" s="1710"/>
      <c r="H1" s="1685" t="s">
        <v>207</v>
      </c>
      <c r="I1" s="1685"/>
    </row>
    <row r="2" spans="1:9">
      <c r="A2" s="88" t="s">
        <v>421</v>
      </c>
      <c r="D2" s="242"/>
      <c r="E2" s="1804" t="e">
        <f>รายชื่อแบบฟอร์ม!#REF!</f>
        <v>#REF!</v>
      </c>
      <c r="F2" s="1809"/>
      <c r="G2" s="1809"/>
      <c r="H2" s="1810"/>
    </row>
    <row r="3" spans="1:9">
      <c r="A3" s="3" t="s">
        <v>9</v>
      </c>
      <c r="D3" s="242"/>
      <c r="E3" s="1804" t="e">
        <f>'แบบฟอร์มที่ 1'!#REF!</f>
        <v>#REF!</v>
      </c>
      <c r="F3" s="1809"/>
      <c r="G3" s="1809"/>
      <c r="H3" s="1810"/>
    </row>
    <row r="4" spans="1:9">
      <c r="A4" s="54" t="s">
        <v>402</v>
      </c>
      <c r="D4" s="242"/>
      <c r="E4" s="1755">
        <f>รายชื่อแบบฟอร์ม!C4</f>
        <v>0</v>
      </c>
      <c r="F4" s="1756"/>
      <c r="G4" s="1756"/>
      <c r="H4" s="1401"/>
    </row>
    <row r="5" spans="1:9">
      <c r="A5" s="1" t="s">
        <v>472</v>
      </c>
      <c r="E5" s="1798" t="s">
        <v>470</v>
      </c>
      <c r="F5" s="1811"/>
      <c r="G5" s="1811"/>
      <c r="H5" s="1812"/>
      <c r="I5" s="3"/>
    </row>
    <row r="6" spans="1:9">
      <c r="E6" s="12"/>
      <c r="F6" s="12"/>
      <c r="G6" s="12"/>
      <c r="H6" s="12"/>
      <c r="I6" s="3"/>
    </row>
    <row r="7" spans="1:9" s="186" customFormat="1" ht="15" customHeight="1">
      <c r="A7" s="187"/>
    </row>
    <row r="8" spans="1:9" ht="15" customHeight="1">
      <c r="A8" s="230"/>
    </row>
    <row r="9" spans="1:9">
      <c r="B9" s="1813" t="s">
        <v>148</v>
      </c>
      <c r="C9" s="1813"/>
      <c r="D9" s="1813"/>
      <c r="E9" s="1813"/>
      <c r="F9" s="1813"/>
      <c r="G9" s="1813"/>
      <c r="H9" s="1813"/>
      <c r="I9" s="1813"/>
    </row>
    <row r="10" spans="1:9">
      <c r="B10" s="190"/>
      <c r="C10" s="190"/>
      <c r="D10" s="190"/>
      <c r="E10" s="190"/>
      <c r="F10" s="190"/>
      <c r="G10" s="190"/>
      <c r="H10" s="190"/>
      <c r="I10" s="189" t="s">
        <v>467</v>
      </c>
    </row>
    <row r="11" spans="1:9">
      <c r="A11" s="6" t="s">
        <v>260</v>
      </c>
      <c r="B11" s="188" t="s">
        <v>149</v>
      </c>
      <c r="C11" s="188"/>
      <c r="I11" s="13"/>
    </row>
    <row r="12" spans="1:9" s="191" customFormat="1" ht="16.5" customHeight="1">
      <c r="B12" s="1819" t="s">
        <v>150</v>
      </c>
      <c r="C12" s="1820"/>
      <c r="D12" s="1820"/>
      <c r="E12" s="1820"/>
      <c r="F12" s="1821"/>
      <c r="G12" s="182" t="s">
        <v>475</v>
      </c>
      <c r="H12" s="43" t="s">
        <v>476</v>
      </c>
      <c r="I12" s="43" t="s">
        <v>477</v>
      </c>
    </row>
    <row r="13" spans="1:9" s="192" customFormat="1" ht="31.5" customHeight="1">
      <c r="B13" s="1832" t="s">
        <v>293</v>
      </c>
      <c r="C13" s="1833"/>
      <c r="D13" s="1833"/>
      <c r="E13" s="1833"/>
      <c r="F13" s="1834"/>
      <c r="G13" s="243"/>
      <c r="H13" s="244" t="s">
        <v>151</v>
      </c>
      <c r="I13" s="245">
        <f>G13*H13</f>
        <v>0</v>
      </c>
    </row>
    <row r="14" spans="1:9" ht="15" customHeight="1">
      <c r="B14" s="1835" t="s">
        <v>7</v>
      </c>
      <c r="C14" s="1836"/>
      <c r="D14" s="1836"/>
      <c r="E14" s="1836"/>
      <c r="F14" s="1839"/>
      <c r="G14" s="243"/>
      <c r="H14" s="194">
        <v>0.3</v>
      </c>
      <c r="I14" s="245">
        <f>G14*H14</f>
        <v>0</v>
      </c>
    </row>
    <row r="15" spans="1:9" ht="30.75" customHeight="1">
      <c r="B15" s="1835" t="s">
        <v>294</v>
      </c>
      <c r="C15" s="1836"/>
      <c r="D15" s="1837"/>
      <c r="E15" s="1837"/>
      <c r="F15" s="1838"/>
      <c r="G15" s="243"/>
      <c r="H15" s="194">
        <v>0.16</v>
      </c>
      <c r="I15" s="245">
        <f>G15*H15</f>
        <v>0</v>
      </c>
    </row>
    <row r="16" spans="1:9" ht="15" customHeight="1">
      <c r="B16" s="1835" t="s">
        <v>8</v>
      </c>
      <c r="C16" s="1836"/>
      <c r="D16" s="1837"/>
      <c r="E16" s="1837"/>
      <c r="F16" s="1838"/>
      <c r="G16" s="243"/>
      <c r="H16" s="194">
        <v>0.25</v>
      </c>
      <c r="I16" s="245">
        <f>G16*H16</f>
        <v>0</v>
      </c>
    </row>
    <row r="17" spans="1:9" ht="16.5" customHeight="1">
      <c r="B17" s="1832" t="s">
        <v>295</v>
      </c>
      <c r="C17" s="1833"/>
      <c r="D17" s="1833"/>
      <c r="E17" s="1833"/>
      <c r="F17" s="1834"/>
      <c r="G17" s="243"/>
      <c r="H17" s="246">
        <v>0.35</v>
      </c>
      <c r="I17" s="245">
        <f>G17*H17</f>
        <v>0</v>
      </c>
    </row>
    <row r="18" spans="1:9" ht="15.75" thickBot="1">
      <c r="I18" s="247">
        <f>SUM(I13:I17)</f>
        <v>0</v>
      </c>
    </row>
    <row r="19" spans="1:9" ht="15.75" thickTop="1">
      <c r="A19" s="6" t="s">
        <v>261</v>
      </c>
      <c r="B19" s="6" t="s">
        <v>152</v>
      </c>
      <c r="C19" s="6"/>
    </row>
    <row r="20" spans="1:9" s="191" customFormat="1" ht="26.25" customHeight="1">
      <c r="B20" s="1819" t="s">
        <v>153</v>
      </c>
      <c r="C20" s="1820"/>
      <c r="D20" s="1820"/>
      <c r="E20" s="1820"/>
      <c r="F20" s="1821"/>
      <c r="G20" s="182" t="s">
        <v>475</v>
      </c>
      <c r="H20" s="43" t="s">
        <v>476</v>
      </c>
      <c r="I20" s="43" t="s">
        <v>477</v>
      </c>
    </row>
    <row r="21" spans="1:9" s="192" customFormat="1" ht="16.5" customHeight="1">
      <c r="B21" s="1832" t="s">
        <v>280</v>
      </c>
      <c r="C21" s="1833"/>
      <c r="D21" s="1833"/>
      <c r="E21" s="1833"/>
      <c r="F21" s="1834"/>
      <c r="G21" s="243"/>
      <c r="H21" s="194">
        <v>0.08</v>
      </c>
      <c r="I21" s="245">
        <f>G21*H21</f>
        <v>0</v>
      </c>
    </row>
    <row r="22" spans="1:9" ht="14.25" customHeight="1">
      <c r="B22" s="1835" t="s">
        <v>281</v>
      </c>
      <c r="C22" s="1836"/>
      <c r="D22" s="1836"/>
      <c r="E22" s="1836"/>
      <c r="F22" s="1839"/>
      <c r="G22" s="243"/>
      <c r="H22" s="194">
        <v>0.16</v>
      </c>
      <c r="I22" s="245">
        <f>G22*H22</f>
        <v>0</v>
      </c>
    </row>
    <row r="23" spans="1:9" ht="15.75" thickBot="1">
      <c r="I23" s="247">
        <f>SUM(I21:I22)</f>
        <v>0</v>
      </c>
    </row>
    <row r="24" spans="1:9" ht="15.75" thickTop="1">
      <c r="A24" s="6" t="s">
        <v>262</v>
      </c>
      <c r="B24" s="6" t="s">
        <v>154</v>
      </c>
      <c r="C24" s="6"/>
    </row>
    <row r="25" spans="1:9">
      <c r="B25" s="6" t="s">
        <v>283</v>
      </c>
      <c r="C25" s="6"/>
      <c r="D25" s="6" t="s">
        <v>155</v>
      </c>
      <c r="E25" s="6"/>
    </row>
    <row r="26" spans="1:9">
      <c r="B26" s="1829" t="s">
        <v>156</v>
      </c>
      <c r="C26" s="1830"/>
      <c r="D26" s="1830"/>
      <c r="E26" s="1830"/>
      <c r="F26" s="1831"/>
      <c r="G26" s="45" t="s">
        <v>157</v>
      </c>
      <c r="H26" s="45" t="s">
        <v>158</v>
      </c>
      <c r="I26" s="45" t="s">
        <v>159</v>
      </c>
    </row>
    <row r="27" spans="1:9" ht="12.75" customHeight="1">
      <c r="B27" s="1826" t="s">
        <v>160</v>
      </c>
      <c r="C27" s="1827"/>
      <c r="D27" s="1827"/>
      <c r="E27" s="1827"/>
      <c r="F27" s="1828"/>
      <c r="G27" s="243"/>
      <c r="H27" s="248"/>
      <c r="I27" s="245">
        <f>G27-H27</f>
        <v>0</v>
      </c>
    </row>
    <row r="28" spans="1:9" ht="15" customHeight="1">
      <c r="B28" s="1826" t="s">
        <v>161</v>
      </c>
      <c r="C28" s="1827"/>
      <c r="D28" s="1827"/>
      <c r="E28" s="1827"/>
      <c r="F28" s="1828"/>
      <c r="G28" s="243"/>
      <c r="H28" s="248"/>
      <c r="I28" s="245">
        <f>G28-H28</f>
        <v>0</v>
      </c>
    </row>
    <row r="29" spans="1:9" ht="13.5" customHeight="1">
      <c r="B29" s="1842" t="s">
        <v>162</v>
      </c>
      <c r="C29" s="1843"/>
      <c r="D29" s="1843"/>
      <c r="E29" s="1843"/>
      <c r="F29" s="1844"/>
      <c r="G29" s="243"/>
      <c r="H29" s="248"/>
      <c r="I29" s="245">
        <f>G29-H29</f>
        <v>0</v>
      </c>
    </row>
    <row r="30" spans="1:9" ht="15.75" thickBot="1">
      <c r="B30" s="52"/>
      <c r="C30" s="52"/>
      <c r="D30" s="52"/>
      <c r="E30" s="52"/>
      <c r="F30" s="52"/>
      <c r="G30" s="1848" t="s">
        <v>163</v>
      </c>
      <c r="H30" s="1848"/>
      <c r="I30" s="275"/>
    </row>
    <row r="31" spans="1:9" ht="15.75" thickTop="1">
      <c r="B31" s="54" t="s">
        <v>274</v>
      </c>
      <c r="C31" s="54"/>
      <c r="F31" s="8"/>
      <c r="G31" s="8"/>
      <c r="H31" s="8"/>
    </row>
    <row r="32" spans="1:9" ht="27.75" customHeight="1">
      <c r="B32" s="8" t="s">
        <v>275</v>
      </c>
      <c r="C32" s="1825" t="s">
        <v>252</v>
      </c>
      <c r="D32" s="1825"/>
      <c r="E32" s="1825"/>
      <c r="F32" s="1825"/>
      <c r="G32" s="1825"/>
      <c r="H32" s="1825"/>
      <c r="I32" s="1825"/>
    </row>
    <row r="33" spans="1:9" ht="24.75" customHeight="1">
      <c r="B33" s="8" t="s">
        <v>276</v>
      </c>
      <c r="C33" s="1825" t="s">
        <v>164</v>
      </c>
      <c r="D33" s="1825"/>
      <c r="E33" s="1825"/>
      <c r="F33" s="1825"/>
      <c r="G33" s="1825"/>
      <c r="H33" s="1825"/>
      <c r="I33" s="1825"/>
    </row>
    <row r="34" spans="1:9" ht="17.25" customHeight="1">
      <c r="A34" s="42"/>
      <c r="B34" s="42" t="s">
        <v>277</v>
      </c>
      <c r="C34" s="1825" t="s">
        <v>258</v>
      </c>
      <c r="D34" s="1825"/>
      <c r="E34" s="1825"/>
      <c r="F34" s="1825"/>
      <c r="G34" s="1825"/>
      <c r="H34" s="1825"/>
      <c r="I34" s="1825"/>
    </row>
    <row r="35" spans="1:9" ht="18.75" customHeight="1">
      <c r="A35" s="42"/>
      <c r="B35" s="42"/>
      <c r="C35" s="1825"/>
      <c r="D35" s="1825"/>
      <c r="E35" s="1825"/>
      <c r="F35" s="1825"/>
      <c r="G35" s="1825"/>
      <c r="H35" s="1825"/>
      <c r="I35" s="1825"/>
    </row>
    <row r="36" spans="1:9" ht="36" customHeight="1">
      <c r="B36" s="1" t="s">
        <v>278</v>
      </c>
      <c r="C36" s="1825" t="s">
        <v>167</v>
      </c>
      <c r="D36" s="1825"/>
      <c r="E36" s="1825"/>
      <c r="F36" s="1825"/>
      <c r="G36" s="1825"/>
      <c r="H36" s="1825"/>
      <c r="I36" s="1825"/>
    </row>
    <row r="37" spans="1:9" ht="15" customHeight="1">
      <c r="B37" s="1824"/>
      <c r="C37" s="1824"/>
      <c r="D37" s="1824"/>
      <c r="E37" s="1824"/>
      <c r="F37" s="1824"/>
      <c r="G37" s="235"/>
      <c r="H37" s="235"/>
    </row>
    <row r="38" spans="1:9">
      <c r="B38" s="249" t="s">
        <v>284</v>
      </c>
      <c r="C38" s="249"/>
      <c r="D38" s="1824" t="s">
        <v>168</v>
      </c>
      <c r="E38" s="1824"/>
      <c r="F38" s="1824"/>
      <c r="G38" s="235"/>
      <c r="H38" s="235"/>
    </row>
    <row r="39" spans="1:9">
      <c r="B39" s="250" t="s">
        <v>169</v>
      </c>
      <c r="C39" s="251"/>
      <c r="D39" s="251"/>
      <c r="E39" s="251"/>
      <c r="F39" s="252"/>
      <c r="G39" s="181" t="s">
        <v>170</v>
      </c>
      <c r="H39" s="181" t="s">
        <v>476</v>
      </c>
      <c r="I39" s="43" t="s">
        <v>171</v>
      </c>
    </row>
    <row r="40" spans="1:9" ht="9.75" customHeight="1">
      <c r="B40" s="253"/>
      <c r="C40" s="254"/>
      <c r="D40" s="254"/>
      <c r="E40" s="254"/>
      <c r="F40" s="255"/>
      <c r="G40" s="256"/>
      <c r="H40" s="256"/>
      <c r="I40" s="257"/>
    </row>
    <row r="41" spans="1:9">
      <c r="B41" s="212"/>
      <c r="C41" s="213"/>
      <c r="D41" s="49" t="s">
        <v>172</v>
      </c>
      <c r="E41" s="49"/>
      <c r="F41" s="62"/>
      <c r="G41" s="243"/>
      <c r="H41" s="258">
        <v>0</v>
      </c>
      <c r="I41" s="259">
        <f t="shared" ref="I41:I53" si="0">G41*H41</f>
        <v>0</v>
      </c>
    </row>
    <row r="42" spans="1:9">
      <c r="B42" s="212"/>
      <c r="C42" s="213"/>
      <c r="D42" s="49" t="s">
        <v>173</v>
      </c>
      <c r="E42" s="49"/>
      <c r="F42" s="62"/>
      <c r="G42" s="243"/>
      <c r="H42" s="260">
        <v>2E-3</v>
      </c>
      <c r="I42" s="245">
        <f t="shared" si="0"/>
        <v>0</v>
      </c>
    </row>
    <row r="43" spans="1:9">
      <c r="B43" s="212"/>
      <c r="C43" s="213"/>
      <c r="D43" s="49" t="s">
        <v>174</v>
      </c>
      <c r="E43" s="49"/>
      <c r="F43" s="62"/>
      <c r="G43" s="243"/>
      <c r="H43" s="260">
        <v>5.0000000000000001E-3</v>
      </c>
      <c r="I43" s="245">
        <f t="shared" si="0"/>
        <v>0</v>
      </c>
    </row>
    <row r="44" spans="1:9">
      <c r="B44" s="212"/>
      <c r="C44" s="213"/>
      <c r="D44" s="49" t="s">
        <v>179</v>
      </c>
      <c r="E44" s="49"/>
      <c r="F44" s="62"/>
      <c r="G44" s="243"/>
      <c r="H44" s="260">
        <v>8.0000000000000002E-3</v>
      </c>
      <c r="I44" s="245">
        <f t="shared" si="0"/>
        <v>0</v>
      </c>
    </row>
    <row r="45" spans="1:9">
      <c r="B45" s="212"/>
      <c r="C45" s="213"/>
      <c r="D45" s="49" t="s">
        <v>180</v>
      </c>
      <c r="E45" s="49"/>
      <c r="F45" s="62"/>
      <c r="G45" s="243"/>
      <c r="H45" s="260">
        <v>1.2999999999999999E-2</v>
      </c>
      <c r="I45" s="245">
        <f t="shared" si="0"/>
        <v>0</v>
      </c>
    </row>
    <row r="46" spans="1:9">
      <c r="B46" s="212"/>
      <c r="C46" s="213"/>
      <c r="D46" s="49" t="s">
        <v>181</v>
      </c>
      <c r="E46" s="49"/>
      <c r="F46" s="62"/>
      <c r="G46" s="243"/>
      <c r="H46" s="260">
        <v>1.9E-2</v>
      </c>
      <c r="I46" s="245">
        <f t="shared" si="0"/>
        <v>0</v>
      </c>
    </row>
    <row r="47" spans="1:9">
      <c r="B47" s="212"/>
      <c r="C47" s="213"/>
      <c r="D47" s="49" t="s">
        <v>182</v>
      </c>
      <c r="E47" s="49"/>
      <c r="F47" s="62"/>
      <c r="G47" s="243"/>
      <c r="H47" s="260">
        <v>2.7E-2</v>
      </c>
      <c r="I47" s="245">
        <f t="shared" si="0"/>
        <v>0</v>
      </c>
    </row>
    <row r="48" spans="1:9">
      <c r="B48" s="212"/>
      <c r="C48" s="213"/>
      <c r="D48" s="49" t="s">
        <v>183</v>
      </c>
      <c r="E48" s="49"/>
      <c r="F48" s="62"/>
      <c r="G48" s="243"/>
      <c r="H48" s="260">
        <v>3.2000000000000001E-2</v>
      </c>
      <c r="I48" s="245">
        <f t="shared" si="0"/>
        <v>0</v>
      </c>
    </row>
    <row r="49" spans="1:11">
      <c r="B49" s="212"/>
      <c r="C49" s="213"/>
      <c r="D49" s="49" t="s">
        <v>184</v>
      </c>
      <c r="E49" s="49"/>
      <c r="F49" s="62"/>
      <c r="G49" s="243"/>
      <c r="H49" s="260">
        <v>4.1000000000000002E-2</v>
      </c>
      <c r="I49" s="245">
        <f t="shared" si="0"/>
        <v>0</v>
      </c>
    </row>
    <row r="50" spans="1:11">
      <c r="B50" s="212"/>
      <c r="C50" s="213"/>
      <c r="D50" s="49" t="s">
        <v>185</v>
      </c>
      <c r="E50" s="49"/>
      <c r="F50" s="62"/>
      <c r="G50" s="243"/>
      <c r="H50" s="260">
        <v>4.5999999999999999E-2</v>
      </c>
      <c r="I50" s="245">
        <f t="shared" si="0"/>
        <v>0</v>
      </c>
    </row>
    <row r="51" spans="1:11">
      <c r="B51" s="212"/>
      <c r="C51" s="213"/>
      <c r="D51" s="49" t="s">
        <v>186</v>
      </c>
      <c r="E51" s="49"/>
      <c r="F51" s="62"/>
      <c r="G51" s="243"/>
      <c r="H51" s="260">
        <v>0.06</v>
      </c>
      <c r="I51" s="245">
        <f t="shared" si="0"/>
        <v>0</v>
      </c>
    </row>
    <row r="52" spans="1:11">
      <c r="B52" s="212"/>
      <c r="C52" s="213"/>
      <c r="D52" s="49" t="s">
        <v>187</v>
      </c>
      <c r="E52" s="49"/>
      <c r="F52" s="62"/>
      <c r="G52" s="243"/>
      <c r="H52" s="260">
        <v>7.0000000000000007E-2</v>
      </c>
      <c r="I52" s="245">
        <f t="shared" si="0"/>
        <v>0</v>
      </c>
    </row>
    <row r="53" spans="1:11">
      <c r="B53" s="212"/>
      <c r="C53" s="213"/>
      <c r="D53" s="49" t="s">
        <v>188</v>
      </c>
      <c r="E53" s="49"/>
      <c r="F53" s="62"/>
      <c r="G53" s="243"/>
      <c r="H53" s="260">
        <v>0.08</v>
      </c>
      <c r="I53" s="245">
        <f t="shared" si="0"/>
        <v>0</v>
      </c>
    </row>
    <row r="54" spans="1:11" ht="15.75" thickBot="1">
      <c r="I54" s="247">
        <f>SUM(I41:I53)</f>
        <v>0</v>
      </c>
    </row>
    <row r="55" spans="1:11" ht="15.75" thickTop="1">
      <c r="B55" s="1" t="s">
        <v>274</v>
      </c>
      <c r="H55" s="1685"/>
      <c r="I55" s="1764"/>
    </row>
    <row r="56" spans="1:11" s="42" customFormat="1" ht="32.25" customHeight="1">
      <c r="B56" s="42" t="s">
        <v>189</v>
      </c>
      <c r="C56" s="1825" t="s">
        <v>115</v>
      </c>
      <c r="D56" s="1825"/>
      <c r="E56" s="1825"/>
      <c r="F56" s="1825"/>
      <c r="G56" s="1825"/>
      <c r="H56" s="1825"/>
      <c r="I56" s="1825"/>
    </row>
    <row r="57" spans="1:11" ht="9.1999999999999993" customHeight="1">
      <c r="I57" s="3"/>
    </row>
    <row r="58" spans="1:11">
      <c r="A58" s="6" t="s">
        <v>263</v>
      </c>
      <c r="B58" s="6" t="s">
        <v>190</v>
      </c>
      <c r="C58" s="6"/>
    </row>
    <row r="59" spans="1:11">
      <c r="H59" s="1822"/>
      <c r="I59" s="1823"/>
      <c r="J59" s="261"/>
      <c r="K59" s="37"/>
    </row>
    <row r="60" spans="1:11" ht="48.75" customHeight="1">
      <c r="B60" s="262"/>
      <c r="C60" s="1829" t="s">
        <v>191</v>
      </c>
      <c r="D60" s="1831"/>
      <c r="E60" s="47" t="s">
        <v>192</v>
      </c>
      <c r="F60" s="47" t="s">
        <v>193</v>
      </c>
      <c r="G60" s="45" t="s">
        <v>194</v>
      </c>
      <c r="H60" s="45" t="s">
        <v>195</v>
      </c>
      <c r="J60" s="37"/>
      <c r="K60" s="37"/>
    </row>
    <row r="61" spans="1:11" ht="17.25" customHeight="1">
      <c r="B61" s="35"/>
      <c r="C61" s="1752" t="s">
        <v>288</v>
      </c>
      <c r="D61" s="1754"/>
      <c r="E61" s="65" t="s">
        <v>296</v>
      </c>
      <c r="F61" s="46" t="s">
        <v>297</v>
      </c>
      <c r="G61" s="46" t="s">
        <v>298</v>
      </c>
      <c r="H61" s="46" t="s">
        <v>299</v>
      </c>
      <c r="J61" s="37"/>
      <c r="K61" s="37"/>
    </row>
    <row r="62" spans="1:11" ht="16.5" customHeight="1">
      <c r="B62" s="263"/>
      <c r="C62" s="1840"/>
      <c r="D62" s="1841"/>
      <c r="E62" s="266"/>
      <c r="F62" s="266"/>
      <c r="G62" s="266"/>
      <c r="H62" s="266"/>
      <c r="J62" s="94"/>
      <c r="K62" s="94"/>
    </row>
    <row r="63" spans="1:11" ht="16.5" customHeight="1">
      <c r="B63" s="263"/>
      <c r="C63" s="264"/>
      <c r="D63" s="265"/>
      <c r="E63" s="266"/>
      <c r="F63" s="266"/>
      <c r="G63" s="266"/>
      <c r="H63" s="266"/>
      <c r="J63" s="94"/>
      <c r="K63" s="94"/>
    </row>
    <row r="64" spans="1:11" ht="16.5" customHeight="1">
      <c r="B64" s="263"/>
      <c r="C64" s="264"/>
      <c r="D64" s="265"/>
      <c r="E64" s="266"/>
      <c r="F64" s="266"/>
      <c r="G64" s="266"/>
      <c r="H64" s="266"/>
      <c r="J64" s="94"/>
      <c r="K64" s="94"/>
    </row>
    <row r="65" spans="2:11" ht="16.5" customHeight="1">
      <c r="B65" s="263"/>
      <c r="C65" s="264"/>
      <c r="D65" s="265"/>
      <c r="E65" s="266"/>
      <c r="F65" s="266"/>
      <c r="G65" s="266"/>
      <c r="H65" s="266"/>
      <c r="J65" s="94"/>
      <c r="K65" s="94"/>
    </row>
    <row r="66" spans="2:11">
      <c r="B66" s="263"/>
      <c r="C66" s="1840"/>
      <c r="D66" s="1841"/>
      <c r="E66" s="266"/>
      <c r="F66" s="266"/>
      <c r="G66" s="266"/>
      <c r="H66" s="266"/>
    </row>
    <row r="67" spans="2:11">
      <c r="B67" s="263"/>
      <c r="C67" s="264"/>
      <c r="D67" s="265"/>
      <c r="E67" s="266"/>
      <c r="F67" s="266"/>
      <c r="G67" s="266"/>
      <c r="H67" s="266"/>
    </row>
    <row r="68" spans="2:11">
      <c r="B68" s="263"/>
      <c r="C68" s="1840"/>
      <c r="D68" s="1841"/>
      <c r="E68" s="266"/>
      <c r="F68" s="266"/>
      <c r="G68" s="266"/>
      <c r="H68" s="266"/>
    </row>
    <row r="69" spans="2:11">
      <c r="B69" s="263"/>
      <c r="C69" s="1840"/>
      <c r="D69" s="1841"/>
      <c r="E69" s="266"/>
      <c r="F69" s="266"/>
      <c r="G69" s="266"/>
      <c r="H69" s="266"/>
    </row>
    <row r="70" spans="2:11">
      <c r="B70" s="263"/>
      <c r="C70" s="1840"/>
      <c r="D70" s="1841"/>
      <c r="E70" s="266"/>
      <c r="F70" s="266"/>
      <c r="G70" s="266"/>
      <c r="H70" s="266"/>
    </row>
    <row r="71" spans="2:11">
      <c r="B71" s="263"/>
      <c r="C71" s="1840"/>
      <c r="D71" s="1841"/>
      <c r="E71" s="266"/>
      <c r="F71" s="266"/>
      <c r="G71" s="266"/>
      <c r="H71" s="266"/>
    </row>
    <row r="72" spans="2:11">
      <c r="B72" s="35"/>
      <c r="C72" s="1851" t="s">
        <v>196</v>
      </c>
      <c r="D72" s="1852"/>
      <c r="E72" s="267"/>
      <c r="F72" s="268"/>
      <c r="G72" s="269">
        <f>SUM(G62:G71)</f>
        <v>0</v>
      </c>
      <c r="H72" s="269">
        <f>SUM(H62:H71)</f>
        <v>0</v>
      </c>
    </row>
    <row r="73" spans="2:11" ht="15" customHeight="1">
      <c r="B73" s="3"/>
      <c r="C73" s="3"/>
      <c r="D73" s="37"/>
      <c r="E73" s="37"/>
      <c r="F73" s="1853" t="s">
        <v>197</v>
      </c>
      <c r="G73" s="1854"/>
      <c r="H73" s="1846">
        <f>MAX(ABS(G72),ABS(H72))</f>
        <v>0</v>
      </c>
    </row>
    <row r="74" spans="2:11">
      <c r="B74" s="3"/>
      <c r="C74" s="3"/>
      <c r="D74" s="37"/>
      <c r="E74" s="37"/>
      <c r="F74" s="1792"/>
      <c r="G74" s="1855"/>
      <c r="H74" s="1847"/>
    </row>
    <row r="75" spans="2:11">
      <c r="B75" s="3"/>
      <c r="C75" s="3"/>
      <c r="D75" s="37"/>
      <c r="E75" s="37"/>
      <c r="F75" s="11" t="s">
        <v>198</v>
      </c>
      <c r="G75" s="270"/>
      <c r="H75" s="271">
        <v>0.08</v>
      </c>
    </row>
    <row r="76" spans="2:11" ht="15.75" thickBot="1">
      <c r="B76" s="6"/>
      <c r="C76" s="6"/>
      <c r="F76" s="179" t="s">
        <v>501</v>
      </c>
      <c r="G76" s="183"/>
      <c r="H76" s="272">
        <f>H75*H73</f>
        <v>0</v>
      </c>
    </row>
    <row r="77" spans="2:11" ht="15.75" thickTop="1">
      <c r="B77" s="1" t="s">
        <v>274</v>
      </c>
      <c r="I77" s="3"/>
    </row>
    <row r="78" spans="2:11" ht="15" customHeight="1">
      <c r="B78" s="1" t="s">
        <v>275</v>
      </c>
      <c r="C78" s="1782" t="s">
        <v>199</v>
      </c>
      <c r="D78" s="1782"/>
      <c r="E78" s="1782"/>
      <c r="F78" s="1782"/>
      <c r="G78" s="1782"/>
      <c r="H78" s="1782"/>
      <c r="I78" s="1782"/>
    </row>
    <row r="79" spans="2:11" ht="15" customHeight="1">
      <c r="B79" s="1" t="s">
        <v>276</v>
      </c>
      <c r="C79" s="1783" t="s">
        <v>200</v>
      </c>
      <c r="D79" s="1783"/>
      <c r="E79" s="1783"/>
      <c r="F79" s="1783"/>
      <c r="G79" s="1783"/>
      <c r="H79" s="1783"/>
      <c r="I79" s="1783"/>
    </row>
    <row r="80" spans="2:11">
      <c r="B80" s="6"/>
      <c r="C80" s="1783"/>
      <c r="D80" s="1783"/>
      <c r="E80" s="1783"/>
      <c r="F80" s="1783"/>
      <c r="G80" s="1783"/>
      <c r="H80" s="1783"/>
      <c r="I80" s="1783"/>
    </row>
    <row r="81" spans="1:9">
      <c r="B81" s="6"/>
      <c r="C81" s="1783"/>
      <c r="D81" s="1783"/>
      <c r="E81" s="1783"/>
      <c r="F81" s="1783"/>
      <c r="G81" s="1783"/>
      <c r="H81" s="1783"/>
      <c r="I81" s="1783"/>
    </row>
    <row r="84" spans="1:9">
      <c r="A84" s="6" t="s">
        <v>266</v>
      </c>
      <c r="B84" s="6" t="s">
        <v>201</v>
      </c>
      <c r="C84" s="6"/>
    </row>
    <row r="85" spans="1:9" ht="15" customHeight="1">
      <c r="B85" s="1784" t="s">
        <v>422</v>
      </c>
      <c r="C85" s="1784"/>
      <c r="D85" s="1784"/>
      <c r="E85" s="1784"/>
      <c r="F85" s="1784"/>
      <c r="G85" s="1784"/>
      <c r="H85" s="1784"/>
      <c r="I85" s="1784"/>
    </row>
    <row r="86" spans="1:9">
      <c r="B86" s="1784"/>
      <c r="C86" s="1784"/>
      <c r="D86" s="1784"/>
      <c r="E86" s="1784"/>
      <c r="F86" s="1784"/>
      <c r="G86" s="1784"/>
      <c r="H86" s="1784"/>
      <c r="I86" s="1784"/>
    </row>
    <row r="87" spans="1:9">
      <c r="B87" s="1784"/>
      <c r="C87" s="1784"/>
      <c r="D87" s="1784"/>
      <c r="E87" s="1784"/>
      <c r="F87" s="1784"/>
      <c r="G87" s="1784"/>
      <c r="H87" s="1784"/>
      <c r="I87" s="1784"/>
    </row>
    <row r="88" spans="1:9" ht="9.75" customHeight="1">
      <c r="B88" s="1784"/>
      <c r="C88" s="1784"/>
      <c r="D88" s="1784"/>
      <c r="E88" s="1784"/>
      <c r="F88" s="1784"/>
      <c r="G88" s="1784"/>
      <c r="H88" s="1784"/>
      <c r="I88" s="1784"/>
    </row>
    <row r="89" spans="1:9">
      <c r="B89" s="175"/>
      <c r="C89" s="175"/>
      <c r="D89" s="175"/>
      <c r="E89" s="175"/>
      <c r="F89" s="175"/>
      <c r="G89" s="175"/>
      <c r="H89" s="175"/>
      <c r="I89" s="175"/>
    </row>
    <row r="90" spans="1:9" ht="49.5" customHeight="1">
      <c r="B90" s="262"/>
      <c r="C90" s="1849" t="s">
        <v>202</v>
      </c>
      <c r="D90" s="1850"/>
      <c r="E90" s="43" t="s">
        <v>203</v>
      </c>
      <c r="F90" s="1856" t="s">
        <v>204</v>
      </c>
      <c r="G90" s="1856"/>
      <c r="H90" s="1856"/>
      <c r="I90" s="45" t="s">
        <v>205</v>
      </c>
    </row>
    <row r="91" spans="1:9" ht="37.700000000000003" customHeight="1">
      <c r="B91" s="264"/>
      <c r="C91" s="1814"/>
      <c r="D91" s="1815"/>
      <c r="E91" s="273"/>
      <c r="F91" s="1816"/>
      <c r="G91" s="1817"/>
      <c r="H91" s="1818"/>
      <c r="I91" s="282"/>
    </row>
    <row r="92" spans="1:9" ht="37.700000000000003" customHeight="1">
      <c r="B92" s="264"/>
      <c r="C92" s="286"/>
      <c r="D92" s="287"/>
      <c r="E92" s="273"/>
      <c r="F92" s="288"/>
      <c r="G92" s="289"/>
      <c r="H92" s="290"/>
      <c r="I92" s="282"/>
    </row>
    <row r="93" spans="1:9" ht="37.700000000000003" customHeight="1">
      <c r="B93" s="264"/>
      <c r="C93" s="286"/>
      <c r="D93" s="287"/>
      <c r="E93" s="273"/>
      <c r="F93" s="288"/>
      <c r="G93" s="289"/>
      <c r="H93" s="290"/>
      <c r="I93" s="282"/>
    </row>
    <row r="94" spans="1:9" ht="37.700000000000003" customHeight="1">
      <c r="B94" s="264"/>
      <c r="C94" s="286"/>
      <c r="D94" s="287"/>
      <c r="E94" s="273"/>
      <c r="F94" s="288"/>
      <c r="G94" s="289"/>
      <c r="H94" s="290"/>
      <c r="I94" s="282"/>
    </row>
    <row r="95" spans="1:9" ht="37.700000000000003" customHeight="1">
      <c r="B95" s="264"/>
      <c r="C95" s="286"/>
      <c r="D95" s="287"/>
      <c r="E95" s="273"/>
      <c r="F95" s="288"/>
      <c r="G95" s="289"/>
      <c r="H95" s="290"/>
      <c r="I95" s="282"/>
    </row>
    <row r="96" spans="1:9" ht="37.700000000000003" customHeight="1">
      <c r="B96" s="264"/>
      <c r="C96" s="1814"/>
      <c r="D96" s="1815"/>
      <c r="E96" s="273"/>
      <c r="F96" s="1816"/>
      <c r="G96" s="1817"/>
      <c r="H96" s="1818"/>
      <c r="I96" s="282"/>
    </row>
    <row r="97" spans="2:9" ht="37.700000000000003" customHeight="1">
      <c r="B97" s="264"/>
      <c r="C97" s="1814"/>
      <c r="D97" s="1815"/>
      <c r="E97" s="273"/>
      <c r="F97" s="1816"/>
      <c r="G97" s="1817"/>
      <c r="H97" s="1818"/>
      <c r="I97" s="282"/>
    </row>
    <row r="98" spans="2:9" ht="37.700000000000003" customHeight="1">
      <c r="B98" s="264"/>
      <c r="C98" s="1814"/>
      <c r="D98" s="1815"/>
      <c r="E98" s="273"/>
      <c r="F98" s="1816"/>
      <c r="G98" s="1817"/>
      <c r="H98" s="1818"/>
      <c r="I98" s="282"/>
    </row>
    <row r="99" spans="2:9" ht="37.700000000000003" customHeight="1">
      <c r="B99" s="264"/>
      <c r="C99" s="1814"/>
      <c r="D99" s="1815"/>
      <c r="E99" s="273"/>
      <c r="F99" s="1816"/>
      <c r="G99" s="1817"/>
      <c r="H99" s="1818"/>
      <c r="I99" s="282"/>
    </row>
    <row r="100" spans="2:9" ht="37.700000000000003" customHeight="1">
      <c r="B100" s="264"/>
      <c r="C100" s="1814"/>
      <c r="D100" s="1815"/>
      <c r="E100" s="273"/>
      <c r="F100" s="1816"/>
      <c r="G100" s="1817"/>
      <c r="H100" s="1818"/>
      <c r="I100" s="282"/>
    </row>
    <row r="101" spans="2:9" ht="15.75" thickBot="1">
      <c r="B101" s="3"/>
      <c r="C101" s="3"/>
      <c r="D101" s="3"/>
      <c r="E101" s="3"/>
      <c r="F101" s="3"/>
      <c r="G101" s="206"/>
      <c r="H101" s="206"/>
      <c r="I101" s="274">
        <f>SUM(I91:I100)</f>
        <v>0</v>
      </c>
    </row>
    <row r="102" spans="2:9" ht="15.75" thickTop="1">
      <c r="B102" s="3"/>
      <c r="C102" s="3"/>
      <c r="D102" s="3"/>
      <c r="E102" s="3"/>
      <c r="F102" s="3"/>
      <c r="G102" s="3"/>
      <c r="H102" s="3"/>
      <c r="I102" s="13"/>
    </row>
    <row r="103" spans="2:9" ht="39.75" customHeight="1">
      <c r="B103" s="3" t="s">
        <v>189</v>
      </c>
      <c r="C103" s="1845" t="s">
        <v>206</v>
      </c>
      <c r="D103" s="1845"/>
      <c r="E103" s="1845"/>
      <c r="F103" s="1845"/>
      <c r="G103" s="1845"/>
      <c r="H103" s="1845"/>
      <c r="I103" s="1845"/>
    </row>
  </sheetData>
  <mergeCells count="59">
    <mergeCell ref="C103:I103"/>
    <mergeCell ref="C98:D98"/>
    <mergeCell ref="F98:H98"/>
    <mergeCell ref="C99:D99"/>
    <mergeCell ref="F99:H99"/>
    <mergeCell ref="C100:D100"/>
    <mergeCell ref="F100:H100"/>
    <mergeCell ref="C97:D97"/>
    <mergeCell ref="F97:H97"/>
    <mergeCell ref="F91:H91"/>
    <mergeCell ref="C66:D66"/>
    <mergeCell ref="C68:D68"/>
    <mergeCell ref="C69:D69"/>
    <mergeCell ref="C96:D96"/>
    <mergeCell ref="C70:D70"/>
    <mergeCell ref="C71:D71"/>
    <mergeCell ref="C79:I81"/>
    <mergeCell ref="C62:D62"/>
    <mergeCell ref="F96:H96"/>
    <mergeCell ref="C91:D91"/>
    <mergeCell ref="B85:I88"/>
    <mergeCell ref="C90:D90"/>
    <mergeCell ref="F90:H90"/>
    <mergeCell ref="C72:D72"/>
    <mergeCell ref="F73:G74"/>
    <mergeCell ref="H73:H74"/>
    <mergeCell ref="C78:I78"/>
    <mergeCell ref="C61:D61"/>
    <mergeCell ref="H55:I55"/>
    <mergeCell ref="H59:I59"/>
    <mergeCell ref="C36:I36"/>
    <mergeCell ref="B37:F37"/>
    <mergeCell ref="D38:F38"/>
    <mergeCell ref="C56:I56"/>
    <mergeCell ref="C60:D60"/>
    <mergeCell ref="B13:F13"/>
    <mergeCell ref="B14:F14"/>
    <mergeCell ref="B15:F15"/>
    <mergeCell ref="B27:F27"/>
    <mergeCell ref="B20:F20"/>
    <mergeCell ref="B21:F21"/>
    <mergeCell ref="B22:F22"/>
    <mergeCell ref="B26:F26"/>
    <mergeCell ref="C34:I35"/>
    <mergeCell ref="C33:I33"/>
    <mergeCell ref="B16:F16"/>
    <mergeCell ref="B17:F17"/>
    <mergeCell ref="C32:I32"/>
    <mergeCell ref="B28:F28"/>
    <mergeCell ref="B29:F29"/>
    <mergeCell ref="G30:H30"/>
    <mergeCell ref="E5:H5"/>
    <mergeCell ref="B9:I9"/>
    <mergeCell ref="B1:C1"/>
    <mergeCell ref="B12:F12"/>
    <mergeCell ref="H1:I1"/>
    <mergeCell ref="E2:H2"/>
    <mergeCell ref="E3:H3"/>
    <mergeCell ref="E4:H4"/>
  </mergeCells>
  <phoneticPr fontId="12" type="noConversion"/>
  <printOptions horizontalCentered="1"/>
  <pageMargins left="0.74803149606299213" right="0.74803149606299213" top="0.98425196850393704" bottom="0.98425196850393704" header="0.51181102362204722" footer="0.51181102362204722"/>
  <pageSetup paperSize="9" scale="63" orientation="portrait" r:id="rId1"/>
  <headerFooter alignWithMargins="0">
    <oddHeader>&amp;L&amp;"Arial,Bold"Risk-Based Capital Framework - Parallel Run Reporting Forms</oddHeader>
    <oddFooter>&amp;C&amp;A&amp;R&amp;P of &amp;N</oddFooter>
  </headerFooter>
  <rowBreaks count="1" manualBreakCount="1">
    <brk id="57" max="8" man="1"/>
  </rowBreaks>
</worksheet>
</file>

<file path=xl/worksheets/sheet64.xml><?xml version="1.0" encoding="utf-8"?>
<worksheet xmlns="http://schemas.openxmlformats.org/spreadsheetml/2006/main" xmlns:r="http://schemas.openxmlformats.org/officeDocument/2006/relationships">
  <sheetPr codeName="Sheet53" enableFormatConditionsCalculation="0">
    <tabColor indexed="15"/>
  </sheetPr>
  <dimension ref="A1:K103"/>
  <sheetViews>
    <sheetView topLeftCell="A16" zoomScale="75" zoomScaleNormal="75" workbookViewId="0">
      <selection activeCell="C34" sqref="C34:I35"/>
    </sheetView>
  </sheetViews>
  <sheetFormatPr defaultRowHeight="15"/>
  <cols>
    <col min="1" max="1" width="4.140625" style="1" customWidth="1"/>
    <col min="2" max="2" width="4.85546875" style="1" customWidth="1"/>
    <col min="3" max="3" width="8.140625" style="1" customWidth="1"/>
    <col min="4" max="4" width="16.140625" style="1" customWidth="1"/>
    <col min="5" max="5" width="17.140625" style="1" customWidth="1"/>
    <col min="6" max="6" width="19.140625" style="1" customWidth="1"/>
    <col min="7" max="9" width="20.28515625" style="1" customWidth="1"/>
    <col min="10" max="10" width="5.7109375" style="1" customWidth="1"/>
    <col min="11" max="11" width="2.85546875" style="1" customWidth="1"/>
    <col min="12" max="12" width="14.5703125" style="1" customWidth="1"/>
    <col min="13" max="16384" width="9.140625" style="1"/>
  </cols>
  <sheetData>
    <row r="1" spans="1:9">
      <c r="A1" s="162" t="s">
        <v>214</v>
      </c>
      <c r="B1" s="1709" t="s">
        <v>207</v>
      </c>
      <c r="C1" s="1710"/>
      <c r="H1" s="1685" t="s">
        <v>207</v>
      </c>
      <c r="I1" s="1685"/>
    </row>
    <row r="2" spans="1:9">
      <c r="A2" s="88" t="s">
        <v>421</v>
      </c>
      <c r="D2" s="242"/>
      <c r="E2" s="1804" t="e">
        <f>รายชื่อแบบฟอร์ม!#REF!</f>
        <v>#REF!</v>
      </c>
      <c r="F2" s="1809"/>
      <c r="G2" s="1809"/>
      <c r="H2" s="1810"/>
    </row>
    <row r="3" spans="1:9">
      <c r="A3" s="3" t="s">
        <v>9</v>
      </c>
      <c r="D3" s="242"/>
      <c r="E3" s="1804" t="e">
        <f>'แบบฟอร์มที่ 1'!#REF!</f>
        <v>#REF!</v>
      </c>
      <c r="F3" s="1809"/>
      <c r="G3" s="1809"/>
      <c r="H3" s="1810"/>
    </row>
    <row r="4" spans="1:9">
      <c r="A4" s="54" t="s">
        <v>402</v>
      </c>
      <c r="D4" s="242"/>
      <c r="E4" s="1755">
        <f>รายชื่อแบบฟอร์ม!C4</f>
        <v>0</v>
      </c>
      <c r="F4" s="1756"/>
      <c r="G4" s="1756"/>
      <c r="H4" s="1401"/>
    </row>
    <row r="5" spans="1:9">
      <c r="A5" s="1" t="s">
        <v>472</v>
      </c>
      <c r="E5" s="1798" t="s">
        <v>469</v>
      </c>
      <c r="F5" s="1811"/>
      <c r="G5" s="1811"/>
      <c r="H5" s="1812"/>
      <c r="I5" s="3"/>
    </row>
    <row r="6" spans="1:9">
      <c r="E6" s="12"/>
      <c r="F6" s="12"/>
      <c r="G6" s="12"/>
      <c r="H6" s="12"/>
      <c r="I6" s="3"/>
    </row>
    <row r="7" spans="1:9" s="186" customFormat="1" ht="15" customHeight="1">
      <c r="A7" s="187"/>
    </row>
    <row r="8" spans="1:9" ht="15" customHeight="1">
      <c r="A8" s="230"/>
    </row>
    <row r="9" spans="1:9">
      <c r="B9" s="1813" t="s">
        <v>148</v>
      </c>
      <c r="C9" s="1813"/>
      <c r="D9" s="1813"/>
      <c r="E9" s="1813"/>
      <c r="F9" s="1813"/>
      <c r="G9" s="1813"/>
      <c r="H9" s="1813"/>
      <c r="I9" s="1813"/>
    </row>
    <row r="10" spans="1:9">
      <c r="B10" s="190"/>
      <c r="C10" s="190"/>
      <c r="D10" s="190"/>
      <c r="E10" s="190"/>
      <c r="F10" s="190"/>
      <c r="G10" s="190"/>
      <c r="H10" s="190"/>
      <c r="I10" s="189" t="s">
        <v>467</v>
      </c>
    </row>
    <row r="11" spans="1:9">
      <c r="A11" s="6" t="s">
        <v>260</v>
      </c>
      <c r="B11" s="188" t="s">
        <v>149</v>
      </c>
      <c r="C11" s="188"/>
      <c r="H11" s="1685"/>
      <c r="I11" s="1764"/>
    </row>
    <row r="12" spans="1:9" s="191" customFormat="1" ht="16.5" customHeight="1">
      <c r="B12" s="1819" t="s">
        <v>150</v>
      </c>
      <c r="C12" s="1820"/>
      <c r="D12" s="1820"/>
      <c r="E12" s="1820"/>
      <c r="F12" s="1821"/>
      <c r="G12" s="182" t="s">
        <v>475</v>
      </c>
      <c r="H12" s="43" t="s">
        <v>476</v>
      </c>
      <c r="I12" s="43" t="s">
        <v>477</v>
      </c>
    </row>
    <row r="13" spans="1:9" s="192" customFormat="1" ht="31.5" customHeight="1">
      <c r="B13" s="1832" t="s">
        <v>293</v>
      </c>
      <c r="C13" s="1833"/>
      <c r="D13" s="1833"/>
      <c r="E13" s="1833"/>
      <c r="F13" s="1834"/>
      <c r="G13" s="243"/>
      <c r="H13" s="244" t="s">
        <v>151</v>
      </c>
      <c r="I13" s="245">
        <f>G13*H13</f>
        <v>0</v>
      </c>
    </row>
    <row r="14" spans="1:9" ht="15" customHeight="1">
      <c r="B14" s="1835" t="s">
        <v>7</v>
      </c>
      <c r="C14" s="1836"/>
      <c r="D14" s="1836"/>
      <c r="E14" s="1836"/>
      <c r="F14" s="1839"/>
      <c r="G14" s="243"/>
      <c r="H14" s="194">
        <v>0.3</v>
      </c>
      <c r="I14" s="245">
        <f>G14*H14</f>
        <v>0</v>
      </c>
    </row>
    <row r="15" spans="1:9" ht="30.75" customHeight="1">
      <c r="B15" s="1835" t="s">
        <v>294</v>
      </c>
      <c r="C15" s="1836"/>
      <c r="D15" s="1837"/>
      <c r="E15" s="1837"/>
      <c r="F15" s="1838"/>
      <c r="G15" s="243"/>
      <c r="H15" s="194">
        <v>0.16</v>
      </c>
      <c r="I15" s="245">
        <f>G15*H15</f>
        <v>0</v>
      </c>
    </row>
    <row r="16" spans="1:9" ht="15" customHeight="1">
      <c r="B16" s="1835" t="s">
        <v>8</v>
      </c>
      <c r="C16" s="1836"/>
      <c r="D16" s="1837"/>
      <c r="E16" s="1837"/>
      <c r="F16" s="1838"/>
      <c r="G16" s="243"/>
      <c r="H16" s="194">
        <v>0.25</v>
      </c>
      <c r="I16" s="245">
        <f>G16*H16</f>
        <v>0</v>
      </c>
    </row>
    <row r="17" spans="1:9" ht="16.5" customHeight="1">
      <c r="B17" s="1832" t="s">
        <v>295</v>
      </c>
      <c r="C17" s="1833"/>
      <c r="D17" s="1833"/>
      <c r="E17" s="1833"/>
      <c r="F17" s="1834"/>
      <c r="G17" s="243"/>
      <c r="H17" s="246">
        <v>0.35</v>
      </c>
      <c r="I17" s="245">
        <f>G17*H17</f>
        <v>0</v>
      </c>
    </row>
    <row r="18" spans="1:9" ht="15.75" thickBot="1">
      <c r="I18" s="247">
        <f>SUM(I13:I17)</f>
        <v>0</v>
      </c>
    </row>
    <row r="19" spans="1:9" ht="15.75" thickTop="1">
      <c r="A19" s="6" t="s">
        <v>261</v>
      </c>
      <c r="B19" s="6" t="s">
        <v>152</v>
      </c>
      <c r="C19" s="6"/>
    </row>
    <row r="20" spans="1:9" s="191" customFormat="1" ht="26.25" customHeight="1">
      <c r="B20" s="1819" t="s">
        <v>153</v>
      </c>
      <c r="C20" s="1820"/>
      <c r="D20" s="1820"/>
      <c r="E20" s="1820"/>
      <c r="F20" s="1821"/>
      <c r="G20" s="182" t="s">
        <v>475</v>
      </c>
      <c r="H20" s="43" t="s">
        <v>476</v>
      </c>
      <c r="I20" s="43" t="s">
        <v>477</v>
      </c>
    </row>
    <row r="21" spans="1:9" s="192" customFormat="1" ht="16.5" customHeight="1">
      <c r="B21" s="1832" t="s">
        <v>280</v>
      </c>
      <c r="C21" s="1833"/>
      <c r="D21" s="1833"/>
      <c r="E21" s="1833"/>
      <c r="F21" s="1834"/>
      <c r="G21" s="243"/>
      <c r="H21" s="194">
        <v>0.08</v>
      </c>
      <c r="I21" s="245">
        <f>G21*H21</f>
        <v>0</v>
      </c>
    </row>
    <row r="22" spans="1:9" ht="14.25" customHeight="1">
      <c r="B22" s="1835" t="s">
        <v>281</v>
      </c>
      <c r="C22" s="1836"/>
      <c r="D22" s="1836"/>
      <c r="E22" s="1836"/>
      <c r="F22" s="1839"/>
      <c r="G22" s="243"/>
      <c r="H22" s="194">
        <v>0.16</v>
      </c>
      <c r="I22" s="245">
        <f>G22*H22</f>
        <v>0</v>
      </c>
    </row>
    <row r="23" spans="1:9" ht="15.75" thickBot="1">
      <c r="I23" s="247">
        <f>SUM(I21:I22)</f>
        <v>0</v>
      </c>
    </row>
    <row r="24" spans="1:9" ht="15.75" thickTop="1">
      <c r="A24" s="6" t="s">
        <v>262</v>
      </c>
      <c r="B24" s="6" t="s">
        <v>154</v>
      </c>
      <c r="C24" s="6"/>
    </row>
    <row r="25" spans="1:9">
      <c r="B25" s="6" t="s">
        <v>283</v>
      </c>
      <c r="C25" s="6"/>
      <c r="D25" s="6" t="s">
        <v>155</v>
      </c>
      <c r="E25" s="6"/>
    </row>
    <row r="26" spans="1:9">
      <c r="B26" s="1829" t="s">
        <v>156</v>
      </c>
      <c r="C26" s="1830"/>
      <c r="D26" s="1830"/>
      <c r="E26" s="1830"/>
      <c r="F26" s="1831"/>
      <c r="G26" s="45" t="s">
        <v>157</v>
      </c>
      <c r="H26" s="45" t="s">
        <v>158</v>
      </c>
      <c r="I26" s="45" t="s">
        <v>159</v>
      </c>
    </row>
    <row r="27" spans="1:9" ht="12.75" customHeight="1">
      <c r="B27" s="1826" t="s">
        <v>160</v>
      </c>
      <c r="C27" s="1827"/>
      <c r="D27" s="1827"/>
      <c r="E27" s="1827"/>
      <c r="F27" s="1828"/>
      <c r="G27" s="243"/>
      <c r="H27" s="248"/>
      <c r="I27" s="245">
        <f>G27-H27</f>
        <v>0</v>
      </c>
    </row>
    <row r="28" spans="1:9" ht="15" customHeight="1">
      <c r="B28" s="1826" t="s">
        <v>161</v>
      </c>
      <c r="C28" s="1827"/>
      <c r="D28" s="1827"/>
      <c r="E28" s="1827"/>
      <c r="F28" s="1828"/>
      <c r="G28" s="243"/>
      <c r="H28" s="248"/>
      <c r="I28" s="245">
        <f>G28-H28</f>
        <v>0</v>
      </c>
    </row>
    <row r="29" spans="1:9" ht="13.5" customHeight="1">
      <c r="B29" s="1842" t="s">
        <v>162</v>
      </c>
      <c r="C29" s="1843"/>
      <c r="D29" s="1843"/>
      <c r="E29" s="1843"/>
      <c r="F29" s="1844"/>
      <c r="G29" s="243"/>
      <c r="H29" s="248"/>
      <c r="I29" s="245">
        <f>G29-H29</f>
        <v>0</v>
      </c>
    </row>
    <row r="30" spans="1:9" ht="15.75" thickBot="1">
      <c r="B30" s="52"/>
      <c r="C30" s="52"/>
      <c r="D30" s="52"/>
      <c r="E30" s="52"/>
      <c r="F30" s="52"/>
      <c r="G30" s="1848" t="s">
        <v>163</v>
      </c>
      <c r="H30" s="1848"/>
      <c r="I30" s="275"/>
    </row>
    <row r="31" spans="1:9" ht="15.75" thickTop="1">
      <c r="B31" s="54" t="s">
        <v>274</v>
      </c>
      <c r="C31" s="54"/>
      <c r="F31" s="8"/>
      <c r="G31" s="8"/>
      <c r="H31" s="8"/>
    </row>
    <row r="32" spans="1:9" ht="27.75" customHeight="1">
      <c r="B32" s="8" t="s">
        <v>275</v>
      </c>
      <c r="C32" s="1825" t="s">
        <v>252</v>
      </c>
      <c r="D32" s="1825"/>
      <c r="E32" s="1825"/>
      <c r="F32" s="1825"/>
      <c r="G32" s="1825"/>
      <c r="H32" s="1825"/>
      <c r="I32" s="1825"/>
    </row>
    <row r="33" spans="1:9" ht="24.75" customHeight="1">
      <c r="B33" s="8" t="s">
        <v>276</v>
      </c>
      <c r="C33" s="1825" t="s">
        <v>164</v>
      </c>
      <c r="D33" s="1825"/>
      <c r="E33" s="1825"/>
      <c r="F33" s="1825"/>
      <c r="G33" s="1825"/>
      <c r="H33" s="1825"/>
      <c r="I33" s="1825"/>
    </row>
    <row r="34" spans="1:9" ht="17.25" customHeight="1">
      <c r="A34" s="42"/>
      <c r="B34" s="42" t="s">
        <v>277</v>
      </c>
      <c r="C34" s="1825" t="s">
        <v>258</v>
      </c>
      <c r="D34" s="1825"/>
      <c r="E34" s="1825"/>
      <c r="F34" s="1825"/>
      <c r="G34" s="1825"/>
      <c r="H34" s="1825"/>
      <c r="I34" s="1825"/>
    </row>
    <row r="35" spans="1:9" ht="18.75" customHeight="1">
      <c r="A35" s="42"/>
      <c r="B35" s="42"/>
      <c r="C35" s="1825"/>
      <c r="D35" s="1825"/>
      <c r="E35" s="1825"/>
      <c r="F35" s="1825"/>
      <c r="G35" s="1825"/>
      <c r="H35" s="1825"/>
      <c r="I35" s="1825"/>
    </row>
    <row r="36" spans="1:9" ht="36" customHeight="1">
      <c r="B36" s="1" t="s">
        <v>278</v>
      </c>
      <c r="C36" s="1825" t="s">
        <v>167</v>
      </c>
      <c r="D36" s="1825"/>
      <c r="E36" s="1825"/>
      <c r="F36" s="1825"/>
      <c r="G36" s="1825"/>
      <c r="H36" s="1825"/>
      <c r="I36" s="1825"/>
    </row>
    <row r="37" spans="1:9" ht="15" customHeight="1">
      <c r="B37" s="1824"/>
      <c r="C37" s="1824"/>
      <c r="D37" s="1824"/>
      <c r="E37" s="1824"/>
      <c r="F37" s="1824"/>
      <c r="G37" s="235"/>
      <c r="H37" s="235"/>
    </row>
    <row r="38" spans="1:9">
      <c r="B38" s="249" t="s">
        <v>284</v>
      </c>
      <c r="C38" s="249"/>
      <c r="D38" s="1824" t="s">
        <v>168</v>
      </c>
      <c r="E38" s="1824"/>
      <c r="F38" s="1824"/>
      <c r="G38" s="235"/>
      <c r="H38" s="235"/>
    </row>
    <row r="39" spans="1:9">
      <c r="B39" s="250" t="s">
        <v>169</v>
      </c>
      <c r="C39" s="251"/>
      <c r="D39" s="251"/>
      <c r="E39" s="251"/>
      <c r="F39" s="252"/>
      <c r="G39" s="181" t="s">
        <v>170</v>
      </c>
      <c r="H39" s="181" t="s">
        <v>476</v>
      </c>
      <c r="I39" s="43" t="s">
        <v>171</v>
      </c>
    </row>
    <row r="40" spans="1:9" ht="9.75" customHeight="1">
      <c r="B40" s="253"/>
      <c r="C40" s="254"/>
      <c r="D40" s="254"/>
      <c r="E40" s="254"/>
      <c r="F40" s="255"/>
      <c r="G40" s="256"/>
      <c r="H40" s="256"/>
      <c r="I40" s="257"/>
    </row>
    <row r="41" spans="1:9">
      <c r="B41" s="212"/>
      <c r="C41" s="213"/>
      <c r="D41" s="49" t="s">
        <v>172</v>
      </c>
      <c r="E41" s="49"/>
      <c r="F41" s="62"/>
      <c r="G41" s="243"/>
      <c r="H41" s="258">
        <v>0</v>
      </c>
      <c r="I41" s="259">
        <f t="shared" ref="I41:I53" si="0">G41*H41</f>
        <v>0</v>
      </c>
    </row>
    <row r="42" spans="1:9">
      <c r="B42" s="212"/>
      <c r="C42" s="213"/>
      <c r="D42" s="49" t="s">
        <v>173</v>
      </c>
      <c r="E42" s="49"/>
      <c r="F42" s="62"/>
      <c r="G42" s="243"/>
      <c r="H42" s="260">
        <v>2E-3</v>
      </c>
      <c r="I42" s="245">
        <f t="shared" si="0"/>
        <v>0</v>
      </c>
    </row>
    <row r="43" spans="1:9">
      <c r="B43" s="212"/>
      <c r="C43" s="213"/>
      <c r="D43" s="49" t="s">
        <v>174</v>
      </c>
      <c r="E43" s="49"/>
      <c r="F43" s="62"/>
      <c r="G43" s="243"/>
      <c r="H43" s="260">
        <v>5.0000000000000001E-3</v>
      </c>
      <c r="I43" s="245">
        <f t="shared" si="0"/>
        <v>0</v>
      </c>
    </row>
    <row r="44" spans="1:9">
      <c r="B44" s="212"/>
      <c r="C44" s="213"/>
      <c r="D44" s="49" t="s">
        <v>179</v>
      </c>
      <c r="E44" s="49"/>
      <c r="F44" s="62"/>
      <c r="G44" s="243"/>
      <c r="H44" s="260">
        <v>8.0000000000000002E-3</v>
      </c>
      <c r="I44" s="245">
        <f t="shared" si="0"/>
        <v>0</v>
      </c>
    </row>
    <row r="45" spans="1:9">
      <c r="B45" s="212"/>
      <c r="C45" s="213"/>
      <c r="D45" s="49" t="s">
        <v>180</v>
      </c>
      <c r="E45" s="49"/>
      <c r="F45" s="62"/>
      <c r="G45" s="243"/>
      <c r="H45" s="260">
        <v>1.2999999999999999E-2</v>
      </c>
      <c r="I45" s="245">
        <f t="shared" si="0"/>
        <v>0</v>
      </c>
    </row>
    <row r="46" spans="1:9">
      <c r="B46" s="212"/>
      <c r="C46" s="213"/>
      <c r="D46" s="49" t="s">
        <v>181</v>
      </c>
      <c r="E46" s="49"/>
      <c r="F46" s="62"/>
      <c r="G46" s="243"/>
      <c r="H46" s="260">
        <v>1.9E-2</v>
      </c>
      <c r="I46" s="245">
        <f t="shared" si="0"/>
        <v>0</v>
      </c>
    </row>
    <row r="47" spans="1:9">
      <c r="B47" s="212"/>
      <c r="C47" s="213"/>
      <c r="D47" s="49" t="s">
        <v>182</v>
      </c>
      <c r="E47" s="49"/>
      <c r="F47" s="62"/>
      <c r="G47" s="243"/>
      <c r="H47" s="260">
        <v>2.7E-2</v>
      </c>
      <c r="I47" s="245">
        <f t="shared" si="0"/>
        <v>0</v>
      </c>
    </row>
    <row r="48" spans="1:9">
      <c r="B48" s="212"/>
      <c r="C48" s="213"/>
      <c r="D48" s="49" t="s">
        <v>183</v>
      </c>
      <c r="E48" s="49"/>
      <c r="F48" s="62"/>
      <c r="G48" s="243"/>
      <c r="H48" s="260">
        <v>3.2000000000000001E-2</v>
      </c>
      <c r="I48" s="245">
        <f t="shared" si="0"/>
        <v>0</v>
      </c>
    </row>
    <row r="49" spans="1:11">
      <c r="B49" s="212"/>
      <c r="C49" s="213"/>
      <c r="D49" s="49" t="s">
        <v>184</v>
      </c>
      <c r="E49" s="49"/>
      <c r="F49" s="62"/>
      <c r="G49" s="243"/>
      <c r="H49" s="260">
        <v>4.1000000000000002E-2</v>
      </c>
      <c r="I49" s="245">
        <f t="shared" si="0"/>
        <v>0</v>
      </c>
    </row>
    <row r="50" spans="1:11">
      <c r="B50" s="212"/>
      <c r="C50" s="213"/>
      <c r="D50" s="49" t="s">
        <v>185</v>
      </c>
      <c r="E50" s="49"/>
      <c r="F50" s="62"/>
      <c r="G50" s="243"/>
      <c r="H50" s="260">
        <v>4.5999999999999999E-2</v>
      </c>
      <c r="I50" s="245">
        <f t="shared" si="0"/>
        <v>0</v>
      </c>
    </row>
    <row r="51" spans="1:11">
      <c r="B51" s="212"/>
      <c r="C51" s="213"/>
      <c r="D51" s="49" t="s">
        <v>186</v>
      </c>
      <c r="E51" s="49"/>
      <c r="F51" s="62"/>
      <c r="G51" s="243"/>
      <c r="H51" s="260">
        <v>0.06</v>
      </c>
      <c r="I51" s="245">
        <f t="shared" si="0"/>
        <v>0</v>
      </c>
    </row>
    <row r="52" spans="1:11">
      <c r="B52" s="212"/>
      <c r="C52" s="213"/>
      <c r="D52" s="49" t="s">
        <v>187</v>
      </c>
      <c r="E52" s="49"/>
      <c r="F52" s="62"/>
      <c r="G52" s="243"/>
      <c r="H52" s="260">
        <v>7.0000000000000007E-2</v>
      </c>
      <c r="I52" s="245">
        <f t="shared" si="0"/>
        <v>0</v>
      </c>
    </row>
    <row r="53" spans="1:11">
      <c r="B53" s="212"/>
      <c r="C53" s="213"/>
      <c r="D53" s="49" t="s">
        <v>188</v>
      </c>
      <c r="E53" s="49"/>
      <c r="F53" s="62"/>
      <c r="G53" s="243"/>
      <c r="H53" s="260">
        <v>0.08</v>
      </c>
      <c r="I53" s="245">
        <f t="shared" si="0"/>
        <v>0</v>
      </c>
    </row>
    <row r="54" spans="1:11" ht="15.75" thickBot="1">
      <c r="I54" s="247">
        <f>SUM(I41:I53)</f>
        <v>0</v>
      </c>
    </row>
    <row r="55" spans="1:11" ht="15.75" thickTop="1">
      <c r="B55" s="1" t="s">
        <v>274</v>
      </c>
      <c r="H55" s="1685"/>
      <c r="I55" s="1764"/>
    </row>
    <row r="56" spans="1:11" s="42" customFormat="1" ht="32.25" customHeight="1">
      <c r="B56" s="42" t="s">
        <v>189</v>
      </c>
      <c r="C56" s="1825" t="s">
        <v>115</v>
      </c>
      <c r="D56" s="1825"/>
      <c r="E56" s="1825"/>
      <c r="F56" s="1825"/>
      <c r="G56" s="1825"/>
      <c r="H56" s="1825"/>
      <c r="I56" s="1825"/>
    </row>
    <row r="57" spans="1:11" ht="9.1999999999999993" customHeight="1">
      <c r="I57" s="3"/>
    </row>
    <row r="58" spans="1:11">
      <c r="A58" s="6" t="s">
        <v>263</v>
      </c>
      <c r="B58" s="6" t="s">
        <v>190</v>
      </c>
      <c r="C58" s="6"/>
    </row>
    <row r="59" spans="1:11">
      <c r="H59" s="1822"/>
      <c r="I59" s="1823"/>
      <c r="J59" s="261"/>
      <c r="K59" s="37"/>
    </row>
    <row r="60" spans="1:11" ht="48.75" customHeight="1">
      <c r="B60" s="262"/>
      <c r="C60" s="1829" t="s">
        <v>191</v>
      </c>
      <c r="D60" s="1831"/>
      <c r="E60" s="47" t="s">
        <v>192</v>
      </c>
      <c r="F60" s="47" t="s">
        <v>193</v>
      </c>
      <c r="G60" s="45" t="s">
        <v>194</v>
      </c>
      <c r="H60" s="45" t="s">
        <v>195</v>
      </c>
      <c r="J60" s="37"/>
      <c r="K60" s="37"/>
    </row>
    <row r="61" spans="1:11" ht="17.25" customHeight="1">
      <c r="B61" s="35"/>
      <c r="C61" s="1752" t="s">
        <v>288</v>
      </c>
      <c r="D61" s="1754"/>
      <c r="E61" s="65" t="s">
        <v>296</v>
      </c>
      <c r="F61" s="46" t="s">
        <v>297</v>
      </c>
      <c r="G61" s="46" t="s">
        <v>298</v>
      </c>
      <c r="H61" s="46" t="s">
        <v>299</v>
      </c>
      <c r="J61" s="37"/>
      <c r="K61" s="37"/>
    </row>
    <row r="62" spans="1:11" ht="16.5" customHeight="1">
      <c r="B62" s="263"/>
      <c r="C62" s="1840"/>
      <c r="D62" s="1841"/>
      <c r="E62" s="266"/>
      <c r="F62" s="266"/>
      <c r="G62" s="266"/>
      <c r="H62" s="266"/>
      <c r="J62" s="94"/>
      <c r="K62" s="94"/>
    </row>
    <row r="63" spans="1:11" ht="16.5" customHeight="1">
      <c r="B63" s="263"/>
      <c r="C63" s="264"/>
      <c r="D63" s="265"/>
      <c r="E63" s="266"/>
      <c r="F63" s="266"/>
      <c r="G63" s="266"/>
      <c r="H63" s="266"/>
      <c r="J63" s="94"/>
      <c r="K63" s="94"/>
    </row>
    <row r="64" spans="1:11" ht="16.5" customHeight="1">
      <c r="B64" s="263"/>
      <c r="C64" s="264"/>
      <c r="D64" s="265"/>
      <c r="E64" s="266"/>
      <c r="F64" s="266"/>
      <c r="G64" s="266"/>
      <c r="H64" s="266"/>
      <c r="J64" s="94"/>
      <c r="K64" s="94"/>
    </row>
    <row r="65" spans="2:11" ht="16.5" customHeight="1">
      <c r="B65" s="263"/>
      <c r="C65" s="264"/>
      <c r="D65" s="265"/>
      <c r="E65" s="266"/>
      <c r="F65" s="266"/>
      <c r="G65" s="266"/>
      <c r="H65" s="266"/>
      <c r="J65" s="94"/>
      <c r="K65" s="94"/>
    </row>
    <row r="66" spans="2:11">
      <c r="B66" s="263"/>
      <c r="C66" s="1840"/>
      <c r="D66" s="1841"/>
      <c r="E66" s="266"/>
      <c r="F66" s="266"/>
      <c r="G66" s="266"/>
      <c r="H66" s="266"/>
    </row>
    <row r="67" spans="2:11">
      <c r="B67" s="263"/>
      <c r="C67" s="264"/>
      <c r="D67" s="265"/>
      <c r="E67" s="266"/>
      <c r="F67" s="266"/>
      <c r="G67" s="266"/>
      <c r="H67" s="266"/>
    </row>
    <row r="68" spans="2:11">
      <c r="B68" s="263"/>
      <c r="C68" s="1840"/>
      <c r="D68" s="1841"/>
      <c r="E68" s="266"/>
      <c r="F68" s="266"/>
      <c r="G68" s="266"/>
      <c r="H68" s="266"/>
    </row>
    <row r="69" spans="2:11">
      <c r="B69" s="263"/>
      <c r="C69" s="1840"/>
      <c r="D69" s="1841"/>
      <c r="E69" s="266"/>
      <c r="F69" s="266"/>
      <c r="G69" s="266"/>
      <c r="H69" s="266"/>
    </row>
    <row r="70" spans="2:11">
      <c r="B70" s="263"/>
      <c r="C70" s="1840"/>
      <c r="D70" s="1841"/>
      <c r="E70" s="266"/>
      <c r="F70" s="266"/>
      <c r="G70" s="266"/>
      <c r="H70" s="266"/>
    </row>
    <row r="71" spans="2:11">
      <c r="B71" s="263"/>
      <c r="C71" s="1840"/>
      <c r="D71" s="1841"/>
      <c r="E71" s="266"/>
      <c r="F71" s="266"/>
      <c r="G71" s="266"/>
      <c r="H71" s="266"/>
    </row>
    <row r="72" spans="2:11">
      <c r="B72" s="35"/>
      <c r="C72" s="1851" t="s">
        <v>196</v>
      </c>
      <c r="D72" s="1852"/>
      <c r="E72" s="267"/>
      <c r="F72" s="268"/>
      <c r="G72" s="269">
        <f>SUM(G62:G71)</f>
        <v>0</v>
      </c>
      <c r="H72" s="269">
        <f>SUM(H62:H71)</f>
        <v>0</v>
      </c>
    </row>
    <row r="73" spans="2:11" ht="15" customHeight="1">
      <c r="B73" s="3"/>
      <c r="C73" s="3"/>
      <c r="D73" s="37"/>
      <c r="E73" s="37"/>
      <c r="F73" s="1853" t="s">
        <v>197</v>
      </c>
      <c r="G73" s="1854"/>
      <c r="H73" s="1846">
        <f>MAX(ABS(G72),ABS(H72))</f>
        <v>0</v>
      </c>
    </row>
    <row r="74" spans="2:11">
      <c r="B74" s="3"/>
      <c r="C74" s="3"/>
      <c r="D74" s="37"/>
      <c r="E74" s="37"/>
      <c r="F74" s="1792"/>
      <c r="G74" s="1855"/>
      <c r="H74" s="1847"/>
    </row>
    <row r="75" spans="2:11">
      <c r="B75" s="3"/>
      <c r="C75" s="3"/>
      <c r="D75" s="37"/>
      <c r="E75" s="37"/>
      <c r="F75" s="11" t="s">
        <v>198</v>
      </c>
      <c r="G75" s="270"/>
      <c r="H75" s="271">
        <v>0.08</v>
      </c>
    </row>
    <row r="76" spans="2:11" ht="15.75" thickBot="1">
      <c r="B76" s="6"/>
      <c r="C76" s="6"/>
      <c r="F76" s="179" t="s">
        <v>501</v>
      </c>
      <c r="G76" s="183"/>
      <c r="H76" s="272">
        <f>H75*H73</f>
        <v>0</v>
      </c>
    </row>
    <row r="77" spans="2:11" ht="15.75" thickTop="1">
      <c r="B77" s="1" t="s">
        <v>274</v>
      </c>
      <c r="I77" s="3"/>
    </row>
    <row r="78" spans="2:11" ht="15" customHeight="1">
      <c r="B78" s="1" t="s">
        <v>275</v>
      </c>
      <c r="C78" s="1782" t="s">
        <v>199</v>
      </c>
      <c r="D78" s="1782"/>
      <c r="E78" s="1782"/>
      <c r="F78" s="1782"/>
      <c r="G78" s="1782"/>
      <c r="H78" s="1782"/>
      <c r="I78" s="1782"/>
    </row>
    <row r="79" spans="2:11" ht="15" customHeight="1">
      <c r="B79" s="1" t="s">
        <v>276</v>
      </c>
      <c r="C79" s="1783" t="s">
        <v>200</v>
      </c>
      <c r="D79" s="1783"/>
      <c r="E79" s="1783"/>
      <c r="F79" s="1783"/>
      <c r="G79" s="1783"/>
      <c r="H79" s="1783"/>
      <c r="I79" s="1783"/>
    </row>
    <row r="80" spans="2:11">
      <c r="B80" s="6"/>
      <c r="C80" s="1783"/>
      <c r="D80" s="1783"/>
      <c r="E80" s="1783"/>
      <c r="F80" s="1783"/>
      <c r="G80" s="1783"/>
      <c r="H80" s="1783"/>
      <c r="I80" s="1783"/>
    </row>
    <row r="81" spans="1:9">
      <c r="B81" s="6"/>
      <c r="C81" s="1783"/>
      <c r="D81" s="1783"/>
      <c r="E81" s="1783"/>
      <c r="F81" s="1783"/>
      <c r="G81" s="1783"/>
      <c r="H81" s="1783"/>
      <c r="I81" s="1783"/>
    </row>
    <row r="84" spans="1:9">
      <c r="A84" s="6" t="s">
        <v>266</v>
      </c>
      <c r="B84" s="6" t="s">
        <v>201</v>
      </c>
      <c r="C84" s="6"/>
    </row>
    <row r="85" spans="1:9" ht="15" customHeight="1">
      <c r="B85" s="1784" t="s">
        <v>422</v>
      </c>
      <c r="C85" s="1784"/>
      <c r="D85" s="1784"/>
      <c r="E85" s="1784"/>
      <c r="F85" s="1784"/>
      <c r="G85" s="1784"/>
      <c r="H85" s="1784"/>
      <c r="I85" s="1784"/>
    </row>
    <row r="86" spans="1:9">
      <c r="B86" s="1784"/>
      <c r="C86" s="1784"/>
      <c r="D86" s="1784"/>
      <c r="E86" s="1784"/>
      <c r="F86" s="1784"/>
      <c r="G86" s="1784"/>
      <c r="H86" s="1784"/>
      <c r="I86" s="1784"/>
    </row>
    <row r="87" spans="1:9">
      <c r="B87" s="1784"/>
      <c r="C87" s="1784"/>
      <c r="D87" s="1784"/>
      <c r="E87" s="1784"/>
      <c r="F87" s="1784"/>
      <c r="G87" s="1784"/>
      <c r="H87" s="1784"/>
      <c r="I87" s="1784"/>
    </row>
    <row r="88" spans="1:9" ht="9.75" customHeight="1">
      <c r="B88" s="1784"/>
      <c r="C88" s="1784"/>
      <c r="D88" s="1784"/>
      <c r="E88" s="1784"/>
      <c r="F88" s="1784"/>
      <c r="G88" s="1784"/>
      <c r="H88" s="1784"/>
      <c r="I88" s="1784"/>
    </row>
    <row r="89" spans="1:9">
      <c r="B89" s="175"/>
      <c r="C89" s="175"/>
      <c r="D89" s="175"/>
      <c r="E89" s="175"/>
      <c r="F89" s="175"/>
      <c r="G89" s="175"/>
      <c r="H89" s="175"/>
      <c r="I89" s="175"/>
    </row>
    <row r="90" spans="1:9" ht="49.5" customHeight="1">
      <c r="B90" s="262"/>
      <c r="C90" s="1849" t="s">
        <v>202</v>
      </c>
      <c r="D90" s="1850"/>
      <c r="E90" s="43" t="s">
        <v>203</v>
      </c>
      <c r="F90" s="1856" t="s">
        <v>204</v>
      </c>
      <c r="G90" s="1856"/>
      <c r="H90" s="1856"/>
      <c r="I90" s="45" t="s">
        <v>205</v>
      </c>
    </row>
    <row r="91" spans="1:9" ht="38.25" customHeight="1">
      <c r="B91" s="264"/>
      <c r="C91" s="1814"/>
      <c r="D91" s="1815"/>
      <c r="E91" s="273"/>
      <c r="F91" s="1816"/>
      <c r="G91" s="1817"/>
      <c r="H91" s="1818"/>
      <c r="I91" s="282"/>
    </row>
    <row r="92" spans="1:9" ht="38.25" customHeight="1">
      <c r="B92" s="264"/>
      <c r="C92" s="286"/>
      <c r="D92" s="287"/>
      <c r="E92" s="273"/>
      <c r="F92" s="288"/>
      <c r="G92" s="289"/>
      <c r="H92" s="290"/>
      <c r="I92" s="282"/>
    </row>
    <row r="93" spans="1:9" ht="38.25" customHeight="1">
      <c r="B93" s="264"/>
      <c r="C93" s="286"/>
      <c r="D93" s="287"/>
      <c r="E93" s="273"/>
      <c r="F93" s="288"/>
      <c r="G93" s="289"/>
      <c r="H93" s="290"/>
      <c r="I93" s="282"/>
    </row>
    <row r="94" spans="1:9" ht="38.25" customHeight="1">
      <c r="B94" s="264"/>
      <c r="C94" s="286"/>
      <c r="D94" s="287"/>
      <c r="E94" s="273"/>
      <c r="F94" s="288"/>
      <c r="G94" s="289"/>
      <c r="H94" s="290"/>
      <c r="I94" s="282"/>
    </row>
    <row r="95" spans="1:9" ht="38.25" customHeight="1">
      <c r="B95" s="264"/>
      <c r="C95" s="286"/>
      <c r="D95" s="287"/>
      <c r="E95" s="273"/>
      <c r="F95" s="288"/>
      <c r="G95" s="289"/>
      <c r="H95" s="290"/>
      <c r="I95" s="282"/>
    </row>
    <row r="96" spans="1:9" ht="38.25" customHeight="1">
      <c r="B96" s="264"/>
      <c r="C96" s="1814"/>
      <c r="D96" s="1815"/>
      <c r="E96" s="273"/>
      <c r="F96" s="1816"/>
      <c r="G96" s="1817"/>
      <c r="H96" s="1818"/>
      <c r="I96" s="282"/>
    </row>
    <row r="97" spans="2:9" ht="38.25" customHeight="1">
      <c r="B97" s="264"/>
      <c r="C97" s="1814"/>
      <c r="D97" s="1815"/>
      <c r="E97" s="273"/>
      <c r="F97" s="1816"/>
      <c r="G97" s="1817"/>
      <c r="H97" s="1818"/>
      <c r="I97" s="282"/>
    </row>
    <row r="98" spans="2:9" ht="38.25" customHeight="1">
      <c r="B98" s="264"/>
      <c r="C98" s="1814"/>
      <c r="D98" s="1815"/>
      <c r="E98" s="273"/>
      <c r="F98" s="1816"/>
      <c r="G98" s="1817"/>
      <c r="H98" s="1818"/>
      <c r="I98" s="282"/>
    </row>
    <row r="99" spans="2:9" ht="38.25" customHeight="1">
      <c r="B99" s="264"/>
      <c r="C99" s="1814"/>
      <c r="D99" s="1815"/>
      <c r="E99" s="273"/>
      <c r="F99" s="1816"/>
      <c r="G99" s="1817"/>
      <c r="H99" s="1818"/>
      <c r="I99" s="282"/>
    </row>
    <row r="100" spans="2:9" ht="38.25" customHeight="1">
      <c r="B100" s="264"/>
      <c r="C100" s="1814"/>
      <c r="D100" s="1815"/>
      <c r="E100" s="273"/>
      <c r="F100" s="1816"/>
      <c r="G100" s="1817"/>
      <c r="H100" s="1818"/>
      <c r="I100" s="282"/>
    </row>
    <row r="101" spans="2:9" ht="15.75" thickBot="1">
      <c r="B101" s="3"/>
      <c r="C101" s="3"/>
      <c r="D101" s="3"/>
      <c r="E101" s="3"/>
      <c r="F101" s="3"/>
      <c r="G101" s="206"/>
      <c r="H101" s="206"/>
      <c r="I101" s="274">
        <f>SUM(I91:I100)</f>
        <v>0</v>
      </c>
    </row>
    <row r="102" spans="2:9" ht="15.75" thickTop="1">
      <c r="B102" s="3"/>
      <c r="C102" s="3"/>
      <c r="D102" s="3"/>
      <c r="E102" s="3"/>
      <c r="F102" s="3"/>
      <c r="G102" s="3"/>
      <c r="H102" s="1685"/>
      <c r="I102" s="1764"/>
    </row>
    <row r="103" spans="2:9" ht="39.75" customHeight="1">
      <c r="B103" s="3" t="s">
        <v>189</v>
      </c>
      <c r="C103" s="1845" t="s">
        <v>206</v>
      </c>
      <c r="D103" s="1845"/>
      <c r="E103" s="1845"/>
      <c r="F103" s="1845"/>
      <c r="G103" s="1845"/>
      <c r="H103" s="1845"/>
      <c r="I103" s="1845"/>
    </row>
  </sheetData>
  <mergeCells count="61">
    <mergeCell ref="C100:D100"/>
    <mergeCell ref="F100:H100"/>
    <mergeCell ref="C103:I103"/>
    <mergeCell ref="C98:D98"/>
    <mergeCell ref="F98:H98"/>
    <mergeCell ref="C99:D99"/>
    <mergeCell ref="F99:H99"/>
    <mergeCell ref="H102:I102"/>
    <mergeCell ref="F96:H96"/>
    <mergeCell ref="C97:D97"/>
    <mergeCell ref="F97:H97"/>
    <mergeCell ref="C90:D90"/>
    <mergeCell ref="F90:H90"/>
    <mergeCell ref="C91:D91"/>
    <mergeCell ref="F91:H91"/>
    <mergeCell ref="C96:D96"/>
    <mergeCell ref="C79:I81"/>
    <mergeCell ref="B85:I88"/>
    <mergeCell ref="C71:D71"/>
    <mergeCell ref="C72:D72"/>
    <mergeCell ref="F73:G74"/>
    <mergeCell ref="H73:H74"/>
    <mergeCell ref="C78:I78"/>
    <mergeCell ref="C68:D68"/>
    <mergeCell ref="C69:D69"/>
    <mergeCell ref="C70:D70"/>
    <mergeCell ref="H55:I55"/>
    <mergeCell ref="H59:I59"/>
    <mergeCell ref="C60:D60"/>
    <mergeCell ref="C61:D61"/>
    <mergeCell ref="C62:D62"/>
    <mergeCell ref="C66:D66"/>
    <mergeCell ref="D38:F38"/>
    <mergeCell ref="C56:I56"/>
    <mergeCell ref="C34:I35"/>
    <mergeCell ref="B17:F17"/>
    <mergeCell ref="B20:F20"/>
    <mergeCell ref="B21:F21"/>
    <mergeCell ref="B22:F22"/>
    <mergeCell ref="B26:F26"/>
    <mergeCell ref="B29:F29"/>
    <mergeCell ref="G30:H30"/>
    <mergeCell ref="B13:F13"/>
    <mergeCell ref="B14:F14"/>
    <mergeCell ref="C36:I36"/>
    <mergeCell ref="B37:F37"/>
    <mergeCell ref="C33:I33"/>
    <mergeCell ref="C32:I32"/>
    <mergeCell ref="B15:F15"/>
    <mergeCell ref="B16:F16"/>
    <mergeCell ref="B27:F27"/>
    <mergeCell ref="B28:F28"/>
    <mergeCell ref="B1:C1"/>
    <mergeCell ref="B12:F12"/>
    <mergeCell ref="H1:I1"/>
    <mergeCell ref="E2:H2"/>
    <mergeCell ref="E3:H3"/>
    <mergeCell ref="E4:H4"/>
    <mergeCell ref="H11:I11"/>
    <mergeCell ref="E5:H5"/>
    <mergeCell ref="B9:I9"/>
  </mergeCells>
  <phoneticPr fontId="12" type="noConversion"/>
  <printOptions horizontalCentered="1"/>
  <pageMargins left="0.74803149606299213" right="0.74803149606299213" top="0.98425196850393704" bottom="0.98425196850393704" header="0.51181102362204722" footer="0.51181102362204722"/>
  <pageSetup paperSize="9" scale="64" orientation="portrait" r:id="rId1"/>
  <headerFooter alignWithMargins="0">
    <oddHeader>&amp;L&amp;"Arial,Bold"Risk-Based Capital Framework - Parallel Run Reporting Forms</oddHeader>
    <oddFooter>&amp;C&amp;A&amp;R&amp;P of &amp;N</oddFooter>
  </headerFooter>
  <rowBreaks count="1" manualBreakCount="1">
    <brk id="57" max="8" man="1"/>
  </rowBreaks>
</worksheet>
</file>

<file path=xl/worksheets/sheet65.xml><?xml version="1.0" encoding="utf-8"?>
<worksheet xmlns="http://schemas.openxmlformats.org/spreadsheetml/2006/main" xmlns:r="http://schemas.openxmlformats.org/officeDocument/2006/relationships">
  <sheetPr codeName="Sheet54" enableFormatConditionsCalculation="0">
    <tabColor indexed="15"/>
  </sheetPr>
  <dimension ref="A1:K103"/>
  <sheetViews>
    <sheetView topLeftCell="A13" zoomScale="75" zoomScaleNormal="75" workbookViewId="0">
      <selection activeCell="C34" sqref="C34:I35"/>
    </sheetView>
  </sheetViews>
  <sheetFormatPr defaultRowHeight="15"/>
  <cols>
    <col min="1" max="1" width="4.140625" style="1" customWidth="1"/>
    <col min="2" max="2" width="4.85546875" style="1" customWidth="1"/>
    <col min="3" max="3" width="8.140625" style="1" customWidth="1"/>
    <col min="4" max="4" width="16.140625" style="1" customWidth="1"/>
    <col min="5" max="5" width="17.140625" style="1" customWidth="1"/>
    <col min="6" max="6" width="19.140625" style="1" customWidth="1"/>
    <col min="7" max="9" width="20.28515625" style="1" customWidth="1"/>
    <col min="10" max="10" width="5.7109375" style="1" customWidth="1"/>
    <col min="11" max="11" width="2.85546875" style="1" customWidth="1"/>
    <col min="12" max="12" width="14.5703125" style="1" customWidth="1"/>
    <col min="13" max="16384" width="9.140625" style="1"/>
  </cols>
  <sheetData>
    <row r="1" spans="1:9">
      <c r="A1" s="162" t="s">
        <v>213</v>
      </c>
      <c r="B1" s="1709" t="s">
        <v>207</v>
      </c>
      <c r="C1" s="1710"/>
      <c r="H1" s="1685" t="s">
        <v>207</v>
      </c>
      <c r="I1" s="1685"/>
    </row>
    <row r="2" spans="1:9">
      <c r="A2" s="88" t="s">
        <v>421</v>
      </c>
      <c r="D2" s="242"/>
      <c r="E2" s="1804" t="e">
        <f>รายชื่อแบบฟอร์ม!#REF!</f>
        <v>#REF!</v>
      </c>
      <c r="F2" s="1809"/>
      <c r="G2" s="1809"/>
      <c r="H2" s="1810"/>
    </row>
    <row r="3" spans="1:9">
      <c r="A3" s="3" t="s">
        <v>9</v>
      </c>
      <c r="D3" s="242"/>
      <c r="E3" s="1804" t="e">
        <f>'แบบฟอร์มที่ 1'!#REF!</f>
        <v>#REF!</v>
      </c>
      <c r="F3" s="1809"/>
      <c r="G3" s="1809"/>
      <c r="H3" s="1810"/>
    </row>
    <row r="4" spans="1:9">
      <c r="A4" s="54" t="s">
        <v>402</v>
      </c>
      <c r="D4" s="242"/>
      <c r="E4" s="1755">
        <f>รายชื่อแบบฟอร์ม!C4</f>
        <v>0</v>
      </c>
      <c r="F4" s="1756"/>
      <c r="G4" s="1756"/>
      <c r="H4" s="1401"/>
    </row>
    <row r="5" spans="1:9">
      <c r="A5" s="1" t="s">
        <v>472</v>
      </c>
      <c r="E5" s="1798" t="s">
        <v>466</v>
      </c>
      <c r="F5" s="1811"/>
      <c r="G5" s="1811"/>
      <c r="H5" s="1812"/>
      <c r="I5" s="3"/>
    </row>
    <row r="6" spans="1:9">
      <c r="E6" s="12"/>
      <c r="F6" s="12"/>
      <c r="G6" s="12"/>
      <c r="H6" s="12"/>
      <c r="I6" s="3"/>
    </row>
    <row r="7" spans="1:9" s="186" customFormat="1" ht="15" customHeight="1">
      <c r="A7" s="187"/>
    </row>
    <row r="8" spans="1:9" ht="15" customHeight="1">
      <c r="A8" s="230"/>
    </row>
    <row r="9" spans="1:9">
      <c r="B9" s="1813" t="s">
        <v>148</v>
      </c>
      <c r="C9" s="1813"/>
      <c r="D9" s="1813"/>
      <c r="E9" s="1813"/>
      <c r="F9" s="1813"/>
      <c r="G9" s="1813"/>
      <c r="H9" s="1813"/>
      <c r="I9" s="1813"/>
    </row>
    <row r="10" spans="1:9">
      <c r="B10" s="190"/>
      <c r="C10" s="190"/>
      <c r="D10" s="190"/>
      <c r="E10" s="190"/>
      <c r="F10" s="190"/>
      <c r="G10" s="190"/>
      <c r="H10" s="190"/>
      <c r="I10" s="189" t="s">
        <v>467</v>
      </c>
    </row>
    <row r="11" spans="1:9">
      <c r="A11" s="6" t="s">
        <v>260</v>
      </c>
      <c r="B11" s="188" t="s">
        <v>149</v>
      </c>
      <c r="C11" s="188"/>
      <c r="I11" s="13"/>
    </row>
    <row r="12" spans="1:9" s="191" customFormat="1" ht="16.5" customHeight="1">
      <c r="B12" s="1819" t="s">
        <v>150</v>
      </c>
      <c r="C12" s="1820"/>
      <c r="D12" s="1820"/>
      <c r="E12" s="1820"/>
      <c r="F12" s="1821"/>
      <c r="G12" s="182" t="s">
        <v>475</v>
      </c>
      <c r="H12" s="43" t="s">
        <v>476</v>
      </c>
      <c r="I12" s="43" t="s">
        <v>477</v>
      </c>
    </row>
    <row r="13" spans="1:9" s="192" customFormat="1" ht="31.5" customHeight="1">
      <c r="B13" s="1832" t="s">
        <v>293</v>
      </c>
      <c r="C13" s="1833"/>
      <c r="D13" s="1833"/>
      <c r="E13" s="1833"/>
      <c r="F13" s="1834"/>
      <c r="G13" s="243"/>
      <c r="H13" s="244" t="s">
        <v>151</v>
      </c>
      <c r="I13" s="245">
        <f>G13*H13</f>
        <v>0</v>
      </c>
    </row>
    <row r="14" spans="1:9" ht="15" customHeight="1">
      <c r="B14" s="1835" t="s">
        <v>7</v>
      </c>
      <c r="C14" s="1836"/>
      <c r="D14" s="1836"/>
      <c r="E14" s="1836"/>
      <c r="F14" s="1839"/>
      <c r="G14" s="243"/>
      <c r="H14" s="194">
        <v>0.3</v>
      </c>
      <c r="I14" s="245">
        <f>G14*H14</f>
        <v>0</v>
      </c>
    </row>
    <row r="15" spans="1:9" ht="30.75" customHeight="1">
      <c r="B15" s="1835" t="s">
        <v>294</v>
      </c>
      <c r="C15" s="1836"/>
      <c r="D15" s="1837"/>
      <c r="E15" s="1837"/>
      <c r="F15" s="1838"/>
      <c r="G15" s="243"/>
      <c r="H15" s="194">
        <v>0.16</v>
      </c>
      <c r="I15" s="245">
        <f>G15*H15</f>
        <v>0</v>
      </c>
    </row>
    <row r="16" spans="1:9" ht="15" customHeight="1">
      <c r="B16" s="1835" t="s">
        <v>8</v>
      </c>
      <c r="C16" s="1836"/>
      <c r="D16" s="1837"/>
      <c r="E16" s="1837"/>
      <c r="F16" s="1838"/>
      <c r="G16" s="243"/>
      <c r="H16" s="194">
        <v>0.25</v>
      </c>
      <c r="I16" s="245">
        <f>G16*H16</f>
        <v>0</v>
      </c>
    </row>
    <row r="17" spans="1:9" ht="16.5" customHeight="1">
      <c r="B17" s="1832" t="s">
        <v>295</v>
      </c>
      <c r="C17" s="1833"/>
      <c r="D17" s="1833"/>
      <c r="E17" s="1833"/>
      <c r="F17" s="1834"/>
      <c r="G17" s="243"/>
      <c r="H17" s="246">
        <v>0.35</v>
      </c>
      <c r="I17" s="245">
        <f>G17*H17</f>
        <v>0</v>
      </c>
    </row>
    <row r="18" spans="1:9" ht="15.75" thickBot="1">
      <c r="I18" s="247">
        <f>SUM(I13:I17)</f>
        <v>0</v>
      </c>
    </row>
    <row r="19" spans="1:9" ht="15.75" thickTop="1">
      <c r="A19" s="6" t="s">
        <v>261</v>
      </c>
      <c r="B19" s="6" t="s">
        <v>152</v>
      </c>
      <c r="C19" s="6"/>
    </row>
    <row r="20" spans="1:9" s="191" customFormat="1" ht="26.25" customHeight="1">
      <c r="B20" s="1819" t="s">
        <v>153</v>
      </c>
      <c r="C20" s="1820"/>
      <c r="D20" s="1820"/>
      <c r="E20" s="1820"/>
      <c r="F20" s="1821"/>
      <c r="G20" s="182" t="s">
        <v>475</v>
      </c>
      <c r="H20" s="43" t="s">
        <v>476</v>
      </c>
      <c r="I20" s="43" t="s">
        <v>477</v>
      </c>
    </row>
    <row r="21" spans="1:9" s="192" customFormat="1" ht="16.5" customHeight="1">
      <c r="B21" s="1832" t="s">
        <v>280</v>
      </c>
      <c r="C21" s="1833"/>
      <c r="D21" s="1833"/>
      <c r="E21" s="1833"/>
      <c r="F21" s="1834"/>
      <c r="G21" s="243"/>
      <c r="H21" s="194">
        <v>0.08</v>
      </c>
      <c r="I21" s="245">
        <f>G21*H21</f>
        <v>0</v>
      </c>
    </row>
    <row r="22" spans="1:9" ht="14.25" customHeight="1">
      <c r="B22" s="1835" t="s">
        <v>281</v>
      </c>
      <c r="C22" s="1836"/>
      <c r="D22" s="1836"/>
      <c r="E22" s="1836"/>
      <c r="F22" s="1839"/>
      <c r="G22" s="243"/>
      <c r="H22" s="194">
        <v>0.16</v>
      </c>
      <c r="I22" s="245">
        <f>G22*H22</f>
        <v>0</v>
      </c>
    </row>
    <row r="23" spans="1:9" ht="15.75" thickBot="1">
      <c r="I23" s="247">
        <f>SUM(I21:I22)</f>
        <v>0</v>
      </c>
    </row>
    <row r="24" spans="1:9" ht="15.75" thickTop="1">
      <c r="A24" s="6" t="s">
        <v>262</v>
      </c>
      <c r="B24" s="6" t="s">
        <v>154</v>
      </c>
      <c r="C24" s="6"/>
    </row>
    <row r="25" spans="1:9">
      <c r="B25" s="6" t="s">
        <v>283</v>
      </c>
      <c r="C25" s="6"/>
      <c r="D25" s="6" t="s">
        <v>155</v>
      </c>
      <c r="E25" s="6"/>
    </row>
    <row r="26" spans="1:9">
      <c r="B26" s="1829" t="s">
        <v>156</v>
      </c>
      <c r="C26" s="1830"/>
      <c r="D26" s="1830"/>
      <c r="E26" s="1830"/>
      <c r="F26" s="1831"/>
      <c r="G26" s="45" t="s">
        <v>157</v>
      </c>
      <c r="H26" s="45" t="s">
        <v>158</v>
      </c>
      <c r="I26" s="45" t="s">
        <v>159</v>
      </c>
    </row>
    <row r="27" spans="1:9" ht="12.75" customHeight="1">
      <c r="B27" s="1826" t="s">
        <v>160</v>
      </c>
      <c r="C27" s="1827"/>
      <c r="D27" s="1827"/>
      <c r="E27" s="1827"/>
      <c r="F27" s="1828"/>
      <c r="G27" s="243"/>
      <c r="H27" s="248"/>
      <c r="I27" s="245">
        <f>G27-H27</f>
        <v>0</v>
      </c>
    </row>
    <row r="28" spans="1:9" ht="15" customHeight="1">
      <c r="B28" s="1826" t="s">
        <v>161</v>
      </c>
      <c r="C28" s="1827"/>
      <c r="D28" s="1827"/>
      <c r="E28" s="1827"/>
      <c r="F28" s="1828"/>
      <c r="G28" s="243"/>
      <c r="H28" s="248"/>
      <c r="I28" s="245">
        <f>G28-H28</f>
        <v>0</v>
      </c>
    </row>
    <row r="29" spans="1:9" ht="13.5" customHeight="1">
      <c r="B29" s="1842" t="s">
        <v>162</v>
      </c>
      <c r="C29" s="1843"/>
      <c r="D29" s="1843"/>
      <c r="E29" s="1843"/>
      <c r="F29" s="1844"/>
      <c r="G29" s="243"/>
      <c r="H29" s="248"/>
      <c r="I29" s="245">
        <f>G29-H29</f>
        <v>0</v>
      </c>
    </row>
    <row r="30" spans="1:9" ht="15.75" thickBot="1">
      <c r="B30" s="52"/>
      <c r="C30" s="52"/>
      <c r="D30" s="52"/>
      <c r="E30" s="52"/>
      <c r="F30" s="52"/>
      <c r="G30" s="1848" t="s">
        <v>163</v>
      </c>
      <c r="H30" s="1848"/>
      <c r="I30" s="275"/>
    </row>
    <row r="31" spans="1:9" ht="15.75" thickTop="1">
      <c r="B31" s="54" t="s">
        <v>274</v>
      </c>
      <c r="C31" s="54"/>
      <c r="F31" s="8"/>
      <c r="G31" s="8"/>
      <c r="H31" s="8"/>
    </row>
    <row r="32" spans="1:9" ht="27.75" customHeight="1">
      <c r="B32" s="8" t="s">
        <v>275</v>
      </c>
      <c r="C32" s="1825" t="s">
        <v>252</v>
      </c>
      <c r="D32" s="1825"/>
      <c r="E32" s="1825"/>
      <c r="F32" s="1825"/>
      <c r="G32" s="1825"/>
      <c r="H32" s="1825"/>
      <c r="I32" s="1825"/>
    </row>
    <row r="33" spans="1:9" ht="24.75" customHeight="1">
      <c r="B33" s="8" t="s">
        <v>276</v>
      </c>
      <c r="C33" s="1825" t="s">
        <v>164</v>
      </c>
      <c r="D33" s="1825"/>
      <c r="E33" s="1825"/>
      <c r="F33" s="1825"/>
      <c r="G33" s="1825"/>
      <c r="H33" s="1825"/>
      <c r="I33" s="1825"/>
    </row>
    <row r="34" spans="1:9" ht="17.25" customHeight="1">
      <c r="A34" s="42"/>
      <c r="B34" s="42" t="s">
        <v>277</v>
      </c>
      <c r="C34" s="1825" t="s">
        <v>258</v>
      </c>
      <c r="D34" s="1825"/>
      <c r="E34" s="1825"/>
      <c r="F34" s="1825"/>
      <c r="G34" s="1825"/>
      <c r="H34" s="1825"/>
      <c r="I34" s="1825"/>
    </row>
    <row r="35" spans="1:9" ht="18.75" customHeight="1">
      <c r="A35" s="42"/>
      <c r="B35" s="42"/>
      <c r="C35" s="1825"/>
      <c r="D35" s="1825"/>
      <c r="E35" s="1825"/>
      <c r="F35" s="1825"/>
      <c r="G35" s="1825"/>
      <c r="H35" s="1825"/>
      <c r="I35" s="1825"/>
    </row>
    <row r="36" spans="1:9" ht="36" customHeight="1">
      <c r="B36" s="1" t="s">
        <v>278</v>
      </c>
      <c r="C36" s="1825" t="s">
        <v>167</v>
      </c>
      <c r="D36" s="1825"/>
      <c r="E36" s="1825"/>
      <c r="F36" s="1825"/>
      <c r="G36" s="1825"/>
      <c r="H36" s="1825"/>
      <c r="I36" s="1825"/>
    </row>
    <row r="37" spans="1:9" ht="15" customHeight="1">
      <c r="B37" s="1824"/>
      <c r="C37" s="1824"/>
      <c r="D37" s="1824"/>
      <c r="E37" s="1824"/>
      <c r="F37" s="1824"/>
      <c r="G37" s="235"/>
      <c r="H37" s="235"/>
    </row>
    <row r="38" spans="1:9">
      <c r="B38" s="249" t="s">
        <v>284</v>
      </c>
      <c r="C38" s="249"/>
      <c r="D38" s="1824" t="s">
        <v>168</v>
      </c>
      <c r="E38" s="1824"/>
      <c r="F38" s="1824"/>
      <c r="G38" s="235"/>
      <c r="H38" s="235"/>
    </row>
    <row r="39" spans="1:9">
      <c r="B39" s="250" t="s">
        <v>169</v>
      </c>
      <c r="C39" s="251"/>
      <c r="D39" s="251"/>
      <c r="E39" s="251"/>
      <c r="F39" s="252"/>
      <c r="G39" s="181" t="s">
        <v>170</v>
      </c>
      <c r="H39" s="181" t="s">
        <v>476</v>
      </c>
      <c r="I39" s="43" t="s">
        <v>171</v>
      </c>
    </row>
    <row r="40" spans="1:9" ht="9.75" customHeight="1">
      <c r="B40" s="253"/>
      <c r="C40" s="254"/>
      <c r="D40" s="254"/>
      <c r="E40" s="254"/>
      <c r="F40" s="255"/>
      <c r="G40" s="256"/>
      <c r="H40" s="256"/>
      <c r="I40" s="257"/>
    </row>
    <row r="41" spans="1:9">
      <c r="B41" s="212"/>
      <c r="C41" s="213"/>
      <c r="D41" s="49" t="s">
        <v>172</v>
      </c>
      <c r="E41" s="49"/>
      <c r="F41" s="62"/>
      <c r="G41" s="243"/>
      <c r="H41" s="258">
        <v>0</v>
      </c>
      <c r="I41" s="259">
        <f t="shared" ref="I41:I53" si="0">G41*H41</f>
        <v>0</v>
      </c>
    </row>
    <row r="42" spans="1:9">
      <c r="B42" s="212"/>
      <c r="C42" s="213"/>
      <c r="D42" s="49" t="s">
        <v>173</v>
      </c>
      <c r="E42" s="49"/>
      <c r="F42" s="62"/>
      <c r="G42" s="243"/>
      <c r="H42" s="260">
        <v>2E-3</v>
      </c>
      <c r="I42" s="245">
        <f t="shared" si="0"/>
        <v>0</v>
      </c>
    </row>
    <row r="43" spans="1:9">
      <c r="B43" s="212"/>
      <c r="C43" s="213"/>
      <c r="D43" s="49" t="s">
        <v>174</v>
      </c>
      <c r="E43" s="49"/>
      <c r="F43" s="62"/>
      <c r="G43" s="243"/>
      <c r="H43" s="260">
        <v>5.0000000000000001E-3</v>
      </c>
      <c r="I43" s="245">
        <f t="shared" si="0"/>
        <v>0</v>
      </c>
    </row>
    <row r="44" spans="1:9">
      <c r="B44" s="212"/>
      <c r="C44" s="213"/>
      <c r="D44" s="49" t="s">
        <v>179</v>
      </c>
      <c r="E44" s="49"/>
      <c r="F44" s="62"/>
      <c r="G44" s="243"/>
      <c r="H44" s="260">
        <v>8.0000000000000002E-3</v>
      </c>
      <c r="I44" s="245">
        <f t="shared" si="0"/>
        <v>0</v>
      </c>
    </row>
    <row r="45" spans="1:9">
      <c r="B45" s="212"/>
      <c r="C45" s="213"/>
      <c r="D45" s="49" t="s">
        <v>180</v>
      </c>
      <c r="E45" s="49"/>
      <c r="F45" s="62"/>
      <c r="G45" s="243"/>
      <c r="H45" s="260">
        <v>1.2999999999999999E-2</v>
      </c>
      <c r="I45" s="245">
        <f t="shared" si="0"/>
        <v>0</v>
      </c>
    </row>
    <row r="46" spans="1:9">
      <c r="B46" s="212"/>
      <c r="C46" s="213"/>
      <c r="D46" s="49" t="s">
        <v>181</v>
      </c>
      <c r="E46" s="49"/>
      <c r="F46" s="62"/>
      <c r="G46" s="243"/>
      <c r="H46" s="260">
        <v>1.9E-2</v>
      </c>
      <c r="I46" s="245">
        <f t="shared" si="0"/>
        <v>0</v>
      </c>
    </row>
    <row r="47" spans="1:9">
      <c r="B47" s="212"/>
      <c r="C47" s="213"/>
      <c r="D47" s="49" t="s">
        <v>182</v>
      </c>
      <c r="E47" s="49"/>
      <c r="F47" s="62"/>
      <c r="G47" s="243"/>
      <c r="H47" s="260">
        <v>2.7E-2</v>
      </c>
      <c r="I47" s="245">
        <f t="shared" si="0"/>
        <v>0</v>
      </c>
    </row>
    <row r="48" spans="1:9">
      <c r="B48" s="212"/>
      <c r="C48" s="213"/>
      <c r="D48" s="49" t="s">
        <v>183</v>
      </c>
      <c r="E48" s="49"/>
      <c r="F48" s="62"/>
      <c r="G48" s="243"/>
      <c r="H48" s="260">
        <v>3.2000000000000001E-2</v>
      </c>
      <c r="I48" s="245">
        <f t="shared" si="0"/>
        <v>0</v>
      </c>
    </row>
    <row r="49" spans="1:11">
      <c r="B49" s="212"/>
      <c r="C49" s="213"/>
      <c r="D49" s="49" t="s">
        <v>184</v>
      </c>
      <c r="E49" s="49"/>
      <c r="F49" s="62"/>
      <c r="G49" s="243"/>
      <c r="H49" s="260">
        <v>4.1000000000000002E-2</v>
      </c>
      <c r="I49" s="245">
        <f t="shared" si="0"/>
        <v>0</v>
      </c>
    </row>
    <row r="50" spans="1:11">
      <c r="B50" s="212"/>
      <c r="C50" s="213"/>
      <c r="D50" s="49" t="s">
        <v>185</v>
      </c>
      <c r="E50" s="49"/>
      <c r="F50" s="62"/>
      <c r="G50" s="243"/>
      <c r="H50" s="260">
        <v>4.5999999999999999E-2</v>
      </c>
      <c r="I50" s="245">
        <f t="shared" si="0"/>
        <v>0</v>
      </c>
    </row>
    <row r="51" spans="1:11">
      <c r="B51" s="212"/>
      <c r="C51" s="213"/>
      <c r="D51" s="49" t="s">
        <v>186</v>
      </c>
      <c r="E51" s="49"/>
      <c r="F51" s="62"/>
      <c r="G51" s="243"/>
      <c r="H51" s="260">
        <v>0.06</v>
      </c>
      <c r="I51" s="245">
        <f t="shared" si="0"/>
        <v>0</v>
      </c>
    </row>
    <row r="52" spans="1:11">
      <c r="B52" s="212"/>
      <c r="C52" s="213"/>
      <c r="D52" s="49" t="s">
        <v>187</v>
      </c>
      <c r="E52" s="49"/>
      <c r="F52" s="62"/>
      <c r="G52" s="243"/>
      <c r="H52" s="260">
        <v>7.0000000000000007E-2</v>
      </c>
      <c r="I52" s="245">
        <f t="shared" si="0"/>
        <v>0</v>
      </c>
    </row>
    <row r="53" spans="1:11">
      <c r="B53" s="212"/>
      <c r="C53" s="213"/>
      <c r="D53" s="49" t="s">
        <v>188</v>
      </c>
      <c r="E53" s="49"/>
      <c r="F53" s="62"/>
      <c r="G53" s="243"/>
      <c r="H53" s="260">
        <v>0.08</v>
      </c>
      <c r="I53" s="245">
        <f t="shared" si="0"/>
        <v>0</v>
      </c>
    </row>
    <row r="54" spans="1:11" ht="15.75" thickBot="1">
      <c r="I54" s="247">
        <f>SUM(I41:I53)</f>
        <v>0</v>
      </c>
    </row>
    <row r="55" spans="1:11" ht="15.75" thickTop="1">
      <c r="B55" s="1" t="s">
        <v>274</v>
      </c>
      <c r="I55" s="13"/>
    </row>
    <row r="56" spans="1:11" s="42" customFormat="1" ht="32.25" customHeight="1">
      <c r="B56" s="42" t="s">
        <v>189</v>
      </c>
      <c r="C56" s="1825" t="s">
        <v>115</v>
      </c>
      <c r="D56" s="1825"/>
      <c r="E56" s="1825"/>
      <c r="F56" s="1825"/>
      <c r="G56" s="1825"/>
      <c r="H56" s="1825"/>
      <c r="I56" s="1825"/>
    </row>
    <row r="57" spans="1:11" ht="9.1999999999999993" customHeight="1">
      <c r="I57" s="3"/>
    </row>
    <row r="58" spans="1:11">
      <c r="A58" s="6" t="s">
        <v>263</v>
      </c>
      <c r="B58" s="6" t="s">
        <v>190</v>
      </c>
      <c r="C58" s="6"/>
    </row>
    <row r="59" spans="1:11">
      <c r="H59" s="13"/>
      <c r="J59" s="261"/>
      <c r="K59" s="37"/>
    </row>
    <row r="60" spans="1:11" ht="48.75" customHeight="1">
      <c r="B60" s="262"/>
      <c r="C60" s="1829" t="s">
        <v>191</v>
      </c>
      <c r="D60" s="1831"/>
      <c r="E60" s="47" t="s">
        <v>192</v>
      </c>
      <c r="F60" s="47" t="s">
        <v>193</v>
      </c>
      <c r="G60" s="45" t="s">
        <v>194</v>
      </c>
      <c r="H60" s="45" t="s">
        <v>195</v>
      </c>
      <c r="J60" s="37"/>
      <c r="K60" s="37"/>
    </row>
    <row r="61" spans="1:11" ht="17.25" customHeight="1">
      <c r="B61" s="35"/>
      <c r="C61" s="1752" t="s">
        <v>288</v>
      </c>
      <c r="D61" s="1754"/>
      <c r="E61" s="65" t="s">
        <v>296</v>
      </c>
      <c r="F61" s="46" t="s">
        <v>297</v>
      </c>
      <c r="G61" s="46" t="s">
        <v>298</v>
      </c>
      <c r="H61" s="46" t="s">
        <v>299</v>
      </c>
      <c r="J61" s="37"/>
      <c r="K61" s="37"/>
    </row>
    <row r="62" spans="1:11" ht="16.5" customHeight="1">
      <c r="B62" s="263"/>
      <c r="C62" s="1840"/>
      <c r="D62" s="1841"/>
      <c r="E62" s="266"/>
      <c r="F62" s="266"/>
      <c r="G62" s="266"/>
      <c r="H62" s="266"/>
      <c r="J62" s="94"/>
      <c r="K62" s="94"/>
    </row>
    <row r="63" spans="1:11" ht="16.5" customHeight="1">
      <c r="B63" s="263"/>
      <c r="C63" s="264"/>
      <c r="D63" s="265"/>
      <c r="E63" s="266"/>
      <c r="F63" s="266"/>
      <c r="G63" s="266"/>
      <c r="H63" s="266"/>
      <c r="J63" s="94"/>
      <c r="K63" s="94"/>
    </row>
    <row r="64" spans="1:11" ht="16.5" customHeight="1">
      <c r="B64" s="263"/>
      <c r="C64" s="264"/>
      <c r="D64" s="265"/>
      <c r="E64" s="266"/>
      <c r="F64" s="266"/>
      <c r="G64" s="266"/>
      <c r="H64" s="266"/>
      <c r="J64" s="94"/>
      <c r="K64" s="94"/>
    </row>
    <row r="65" spans="2:11" ht="16.5" customHeight="1">
      <c r="B65" s="263"/>
      <c r="C65" s="264"/>
      <c r="D65" s="265"/>
      <c r="E65" s="266"/>
      <c r="F65" s="266"/>
      <c r="G65" s="266"/>
      <c r="H65" s="266"/>
      <c r="J65" s="94"/>
      <c r="K65" s="94"/>
    </row>
    <row r="66" spans="2:11">
      <c r="B66" s="263"/>
      <c r="C66" s="1840"/>
      <c r="D66" s="1841"/>
      <c r="E66" s="266"/>
      <c r="F66" s="266"/>
      <c r="G66" s="266"/>
      <c r="H66" s="266"/>
    </row>
    <row r="67" spans="2:11">
      <c r="B67" s="263"/>
      <c r="C67" s="264"/>
      <c r="D67" s="265"/>
      <c r="E67" s="266"/>
      <c r="F67" s="266"/>
      <c r="G67" s="266"/>
      <c r="H67" s="266"/>
    </row>
    <row r="68" spans="2:11">
      <c r="B68" s="263"/>
      <c r="C68" s="1840"/>
      <c r="D68" s="1841"/>
      <c r="E68" s="266"/>
      <c r="F68" s="266"/>
      <c r="G68" s="266"/>
      <c r="H68" s="266"/>
    </row>
    <row r="69" spans="2:11">
      <c r="B69" s="263"/>
      <c r="C69" s="1840"/>
      <c r="D69" s="1841"/>
      <c r="E69" s="266"/>
      <c r="F69" s="266"/>
      <c r="G69" s="266"/>
      <c r="H69" s="266"/>
    </row>
    <row r="70" spans="2:11">
      <c r="B70" s="263"/>
      <c r="C70" s="1840"/>
      <c r="D70" s="1841"/>
      <c r="E70" s="266"/>
      <c r="F70" s="266"/>
      <c r="G70" s="266"/>
      <c r="H70" s="266"/>
    </row>
    <row r="71" spans="2:11">
      <c r="B71" s="263"/>
      <c r="C71" s="1840"/>
      <c r="D71" s="1841"/>
      <c r="E71" s="266"/>
      <c r="F71" s="266"/>
      <c r="G71" s="266"/>
      <c r="H71" s="266"/>
    </row>
    <row r="72" spans="2:11">
      <c r="B72" s="35"/>
      <c r="C72" s="1851" t="s">
        <v>196</v>
      </c>
      <c r="D72" s="1852"/>
      <c r="E72" s="267"/>
      <c r="F72" s="268"/>
      <c r="G72" s="269">
        <f>SUM(G62:G71)</f>
        <v>0</v>
      </c>
      <c r="H72" s="269">
        <f>SUM(H62:H71)</f>
        <v>0</v>
      </c>
    </row>
    <row r="73" spans="2:11" ht="15" customHeight="1">
      <c r="B73" s="3"/>
      <c r="C73" s="3"/>
      <c r="D73" s="37"/>
      <c r="E73" s="37"/>
      <c r="F73" s="1853" t="s">
        <v>197</v>
      </c>
      <c r="G73" s="1854"/>
      <c r="H73" s="1846">
        <f>MAX(ABS(G72),ABS(H72))</f>
        <v>0</v>
      </c>
    </row>
    <row r="74" spans="2:11">
      <c r="B74" s="3"/>
      <c r="C74" s="3"/>
      <c r="D74" s="37"/>
      <c r="E74" s="37"/>
      <c r="F74" s="1792"/>
      <c r="G74" s="1855"/>
      <c r="H74" s="1847"/>
    </row>
    <row r="75" spans="2:11">
      <c r="B75" s="3"/>
      <c r="C75" s="3"/>
      <c r="D75" s="37"/>
      <c r="E75" s="37"/>
      <c r="F75" s="11" t="s">
        <v>198</v>
      </c>
      <c r="G75" s="270"/>
      <c r="H75" s="271">
        <v>0.08</v>
      </c>
    </row>
    <row r="76" spans="2:11" ht="15.75" thickBot="1">
      <c r="B76" s="6"/>
      <c r="C76" s="6"/>
      <c r="F76" s="179" t="s">
        <v>501</v>
      </c>
      <c r="G76" s="183"/>
      <c r="H76" s="272">
        <f>H75*H73</f>
        <v>0</v>
      </c>
    </row>
    <row r="77" spans="2:11" ht="15.75" thickTop="1">
      <c r="B77" s="1" t="s">
        <v>274</v>
      </c>
      <c r="I77" s="3"/>
    </row>
    <row r="78" spans="2:11" ht="15" customHeight="1">
      <c r="B78" s="1" t="s">
        <v>275</v>
      </c>
      <c r="C78" s="1782" t="s">
        <v>199</v>
      </c>
      <c r="D78" s="1782"/>
      <c r="E78" s="1782"/>
      <c r="F78" s="1782"/>
      <c r="G78" s="1782"/>
      <c r="H78" s="1782"/>
      <c r="I78" s="1782"/>
    </row>
    <row r="79" spans="2:11" ht="15" customHeight="1">
      <c r="B79" s="1" t="s">
        <v>276</v>
      </c>
      <c r="C79" s="1783" t="s">
        <v>200</v>
      </c>
      <c r="D79" s="1783"/>
      <c r="E79" s="1783"/>
      <c r="F79" s="1783"/>
      <c r="G79" s="1783"/>
      <c r="H79" s="1783"/>
      <c r="I79" s="1783"/>
    </row>
    <row r="80" spans="2:11">
      <c r="B80" s="6"/>
      <c r="C80" s="1783"/>
      <c r="D80" s="1783"/>
      <c r="E80" s="1783"/>
      <c r="F80" s="1783"/>
      <c r="G80" s="1783"/>
      <c r="H80" s="1783"/>
      <c r="I80" s="1783"/>
    </row>
    <row r="81" spans="1:9">
      <c r="B81" s="6"/>
      <c r="C81" s="1783"/>
      <c r="D81" s="1783"/>
      <c r="E81" s="1783"/>
      <c r="F81" s="1783"/>
      <c r="G81" s="1783"/>
      <c r="H81" s="1783"/>
      <c r="I81" s="1783"/>
    </row>
    <row r="84" spans="1:9">
      <c r="A84" s="6" t="s">
        <v>266</v>
      </c>
      <c r="B84" s="6" t="s">
        <v>201</v>
      </c>
      <c r="C84" s="6"/>
    </row>
    <row r="85" spans="1:9" ht="15" customHeight="1">
      <c r="B85" s="1784" t="s">
        <v>422</v>
      </c>
      <c r="C85" s="1784"/>
      <c r="D85" s="1784"/>
      <c r="E85" s="1784"/>
      <c r="F85" s="1784"/>
      <c r="G85" s="1784"/>
      <c r="H85" s="1784"/>
      <c r="I85" s="1784"/>
    </row>
    <row r="86" spans="1:9">
      <c r="B86" s="1784"/>
      <c r="C86" s="1784"/>
      <c r="D86" s="1784"/>
      <c r="E86" s="1784"/>
      <c r="F86" s="1784"/>
      <c r="G86" s="1784"/>
      <c r="H86" s="1784"/>
      <c r="I86" s="1784"/>
    </row>
    <row r="87" spans="1:9">
      <c r="B87" s="1784"/>
      <c r="C87" s="1784"/>
      <c r="D87" s="1784"/>
      <c r="E87" s="1784"/>
      <c r="F87" s="1784"/>
      <c r="G87" s="1784"/>
      <c r="H87" s="1784"/>
      <c r="I87" s="1784"/>
    </row>
    <row r="88" spans="1:9" ht="9.75" customHeight="1">
      <c r="B88" s="1784"/>
      <c r="C88" s="1784"/>
      <c r="D88" s="1784"/>
      <c r="E88" s="1784"/>
      <c r="F88" s="1784"/>
      <c r="G88" s="1784"/>
      <c r="H88" s="1784"/>
      <c r="I88" s="1784"/>
    </row>
    <row r="89" spans="1:9">
      <c r="B89" s="175"/>
      <c r="C89" s="175"/>
      <c r="D89" s="175"/>
      <c r="E89" s="175"/>
      <c r="F89" s="175"/>
      <c r="G89" s="175"/>
      <c r="H89" s="175"/>
      <c r="I89" s="175"/>
    </row>
    <row r="90" spans="1:9" ht="49.5" customHeight="1">
      <c r="B90" s="262"/>
      <c r="C90" s="1849" t="s">
        <v>202</v>
      </c>
      <c r="D90" s="1850"/>
      <c r="E90" s="43" t="s">
        <v>203</v>
      </c>
      <c r="F90" s="1856" t="s">
        <v>204</v>
      </c>
      <c r="G90" s="1856"/>
      <c r="H90" s="1856"/>
      <c r="I90" s="45" t="s">
        <v>205</v>
      </c>
    </row>
    <row r="91" spans="1:9" ht="38.25" customHeight="1">
      <c r="B91" s="264"/>
      <c r="C91" s="1814"/>
      <c r="D91" s="1815"/>
      <c r="E91" s="273"/>
      <c r="F91" s="1816"/>
      <c r="G91" s="1817"/>
      <c r="H91" s="1818"/>
      <c r="I91" s="282"/>
    </row>
    <row r="92" spans="1:9" ht="38.25" customHeight="1">
      <c r="B92" s="264"/>
      <c r="C92" s="286"/>
      <c r="D92" s="287"/>
      <c r="E92" s="273"/>
      <c r="F92" s="288"/>
      <c r="G92" s="289"/>
      <c r="H92" s="290"/>
      <c r="I92" s="282"/>
    </row>
    <row r="93" spans="1:9" ht="38.25" customHeight="1">
      <c r="B93" s="264"/>
      <c r="C93" s="286"/>
      <c r="D93" s="287"/>
      <c r="E93" s="273"/>
      <c r="F93" s="288"/>
      <c r="G93" s="289"/>
      <c r="H93" s="290"/>
      <c r="I93" s="282"/>
    </row>
    <row r="94" spans="1:9" ht="38.25" customHeight="1">
      <c r="B94" s="264"/>
      <c r="C94" s="286"/>
      <c r="D94" s="287"/>
      <c r="E94" s="273"/>
      <c r="F94" s="288"/>
      <c r="G94" s="289"/>
      <c r="H94" s="290"/>
      <c r="I94" s="282"/>
    </row>
    <row r="95" spans="1:9" ht="38.25" customHeight="1">
      <c r="B95" s="264"/>
      <c r="C95" s="286"/>
      <c r="D95" s="287"/>
      <c r="E95" s="273"/>
      <c r="F95" s="288"/>
      <c r="G95" s="289"/>
      <c r="H95" s="290"/>
      <c r="I95" s="282"/>
    </row>
    <row r="96" spans="1:9" ht="38.25" customHeight="1">
      <c r="B96" s="264"/>
      <c r="C96" s="1814"/>
      <c r="D96" s="1815"/>
      <c r="E96" s="273"/>
      <c r="F96" s="1816"/>
      <c r="G96" s="1817"/>
      <c r="H96" s="1818"/>
      <c r="I96" s="282"/>
    </row>
    <row r="97" spans="2:9" ht="38.25" customHeight="1">
      <c r="B97" s="264"/>
      <c r="C97" s="1814"/>
      <c r="D97" s="1815"/>
      <c r="E97" s="273"/>
      <c r="F97" s="1816"/>
      <c r="G97" s="1817"/>
      <c r="H97" s="1818"/>
      <c r="I97" s="282"/>
    </row>
    <row r="98" spans="2:9" ht="38.25" customHeight="1">
      <c r="B98" s="264"/>
      <c r="C98" s="1814"/>
      <c r="D98" s="1815"/>
      <c r="E98" s="273"/>
      <c r="F98" s="1816"/>
      <c r="G98" s="1817"/>
      <c r="H98" s="1818"/>
      <c r="I98" s="282"/>
    </row>
    <row r="99" spans="2:9" ht="38.25" customHeight="1">
      <c r="B99" s="264"/>
      <c r="C99" s="1814"/>
      <c r="D99" s="1815"/>
      <c r="E99" s="273"/>
      <c r="F99" s="1816"/>
      <c r="G99" s="1817"/>
      <c r="H99" s="1818"/>
      <c r="I99" s="282"/>
    </row>
    <row r="100" spans="2:9" ht="38.25" customHeight="1">
      <c r="B100" s="264"/>
      <c r="C100" s="1814"/>
      <c r="D100" s="1815"/>
      <c r="E100" s="273"/>
      <c r="F100" s="1816"/>
      <c r="G100" s="1817"/>
      <c r="H100" s="1818"/>
      <c r="I100" s="282"/>
    </row>
    <row r="101" spans="2:9" ht="15.75" thickBot="1">
      <c r="B101" s="3"/>
      <c r="C101" s="3"/>
      <c r="D101" s="3"/>
      <c r="E101" s="3"/>
      <c r="F101" s="3"/>
      <c r="G101" s="206"/>
      <c r="H101" s="206"/>
      <c r="I101" s="274">
        <f>SUM(I91:I100)</f>
        <v>0</v>
      </c>
    </row>
    <row r="102" spans="2:9" ht="15.75" thickTop="1">
      <c r="B102" s="3"/>
      <c r="C102" s="3"/>
      <c r="D102" s="3"/>
      <c r="E102" s="3"/>
      <c r="F102" s="3"/>
      <c r="G102" s="3"/>
      <c r="H102" s="3"/>
      <c r="I102" s="13"/>
    </row>
    <row r="103" spans="2:9" ht="39.75" customHeight="1">
      <c r="B103" s="3" t="s">
        <v>189</v>
      </c>
      <c r="C103" s="1845" t="s">
        <v>206</v>
      </c>
      <c r="D103" s="1845"/>
      <c r="E103" s="1845"/>
      <c r="F103" s="1845"/>
      <c r="G103" s="1845"/>
      <c r="H103" s="1845"/>
      <c r="I103" s="1845"/>
    </row>
  </sheetData>
  <mergeCells count="57">
    <mergeCell ref="C103:I103"/>
    <mergeCell ref="C98:D98"/>
    <mergeCell ref="F98:H98"/>
    <mergeCell ref="C99:D99"/>
    <mergeCell ref="F99:H99"/>
    <mergeCell ref="C100:D100"/>
    <mergeCell ref="F100:H100"/>
    <mergeCell ref="C71:D71"/>
    <mergeCell ref="C97:D97"/>
    <mergeCell ref="F97:H97"/>
    <mergeCell ref="C90:D90"/>
    <mergeCell ref="F90:H90"/>
    <mergeCell ref="F73:G74"/>
    <mergeCell ref="C79:I81"/>
    <mergeCell ref="B85:I88"/>
    <mergeCell ref="C72:D72"/>
    <mergeCell ref="F96:H96"/>
    <mergeCell ref="F91:H91"/>
    <mergeCell ref="C96:D96"/>
    <mergeCell ref="C91:D91"/>
    <mergeCell ref="H1:I1"/>
    <mergeCell ref="B1:C1"/>
    <mergeCell ref="H73:H74"/>
    <mergeCell ref="C78:I78"/>
    <mergeCell ref="G30:H30"/>
    <mergeCell ref="C62:D62"/>
    <mergeCell ref="C66:D66"/>
    <mergeCell ref="B15:F15"/>
    <mergeCell ref="B16:F16"/>
    <mergeCell ref="B17:F17"/>
    <mergeCell ref="C32:I32"/>
    <mergeCell ref="C33:I33"/>
    <mergeCell ref="C34:I35"/>
    <mergeCell ref="D38:F38"/>
    <mergeCell ref="C56:I56"/>
    <mergeCell ref="C60:D60"/>
    <mergeCell ref="B12:F12"/>
    <mergeCell ref="B13:F13"/>
    <mergeCell ref="B14:F14"/>
    <mergeCell ref="B20:F20"/>
    <mergeCell ref="B28:F28"/>
    <mergeCell ref="B29:F29"/>
    <mergeCell ref="B21:F21"/>
    <mergeCell ref="B22:F22"/>
    <mergeCell ref="B26:F26"/>
    <mergeCell ref="B27:F27"/>
    <mergeCell ref="C70:D70"/>
    <mergeCell ref="C36:I36"/>
    <mergeCell ref="B37:F37"/>
    <mergeCell ref="C61:D61"/>
    <mergeCell ref="C68:D68"/>
    <mergeCell ref="C69:D69"/>
    <mergeCell ref="E2:H2"/>
    <mergeCell ref="E3:H3"/>
    <mergeCell ref="E4:H4"/>
    <mergeCell ref="E5:H5"/>
    <mergeCell ref="B9:I9"/>
  </mergeCells>
  <phoneticPr fontId="12" type="noConversion"/>
  <printOptions horizontalCentered="1"/>
  <pageMargins left="0.74803149606299213" right="0.74803149606299213" top="0.98425196850393704" bottom="0.98425196850393704" header="0.51181102362204722" footer="0.51181102362204722"/>
  <pageSetup paperSize="9" scale="64" orientation="portrait" r:id="rId1"/>
  <headerFooter alignWithMargins="0">
    <oddHeader>&amp;L&amp;"Arial,Bold"Risk-Based Capital Framework - Parallel Run Reporting Forms</oddHeader>
    <oddFooter>&amp;C&amp;A&amp;R&amp;P of &amp;N</oddFooter>
  </headerFooter>
  <rowBreaks count="1" manualBreakCount="1">
    <brk id="57" max="16383" man="1"/>
  </rowBreaks>
</worksheet>
</file>

<file path=xl/worksheets/sheet66.xml><?xml version="1.0" encoding="utf-8"?>
<worksheet xmlns="http://schemas.openxmlformats.org/spreadsheetml/2006/main" xmlns:r="http://schemas.openxmlformats.org/officeDocument/2006/relationships">
  <sheetPr codeName="Sheet55" enableFormatConditionsCalculation="0">
    <tabColor indexed="15"/>
  </sheetPr>
  <dimension ref="A1:K103"/>
  <sheetViews>
    <sheetView topLeftCell="A7" zoomScale="75" zoomScaleNormal="75" zoomScaleSheetLayoutView="75" workbookViewId="0">
      <selection activeCell="C34" sqref="C34:I35"/>
    </sheetView>
  </sheetViews>
  <sheetFormatPr defaultRowHeight="15"/>
  <cols>
    <col min="1" max="1" width="4.140625" style="1" customWidth="1"/>
    <col min="2" max="2" width="4.85546875" style="1" customWidth="1"/>
    <col min="3" max="3" width="8.140625" style="1" customWidth="1"/>
    <col min="4" max="4" width="16.140625" style="1" customWidth="1"/>
    <col min="5" max="5" width="17.140625" style="1" customWidth="1"/>
    <col min="6" max="6" width="19.140625" style="1" customWidth="1"/>
    <col min="7" max="9" width="20.28515625" style="1" customWidth="1"/>
    <col min="10" max="10" width="5.7109375" style="1" customWidth="1"/>
    <col min="11" max="11" width="2.85546875" style="1" customWidth="1"/>
    <col min="12" max="12" width="14.5703125" style="1" customWidth="1"/>
    <col min="13" max="16384" width="9.140625" style="1"/>
  </cols>
  <sheetData>
    <row r="1" spans="1:9">
      <c r="A1" s="162" t="s">
        <v>212</v>
      </c>
      <c r="B1" s="1709" t="s">
        <v>207</v>
      </c>
      <c r="C1" s="1710"/>
      <c r="H1" s="1685" t="s">
        <v>207</v>
      </c>
      <c r="I1" s="1685"/>
    </row>
    <row r="2" spans="1:9">
      <c r="A2" s="88" t="s">
        <v>421</v>
      </c>
      <c r="D2" s="242"/>
      <c r="E2" s="1804" t="e">
        <f>รายชื่อแบบฟอร์ม!#REF!</f>
        <v>#REF!</v>
      </c>
      <c r="F2" s="1809"/>
      <c r="G2" s="1809"/>
      <c r="H2" s="1810"/>
    </row>
    <row r="3" spans="1:9">
      <c r="A3" s="3" t="s">
        <v>9</v>
      </c>
      <c r="D3" s="242"/>
      <c r="E3" s="1804" t="e">
        <f>'แบบฟอร์มที่ 1'!#REF!</f>
        <v>#REF!</v>
      </c>
      <c r="F3" s="1809"/>
      <c r="G3" s="1809"/>
      <c r="H3" s="1810"/>
    </row>
    <row r="4" spans="1:9">
      <c r="A4" s="54" t="s">
        <v>402</v>
      </c>
      <c r="D4" s="242"/>
      <c r="E4" s="1755">
        <f>รายชื่อแบบฟอร์ม!C4</f>
        <v>0</v>
      </c>
      <c r="F4" s="1756"/>
      <c r="G4" s="1756"/>
      <c r="H4" s="1401"/>
    </row>
    <row r="5" spans="1:9">
      <c r="A5" s="1" t="s">
        <v>472</v>
      </c>
      <c r="E5" s="1798" t="s">
        <v>423</v>
      </c>
      <c r="F5" s="1811"/>
      <c r="G5" s="1811"/>
      <c r="H5" s="1812"/>
      <c r="I5" s="3"/>
    </row>
    <row r="6" spans="1:9">
      <c r="E6" s="12"/>
      <c r="F6" s="12"/>
      <c r="G6" s="12"/>
      <c r="H6" s="12"/>
      <c r="I6" s="3"/>
    </row>
    <row r="7" spans="1:9" s="186" customFormat="1" ht="15" customHeight="1">
      <c r="A7" s="187"/>
    </row>
    <row r="8" spans="1:9" ht="15" customHeight="1">
      <c r="A8" s="230"/>
    </row>
    <row r="9" spans="1:9">
      <c r="B9" s="1813" t="s">
        <v>148</v>
      </c>
      <c r="C9" s="1813"/>
      <c r="D9" s="1813"/>
      <c r="E9" s="1813"/>
      <c r="F9" s="1813"/>
      <c r="G9" s="1813"/>
      <c r="H9" s="1813"/>
      <c r="I9" s="1813"/>
    </row>
    <row r="10" spans="1:9">
      <c r="B10" s="190"/>
      <c r="C10" s="190"/>
      <c r="D10" s="190"/>
      <c r="E10" s="190"/>
      <c r="F10" s="190"/>
      <c r="G10" s="190"/>
      <c r="H10" s="190"/>
      <c r="I10" s="189"/>
    </row>
    <row r="11" spans="1:9">
      <c r="A11" s="6" t="s">
        <v>260</v>
      </c>
      <c r="B11" s="188" t="s">
        <v>149</v>
      </c>
      <c r="C11" s="188"/>
      <c r="I11" s="13"/>
    </row>
    <row r="12" spans="1:9" s="191" customFormat="1" ht="16.5" customHeight="1">
      <c r="B12" s="1819" t="s">
        <v>150</v>
      </c>
      <c r="C12" s="1820"/>
      <c r="D12" s="1820"/>
      <c r="E12" s="1820"/>
      <c r="F12" s="1821"/>
      <c r="G12" s="182" t="s">
        <v>475</v>
      </c>
      <c r="H12" s="43" t="s">
        <v>476</v>
      </c>
      <c r="I12" s="43" t="s">
        <v>477</v>
      </c>
    </row>
    <row r="13" spans="1:9" s="192" customFormat="1" ht="31.5" customHeight="1">
      <c r="B13" s="1832" t="s">
        <v>293</v>
      </c>
      <c r="C13" s="1833"/>
      <c r="D13" s="1833"/>
      <c r="E13" s="1833"/>
      <c r="F13" s="1834"/>
      <c r="G13" s="243"/>
      <c r="H13" s="244" t="s">
        <v>151</v>
      </c>
      <c r="I13" s="245">
        <f>G13*H13</f>
        <v>0</v>
      </c>
    </row>
    <row r="14" spans="1:9" ht="15" customHeight="1">
      <c r="B14" s="1835" t="s">
        <v>7</v>
      </c>
      <c r="C14" s="1836"/>
      <c r="D14" s="1836"/>
      <c r="E14" s="1836"/>
      <c r="F14" s="1839"/>
      <c r="G14" s="243"/>
      <c r="H14" s="194">
        <v>0.3</v>
      </c>
      <c r="I14" s="245">
        <f>G14*H14</f>
        <v>0</v>
      </c>
    </row>
    <row r="15" spans="1:9" ht="30.75" customHeight="1">
      <c r="B15" s="1835" t="s">
        <v>294</v>
      </c>
      <c r="C15" s="1836"/>
      <c r="D15" s="1837"/>
      <c r="E15" s="1837"/>
      <c r="F15" s="1838"/>
      <c r="G15" s="243"/>
      <c r="H15" s="194">
        <v>0.16</v>
      </c>
      <c r="I15" s="245">
        <f>G15*H15</f>
        <v>0</v>
      </c>
    </row>
    <row r="16" spans="1:9" ht="15" customHeight="1">
      <c r="B16" s="1835" t="s">
        <v>8</v>
      </c>
      <c r="C16" s="1836"/>
      <c r="D16" s="1837"/>
      <c r="E16" s="1837"/>
      <c r="F16" s="1838"/>
      <c r="G16" s="243"/>
      <c r="H16" s="194">
        <v>0.25</v>
      </c>
      <c r="I16" s="245">
        <f>G16*H16</f>
        <v>0</v>
      </c>
    </row>
    <row r="17" spans="1:9" ht="16.5" customHeight="1">
      <c r="B17" s="1832" t="s">
        <v>295</v>
      </c>
      <c r="C17" s="1833"/>
      <c r="D17" s="1833"/>
      <c r="E17" s="1833"/>
      <c r="F17" s="1834"/>
      <c r="G17" s="243"/>
      <c r="H17" s="246">
        <v>0.35</v>
      </c>
      <c r="I17" s="245">
        <f>G17*H17</f>
        <v>0</v>
      </c>
    </row>
    <row r="18" spans="1:9" ht="15.75" thickBot="1">
      <c r="I18" s="247">
        <f>SUM(I13:I17)</f>
        <v>0</v>
      </c>
    </row>
    <row r="19" spans="1:9" ht="15.75" thickTop="1">
      <c r="A19" s="6" t="s">
        <v>261</v>
      </c>
      <c r="B19" s="6" t="s">
        <v>152</v>
      </c>
      <c r="C19" s="6"/>
    </row>
    <row r="20" spans="1:9" s="191" customFormat="1" ht="26.25" customHeight="1">
      <c r="B20" s="1819" t="s">
        <v>153</v>
      </c>
      <c r="C20" s="1820"/>
      <c r="D20" s="1820"/>
      <c r="E20" s="1820"/>
      <c r="F20" s="1821"/>
      <c r="G20" s="182" t="s">
        <v>475</v>
      </c>
      <c r="H20" s="43" t="s">
        <v>476</v>
      </c>
      <c r="I20" s="43" t="s">
        <v>477</v>
      </c>
    </row>
    <row r="21" spans="1:9" s="192" customFormat="1" ht="16.5" customHeight="1">
      <c r="B21" s="1832" t="s">
        <v>280</v>
      </c>
      <c r="C21" s="1833"/>
      <c r="D21" s="1833"/>
      <c r="E21" s="1833"/>
      <c r="F21" s="1834"/>
      <c r="G21" s="243"/>
      <c r="H21" s="194">
        <v>0.08</v>
      </c>
      <c r="I21" s="245">
        <f>G21*H21</f>
        <v>0</v>
      </c>
    </row>
    <row r="22" spans="1:9" ht="14.25" customHeight="1">
      <c r="B22" s="1835" t="s">
        <v>281</v>
      </c>
      <c r="C22" s="1836"/>
      <c r="D22" s="1836"/>
      <c r="E22" s="1836"/>
      <c r="F22" s="1839"/>
      <c r="G22" s="243"/>
      <c r="H22" s="194">
        <v>0.16</v>
      </c>
      <c r="I22" s="245">
        <f>G22*H22</f>
        <v>0</v>
      </c>
    </row>
    <row r="23" spans="1:9" ht="15.75" thickBot="1">
      <c r="I23" s="247">
        <f>SUM(I21:I22)</f>
        <v>0</v>
      </c>
    </row>
    <row r="24" spans="1:9" ht="15.75" thickTop="1">
      <c r="A24" s="6" t="s">
        <v>262</v>
      </c>
      <c r="B24" s="6" t="s">
        <v>154</v>
      </c>
      <c r="C24" s="6"/>
    </row>
    <row r="25" spans="1:9">
      <c r="B25" s="6" t="s">
        <v>283</v>
      </c>
      <c r="C25" s="6"/>
      <c r="D25" s="6" t="s">
        <v>155</v>
      </c>
      <c r="E25" s="6"/>
    </row>
    <row r="26" spans="1:9">
      <c r="B26" s="1829" t="s">
        <v>156</v>
      </c>
      <c r="C26" s="1830"/>
      <c r="D26" s="1830"/>
      <c r="E26" s="1830"/>
      <c r="F26" s="1831"/>
      <c r="G26" s="45" t="s">
        <v>157</v>
      </c>
      <c r="H26" s="45" t="s">
        <v>158</v>
      </c>
      <c r="I26" s="45" t="s">
        <v>159</v>
      </c>
    </row>
    <row r="27" spans="1:9" ht="12.75" customHeight="1">
      <c r="B27" s="1826" t="s">
        <v>160</v>
      </c>
      <c r="C27" s="1827"/>
      <c r="D27" s="1827"/>
      <c r="E27" s="1827"/>
      <c r="F27" s="1828"/>
      <c r="G27" s="243"/>
      <c r="H27" s="248"/>
      <c r="I27" s="245">
        <f>G27-H27</f>
        <v>0</v>
      </c>
    </row>
    <row r="28" spans="1:9" ht="15" customHeight="1">
      <c r="B28" s="1826" t="s">
        <v>161</v>
      </c>
      <c r="C28" s="1827"/>
      <c r="D28" s="1827"/>
      <c r="E28" s="1827"/>
      <c r="F28" s="1828"/>
      <c r="G28" s="243"/>
      <c r="H28" s="248"/>
      <c r="I28" s="245">
        <f>G28-H28</f>
        <v>0</v>
      </c>
    </row>
    <row r="29" spans="1:9" ht="13.5" customHeight="1">
      <c r="B29" s="1842" t="s">
        <v>162</v>
      </c>
      <c r="C29" s="1843"/>
      <c r="D29" s="1843"/>
      <c r="E29" s="1843"/>
      <c r="F29" s="1844"/>
      <c r="G29" s="243"/>
      <c r="H29" s="248"/>
      <c r="I29" s="245">
        <f>G29-H29</f>
        <v>0</v>
      </c>
    </row>
    <row r="30" spans="1:9" ht="15.75" thickBot="1">
      <c r="B30" s="52"/>
      <c r="C30" s="52"/>
      <c r="D30" s="52"/>
      <c r="E30" s="52"/>
      <c r="F30" s="52"/>
      <c r="G30" s="1848" t="s">
        <v>163</v>
      </c>
      <c r="H30" s="1848"/>
      <c r="I30" s="275"/>
    </row>
    <row r="31" spans="1:9" ht="15.75" thickTop="1">
      <c r="B31" s="54" t="s">
        <v>274</v>
      </c>
      <c r="C31" s="54"/>
      <c r="F31" s="8"/>
      <c r="G31" s="8"/>
      <c r="H31" s="8"/>
    </row>
    <row r="32" spans="1:9" ht="27.75" customHeight="1">
      <c r="B32" s="8" t="s">
        <v>275</v>
      </c>
      <c r="C32" s="1825" t="s">
        <v>252</v>
      </c>
      <c r="D32" s="1825"/>
      <c r="E32" s="1825"/>
      <c r="F32" s="1825"/>
      <c r="G32" s="1825"/>
      <c r="H32" s="1825"/>
      <c r="I32" s="1825"/>
    </row>
    <row r="33" spans="1:9" ht="24.75" customHeight="1">
      <c r="B33" s="8" t="s">
        <v>276</v>
      </c>
      <c r="C33" s="1825" t="s">
        <v>164</v>
      </c>
      <c r="D33" s="1825"/>
      <c r="E33" s="1825"/>
      <c r="F33" s="1825"/>
      <c r="G33" s="1825"/>
      <c r="H33" s="1825"/>
      <c r="I33" s="1825"/>
    </row>
    <row r="34" spans="1:9" ht="17.25" customHeight="1">
      <c r="A34" s="42"/>
      <c r="B34" s="42" t="s">
        <v>277</v>
      </c>
      <c r="C34" s="1825" t="s">
        <v>258</v>
      </c>
      <c r="D34" s="1825"/>
      <c r="E34" s="1825"/>
      <c r="F34" s="1825"/>
      <c r="G34" s="1825"/>
      <c r="H34" s="1825"/>
      <c r="I34" s="1825"/>
    </row>
    <row r="35" spans="1:9" ht="18.75" customHeight="1">
      <c r="A35" s="42"/>
      <c r="B35" s="42"/>
      <c r="C35" s="1825"/>
      <c r="D35" s="1825"/>
      <c r="E35" s="1825"/>
      <c r="F35" s="1825"/>
      <c r="G35" s="1825"/>
      <c r="H35" s="1825"/>
      <c r="I35" s="1825"/>
    </row>
    <row r="36" spans="1:9" ht="36" customHeight="1">
      <c r="B36" s="1" t="s">
        <v>278</v>
      </c>
      <c r="C36" s="1825" t="s">
        <v>167</v>
      </c>
      <c r="D36" s="1825"/>
      <c r="E36" s="1825"/>
      <c r="F36" s="1825"/>
      <c r="G36" s="1825"/>
      <c r="H36" s="1825"/>
      <c r="I36" s="1825"/>
    </row>
    <row r="37" spans="1:9" ht="15" customHeight="1">
      <c r="B37" s="1824"/>
      <c r="C37" s="1824"/>
      <c r="D37" s="1824"/>
      <c r="E37" s="1824"/>
      <c r="F37" s="1824"/>
      <c r="G37" s="235"/>
      <c r="H37" s="235"/>
    </row>
    <row r="38" spans="1:9">
      <c r="B38" s="249" t="s">
        <v>284</v>
      </c>
      <c r="C38" s="249"/>
      <c r="D38" s="1824" t="s">
        <v>416</v>
      </c>
      <c r="E38" s="1824"/>
      <c r="F38" s="1824"/>
      <c r="G38" s="235"/>
      <c r="H38" s="235"/>
    </row>
    <row r="39" spans="1:9">
      <c r="B39" s="250" t="s">
        <v>169</v>
      </c>
      <c r="C39" s="251"/>
      <c r="D39" s="251"/>
      <c r="E39" s="251"/>
      <c r="F39" s="252"/>
      <c r="G39" s="181" t="s">
        <v>170</v>
      </c>
      <c r="H39" s="181" t="s">
        <v>476</v>
      </c>
      <c r="I39" s="43" t="s">
        <v>171</v>
      </c>
    </row>
    <row r="40" spans="1:9" ht="9.75" customHeight="1">
      <c r="B40" s="253"/>
      <c r="C40" s="254"/>
      <c r="D40" s="254"/>
      <c r="E40" s="254"/>
      <c r="F40" s="255"/>
      <c r="G40" s="256"/>
      <c r="H40" s="256"/>
      <c r="I40" s="257"/>
    </row>
    <row r="41" spans="1:9">
      <c r="B41" s="212"/>
      <c r="C41" s="213"/>
      <c r="D41" s="49" t="s">
        <v>172</v>
      </c>
      <c r="E41" s="49"/>
      <c r="F41" s="62"/>
      <c r="G41" s="243"/>
      <c r="H41" s="258">
        <v>0</v>
      </c>
      <c r="I41" s="259">
        <f t="shared" ref="I41:I53" si="0">G41*H41</f>
        <v>0</v>
      </c>
    </row>
    <row r="42" spans="1:9">
      <c r="B42" s="212"/>
      <c r="C42" s="213"/>
      <c r="D42" s="49" t="s">
        <v>173</v>
      </c>
      <c r="E42" s="49"/>
      <c r="F42" s="62"/>
      <c r="G42" s="243"/>
      <c r="H42" s="260">
        <v>2E-3</v>
      </c>
      <c r="I42" s="245">
        <f t="shared" si="0"/>
        <v>0</v>
      </c>
    </row>
    <row r="43" spans="1:9">
      <c r="B43" s="212"/>
      <c r="C43" s="213"/>
      <c r="D43" s="49" t="s">
        <v>174</v>
      </c>
      <c r="E43" s="49"/>
      <c r="F43" s="62"/>
      <c r="G43" s="243"/>
      <c r="H43" s="260">
        <v>5.0000000000000001E-3</v>
      </c>
      <c r="I43" s="245">
        <f t="shared" si="0"/>
        <v>0</v>
      </c>
    </row>
    <row r="44" spans="1:9">
      <c r="B44" s="212"/>
      <c r="C44" s="213"/>
      <c r="D44" s="49" t="s">
        <v>179</v>
      </c>
      <c r="E44" s="49"/>
      <c r="F44" s="62"/>
      <c r="G44" s="243"/>
      <c r="H44" s="260">
        <v>8.0000000000000002E-3</v>
      </c>
      <c r="I44" s="245">
        <f t="shared" si="0"/>
        <v>0</v>
      </c>
    </row>
    <row r="45" spans="1:9">
      <c r="B45" s="212"/>
      <c r="C45" s="213"/>
      <c r="D45" s="49" t="s">
        <v>180</v>
      </c>
      <c r="E45" s="49"/>
      <c r="F45" s="62"/>
      <c r="G45" s="243"/>
      <c r="H45" s="260">
        <v>1.2999999999999999E-2</v>
      </c>
      <c r="I45" s="245">
        <f t="shared" si="0"/>
        <v>0</v>
      </c>
    </row>
    <row r="46" spans="1:9">
      <c r="B46" s="212"/>
      <c r="C46" s="213"/>
      <c r="D46" s="49" t="s">
        <v>181</v>
      </c>
      <c r="E46" s="49"/>
      <c r="F46" s="62"/>
      <c r="G46" s="243"/>
      <c r="H46" s="260">
        <v>1.9E-2</v>
      </c>
      <c r="I46" s="245">
        <f t="shared" si="0"/>
        <v>0</v>
      </c>
    </row>
    <row r="47" spans="1:9">
      <c r="B47" s="212"/>
      <c r="C47" s="213"/>
      <c r="D47" s="49" t="s">
        <v>182</v>
      </c>
      <c r="E47" s="49"/>
      <c r="F47" s="62"/>
      <c r="G47" s="243"/>
      <c r="H47" s="260">
        <v>2.7E-2</v>
      </c>
      <c r="I47" s="245">
        <f t="shared" si="0"/>
        <v>0</v>
      </c>
    </row>
    <row r="48" spans="1:9">
      <c r="B48" s="212"/>
      <c r="C48" s="213"/>
      <c r="D48" s="49" t="s">
        <v>183</v>
      </c>
      <c r="E48" s="49"/>
      <c r="F48" s="62"/>
      <c r="G48" s="243"/>
      <c r="H48" s="260">
        <v>3.2000000000000001E-2</v>
      </c>
      <c r="I48" s="245">
        <f t="shared" si="0"/>
        <v>0</v>
      </c>
    </row>
    <row r="49" spans="1:11">
      <c r="B49" s="212"/>
      <c r="C49" s="213"/>
      <c r="D49" s="49" t="s">
        <v>184</v>
      </c>
      <c r="E49" s="49"/>
      <c r="F49" s="62"/>
      <c r="G49" s="243"/>
      <c r="H49" s="260">
        <v>4.1000000000000002E-2</v>
      </c>
      <c r="I49" s="245">
        <f t="shared" si="0"/>
        <v>0</v>
      </c>
    </row>
    <row r="50" spans="1:11">
      <c r="B50" s="212"/>
      <c r="C50" s="213"/>
      <c r="D50" s="49" t="s">
        <v>185</v>
      </c>
      <c r="E50" s="49"/>
      <c r="F50" s="62"/>
      <c r="G50" s="243"/>
      <c r="H50" s="260">
        <v>4.5999999999999999E-2</v>
      </c>
      <c r="I50" s="245">
        <f t="shared" si="0"/>
        <v>0</v>
      </c>
    </row>
    <row r="51" spans="1:11">
      <c r="B51" s="212"/>
      <c r="C51" s="213"/>
      <c r="D51" s="49" t="s">
        <v>186</v>
      </c>
      <c r="E51" s="49"/>
      <c r="F51" s="62"/>
      <c r="G51" s="243"/>
      <c r="H51" s="260">
        <v>0.06</v>
      </c>
      <c r="I51" s="245">
        <f t="shared" si="0"/>
        <v>0</v>
      </c>
    </row>
    <row r="52" spans="1:11">
      <c r="B52" s="212"/>
      <c r="C52" s="213"/>
      <c r="D52" s="49" t="s">
        <v>187</v>
      </c>
      <c r="E52" s="49"/>
      <c r="F52" s="62"/>
      <c r="G52" s="243"/>
      <c r="H52" s="260">
        <v>7.0000000000000007E-2</v>
      </c>
      <c r="I52" s="245">
        <f t="shared" si="0"/>
        <v>0</v>
      </c>
    </row>
    <row r="53" spans="1:11">
      <c r="B53" s="212"/>
      <c r="C53" s="213"/>
      <c r="D53" s="49" t="s">
        <v>188</v>
      </c>
      <c r="E53" s="49"/>
      <c r="F53" s="62"/>
      <c r="G53" s="243"/>
      <c r="H53" s="260">
        <v>0.08</v>
      </c>
      <c r="I53" s="245">
        <f t="shared" si="0"/>
        <v>0</v>
      </c>
    </row>
    <row r="54" spans="1:11" ht="15.75" thickBot="1">
      <c r="I54" s="247">
        <f>SUM(I41:I53)</f>
        <v>0</v>
      </c>
    </row>
    <row r="55" spans="1:11" ht="15.75" thickTop="1">
      <c r="B55" s="1" t="s">
        <v>274</v>
      </c>
      <c r="I55" s="13"/>
    </row>
    <row r="56" spans="1:11" s="42" customFormat="1" ht="32.25" customHeight="1">
      <c r="B56" s="42" t="s">
        <v>189</v>
      </c>
      <c r="C56" s="1825" t="s">
        <v>115</v>
      </c>
      <c r="D56" s="1825"/>
      <c r="E56" s="1825"/>
      <c r="F56" s="1825"/>
      <c r="G56" s="1825"/>
      <c r="H56" s="1825"/>
      <c r="I56" s="1825"/>
    </row>
    <row r="57" spans="1:11" ht="9.1999999999999993" customHeight="1">
      <c r="I57" s="3"/>
    </row>
    <row r="58" spans="1:11">
      <c r="A58" s="6" t="s">
        <v>263</v>
      </c>
      <c r="B58" s="6" t="s">
        <v>190</v>
      </c>
      <c r="C58" s="6"/>
    </row>
    <row r="59" spans="1:11">
      <c r="H59" s="13"/>
      <c r="I59" s="13"/>
      <c r="J59" s="261"/>
      <c r="K59" s="37"/>
    </row>
    <row r="60" spans="1:11" ht="48.75" customHeight="1">
      <c r="B60" s="262"/>
      <c r="C60" s="1829" t="s">
        <v>191</v>
      </c>
      <c r="D60" s="1831"/>
      <c r="E60" s="47" t="s">
        <v>192</v>
      </c>
      <c r="F60" s="47" t="s">
        <v>193</v>
      </c>
      <c r="G60" s="45" t="s">
        <v>194</v>
      </c>
      <c r="H60" s="45" t="s">
        <v>195</v>
      </c>
      <c r="J60" s="37"/>
      <c r="K60" s="37"/>
    </row>
    <row r="61" spans="1:11" ht="17.25" customHeight="1">
      <c r="B61" s="35"/>
      <c r="C61" s="1752" t="s">
        <v>288</v>
      </c>
      <c r="D61" s="1754"/>
      <c r="E61" s="65" t="s">
        <v>296</v>
      </c>
      <c r="F61" s="46" t="s">
        <v>297</v>
      </c>
      <c r="G61" s="46" t="s">
        <v>298</v>
      </c>
      <c r="H61" s="46" t="s">
        <v>299</v>
      </c>
      <c r="J61" s="37"/>
      <c r="K61" s="37"/>
    </row>
    <row r="62" spans="1:11" ht="16.5" customHeight="1">
      <c r="B62" s="263"/>
      <c r="C62" s="1840"/>
      <c r="D62" s="1841"/>
      <c r="E62" s="266"/>
      <c r="F62" s="266"/>
      <c r="G62" s="266"/>
      <c r="H62" s="266"/>
      <c r="J62" s="94"/>
      <c r="K62" s="94"/>
    </row>
    <row r="63" spans="1:11" ht="16.5" customHeight="1">
      <c r="B63" s="263"/>
      <c r="C63" s="264"/>
      <c r="D63" s="265"/>
      <c r="E63" s="266"/>
      <c r="F63" s="266"/>
      <c r="G63" s="266"/>
      <c r="H63" s="266"/>
      <c r="J63" s="94"/>
      <c r="K63" s="94"/>
    </row>
    <row r="64" spans="1:11" ht="16.5" customHeight="1">
      <c r="B64" s="263"/>
      <c r="C64" s="264"/>
      <c r="D64" s="265"/>
      <c r="E64" s="266"/>
      <c r="F64" s="266"/>
      <c r="G64" s="266"/>
      <c r="H64" s="266"/>
      <c r="J64" s="94"/>
      <c r="K64" s="94"/>
    </row>
    <row r="65" spans="2:11" ht="16.5" customHeight="1">
      <c r="B65" s="263"/>
      <c r="C65" s="264"/>
      <c r="D65" s="265"/>
      <c r="E65" s="266"/>
      <c r="F65" s="266"/>
      <c r="G65" s="266"/>
      <c r="H65" s="266"/>
      <c r="J65" s="94"/>
      <c r="K65" s="94"/>
    </row>
    <row r="66" spans="2:11">
      <c r="B66" s="263"/>
      <c r="C66" s="1840"/>
      <c r="D66" s="1841"/>
      <c r="E66" s="266"/>
      <c r="F66" s="266"/>
      <c r="G66" s="266"/>
      <c r="H66" s="266"/>
    </row>
    <row r="67" spans="2:11">
      <c r="B67" s="263"/>
      <c r="C67" s="264"/>
      <c r="D67" s="265"/>
      <c r="E67" s="266"/>
      <c r="F67" s="266"/>
      <c r="G67" s="266"/>
      <c r="H67" s="266"/>
    </row>
    <row r="68" spans="2:11">
      <c r="B68" s="263"/>
      <c r="C68" s="1840"/>
      <c r="D68" s="1841"/>
      <c r="E68" s="266"/>
      <c r="F68" s="266"/>
      <c r="G68" s="266"/>
      <c r="H68" s="266"/>
    </row>
    <row r="69" spans="2:11">
      <c r="B69" s="263"/>
      <c r="C69" s="1840"/>
      <c r="D69" s="1841"/>
      <c r="E69" s="266"/>
      <c r="F69" s="266"/>
      <c r="G69" s="266"/>
      <c r="H69" s="266"/>
    </row>
    <row r="70" spans="2:11">
      <c r="B70" s="263"/>
      <c r="C70" s="1840"/>
      <c r="D70" s="1841"/>
      <c r="E70" s="266"/>
      <c r="F70" s="266"/>
      <c r="G70" s="266"/>
      <c r="H70" s="266"/>
    </row>
    <row r="71" spans="2:11">
      <c r="B71" s="263"/>
      <c r="C71" s="1840"/>
      <c r="D71" s="1841"/>
      <c r="E71" s="266"/>
      <c r="F71" s="266"/>
      <c r="G71" s="266"/>
      <c r="H71" s="266"/>
    </row>
    <row r="72" spans="2:11">
      <c r="B72" s="35"/>
      <c r="C72" s="1851" t="s">
        <v>196</v>
      </c>
      <c r="D72" s="1852"/>
      <c r="E72" s="267"/>
      <c r="F72" s="268"/>
      <c r="G72" s="269">
        <f>SUM(G62:G71)</f>
        <v>0</v>
      </c>
      <c r="H72" s="269">
        <f>SUM(H62:H71)</f>
        <v>0</v>
      </c>
    </row>
    <row r="73" spans="2:11" ht="15" customHeight="1">
      <c r="B73" s="3"/>
      <c r="C73" s="3"/>
      <c r="D73" s="37"/>
      <c r="E73" s="37"/>
      <c r="F73" s="1853" t="s">
        <v>197</v>
      </c>
      <c r="G73" s="1854"/>
      <c r="H73" s="1846">
        <f>MAX(ABS(G72),ABS(H72))</f>
        <v>0</v>
      </c>
    </row>
    <row r="74" spans="2:11">
      <c r="B74" s="3"/>
      <c r="C74" s="3"/>
      <c r="D74" s="37"/>
      <c r="E74" s="37"/>
      <c r="F74" s="1792"/>
      <c r="G74" s="1855"/>
      <c r="H74" s="1847"/>
    </row>
    <row r="75" spans="2:11">
      <c r="B75" s="3"/>
      <c r="C75" s="3"/>
      <c r="D75" s="37"/>
      <c r="E75" s="37"/>
      <c r="F75" s="11" t="s">
        <v>198</v>
      </c>
      <c r="G75" s="270"/>
      <c r="H75" s="271">
        <v>0.08</v>
      </c>
    </row>
    <row r="76" spans="2:11" ht="15.75" thickBot="1">
      <c r="B76" s="6"/>
      <c r="C76" s="6"/>
      <c r="F76" s="179" t="s">
        <v>501</v>
      </c>
      <c r="G76" s="183"/>
      <c r="H76" s="272">
        <f>H75*H73</f>
        <v>0</v>
      </c>
    </row>
    <row r="77" spans="2:11" ht="15.75" thickTop="1">
      <c r="B77" s="1" t="s">
        <v>274</v>
      </c>
      <c r="I77" s="3"/>
    </row>
    <row r="78" spans="2:11" ht="15" customHeight="1">
      <c r="B78" s="1" t="s">
        <v>275</v>
      </c>
      <c r="C78" s="1782" t="s">
        <v>199</v>
      </c>
      <c r="D78" s="1782"/>
      <c r="E78" s="1782"/>
      <c r="F78" s="1782"/>
      <c r="G78" s="1782"/>
      <c r="H78" s="1782"/>
      <c r="I78" s="1782"/>
    </row>
    <row r="79" spans="2:11" ht="15" customHeight="1">
      <c r="B79" s="1" t="s">
        <v>276</v>
      </c>
      <c r="C79" s="1783" t="s">
        <v>200</v>
      </c>
      <c r="D79" s="1783"/>
      <c r="E79" s="1783"/>
      <c r="F79" s="1783"/>
      <c r="G79" s="1783"/>
      <c r="H79" s="1783"/>
      <c r="I79" s="1783"/>
    </row>
    <row r="80" spans="2:11">
      <c r="B80" s="6"/>
      <c r="C80" s="1783"/>
      <c r="D80" s="1783"/>
      <c r="E80" s="1783"/>
      <c r="F80" s="1783"/>
      <c r="G80" s="1783"/>
      <c r="H80" s="1783"/>
      <c r="I80" s="1783"/>
    </row>
    <row r="81" spans="1:9">
      <c r="B81" s="6"/>
      <c r="C81" s="1783"/>
      <c r="D81" s="1783"/>
      <c r="E81" s="1783"/>
      <c r="F81" s="1783"/>
      <c r="G81" s="1783"/>
      <c r="H81" s="1783"/>
      <c r="I81" s="1783"/>
    </row>
    <row r="84" spans="1:9">
      <c r="A84" s="6" t="s">
        <v>266</v>
      </c>
      <c r="B84" s="6" t="s">
        <v>201</v>
      </c>
      <c r="C84" s="6"/>
    </row>
    <row r="85" spans="1:9" ht="15" customHeight="1">
      <c r="B85" s="1784" t="s">
        <v>422</v>
      </c>
      <c r="C85" s="1784"/>
      <c r="D85" s="1784"/>
      <c r="E85" s="1784"/>
      <c r="F85" s="1784"/>
      <c r="G85" s="1784"/>
      <c r="H85" s="1784"/>
      <c r="I85" s="1784"/>
    </row>
    <row r="86" spans="1:9">
      <c r="B86" s="1784"/>
      <c r="C86" s="1784"/>
      <c r="D86" s="1784"/>
      <c r="E86" s="1784"/>
      <c r="F86" s="1784"/>
      <c r="G86" s="1784"/>
      <c r="H86" s="1784"/>
      <c r="I86" s="1784"/>
    </row>
    <row r="87" spans="1:9">
      <c r="B87" s="1784"/>
      <c r="C87" s="1784"/>
      <c r="D87" s="1784"/>
      <c r="E87" s="1784"/>
      <c r="F87" s="1784"/>
      <c r="G87" s="1784"/>
      <c r="H87" s="1784"/>
      <c r="I87" s="1784"/>
    </row>
    <row r="88" spans="1:9" ht="9.75" customHeight="1">
      <c r="B88" s="1784"/>
      <c r="C88" s="1784"/>
      <c r="D88" s="1784"/>
      <c r="E88" s="1784"/>
      <c r="F88" s="1784"/>
      <c r="G88" s="1784"/>
      <c r="H88" s="1784"/>
      <c r="I88" s="1784"/>
    </row>
    <row r="89" spans="1:9">
      <c r="B89" s="175"/>
      <c r="C89" s="175"/>
      <c r="D89" s="175"/>
      <c r="E89" s="175"/>
      <c r="F89" s="175"/>
      <c r="G89" s="175"/>
      <c r="H89" s="175"/>
      <c r="I89" s="175"/>
    </row>
    <row r="90" spans="1:9" ht="49.5" customHeight="1">
      <c r="B90" s="262"/>
      <c r="C90" s="1849" t="s">
        <v>202</v>
      </c>
      <c r="D90" s="1850"/>
      <c r="E90" s="43" t="s">
        <v>203</v>
      </c>
      <c r="F90" s="1856" t="s">
        <v>204</v>
      </c>
      <c r="G90" s="1856"/>
      <c r="H90" s="1856"/>
      <c r="I90" s="45" t="s">
        <v>205</v>
      </c>
    </row>
    <row r="91" spans="1:9" ht="37.700000000000003" customHeight="1">
      <c r="B91" s="264"/>
      <c r="C91" s="1814"/>
      <c r="D91" s="1815"/>
      <c r="E91" s="273"/>
      <c r="F91" s="1816"/>
      <c r="G91" s="1817"/>
      <c r="H91" s="1818"/>
      <c r="I91" s="282"/>
    </row>
    <row r="92" spans="1:9" ht="37.700000000000003" customHeight="1">
      <c r="B92" s="264"/>
      <c r="C92" s="286"/>
      <c r="D92" s="287"/>
      <c r="E92" s="273"/>
      <c r="F92" s="288"/>
      <c r="G92" s="289"/>
      <c r="H92" s="290"/>
      <c r="I92" s="282"/>
    </row>
    <row r="93" spans="1:9" ht="37.700000000000003" customHeight="1">
      <c r="B93" s="264"/>
      <c r="C93" s="286"/>
      <c r="D93" s="287"/>
      <c r="E93" s="273"/>
      <c r="F93" s="288"/>
      <c r="G93" s="289"/>
      <c r="H93" s="290"/>
      <c r="I93" s="282"/>
    </row>
    <row r="94" spans="1:9" ht="37.700000000000003" customHeight="1">
      <c r="B94" s="264"/>
      <c r="C94" s="286"/>
      <c r="D94" s="287"/>
      <c r="E94" s="273"/>
      <c r="F94" s="288"/>
      <c r="G94" s="289"/>
      <c r="H94" s="290"/>
      <c r="I94" s="282"/>
    </row>
    <row r="95" spans="1:9" ht="37.700000000000003" customHeight="1">
      <c r="B95" s="264"/>
      <c r="C95" s="286"/>
      <c r="D95" s="287"/>
      <c r="E95" s="273"/>
      <c r="F95" s="288"/>
      <c r="G95" s="289"/>
      <c r="H95" s="290"/>
      <c r="I95" s="282"/>
    </row>
    <row r="96" spans="1:9" ht="37.700000000000003" customHeight="1">
      <c r="B96" s="264"/>
      <c r="C96" s="1814"/>
      <c r="D96" s="1815"/>
      <c r="E96" s="273"/>
      <c r="F96" s="1816"/>
      <c r="G96" s="1817"/>
      <c r="H96" s="1818"/>
      <c r="I96" s="282"/>
    </row>
    <row r="97" spans="2:9" ht="37.700000000000003" customHeight="1">
      <c r="B97" s="264"/>
      <c r="C97" s="1814"/>
      <c r="D97" s="1815"/>
      <c r="E97" s="273"/>
      <c r="F97" s="1816"/>
      <c r="G97" s="1817"/>
      <c r="H97" s="1818"/>
      <c r="I97" s="282"/>
    </row>
    <row r="98" spans="2:9" ht="37.700000000000003" customHeight="1">
      <c r="B98" s="264"/>
      <c r="C98" s="1814"/>
      <c r="D98" s="1815"/>
      <c r="E98" s="273"/>
      <c r="F98" s="1816"/>
      <c r="G98" s="1817"/>
      <c r="H98" s="1818"/>
      <c r="I98" s="282"/>
    </row>
    <row r="99" spans="2:9" ht="37.700000000000003" customHeight="1">
      <c r="B99" s="264"/>
      <c r="C99" s="1814"/>
      <c r="D99" s="1815"/>
      <c r="E99" s="273"/>
      <c r="F99" s="1816"/>
      <c r="G99" s="1817"/>
      <c r="H99" s="1818"/>
      <c r="I99" s="282"/>
    </row>
    <row r="100" spans="2:9" ht="37.700000000000003" customHeight="1">
      <c r="B100" s="264"/>
      <c r="C100" s="1814"/>
      <c r="D100" s="1815"/>
      <c r="E100" s="273"/>
      <c r="F100" s="1816"/>
      <c r="G100" s="1817"/>
      <c r="H100" s="1818"/>
      <c r="I100" s="282"/>
    </row>
    <row r="101" spans="2:9" ht="15.75" thickBot="1">
      <c r="B101" s="3"/>
      <c r="C101" s="3"/>
      <c r="D101" s="3"/>
      <c r="E101" s="3"/>
      <c r="F101" s="3"/>
      <c r="G101" s="206"/>
      <c r="H101" s="206"/>
      <c r="I101" s="274">
        <f>SUM(I91:I100)</f>
        <v>0</v>
      </c>
    </row>
    <row r="102" spans="2:9" ht="15.75" thickTop="1">
      <c r="B102" s="3"/>
      <c r="C102" s="3"/>
      <c r="D102" s="3"/>
      <c r="E102" s="3"/>
      <c r="F102" s="3"/>
      <c r="G102" s="3"/>
      <c r="H102" s="3"/>
      <c r="I102" s="13"/>
    </row>
    <row r="103" spans="2:9" ht="39.75" customHeight="1">
      <c r="B103" s="3" t="s">
        <v>189</v>
      </c>
      <c r="C103" s="1845" t="s">
        <v>206</v>
      </c>
      <c r="D103" s="1845"/>
      <c r="E103" s="1845"/>
      <c r="F103" s="1845"/>
      <c r="G103" s="1845"/>
      <c r="H103" s="1845"/>
      <c r="I103" s="1845"/>
    </row>
  </sheetData>
  <mergeCells count="57">
    <mergeCell ref="C103:I103"/>
    <mergeCell ref="C98:D98"/>
    <mergeCell ref="F98:H98"/>
    <mergeCell ref="C99:D99"/>
    <mergeCell ref="F99:H99"/>
    <mergeCell ref="C100:D100"/>
    <mergeCell ref="F100:H100"/>
    <mergeCell ref="C71:D71"/>
    <mergeCell ref="C97:D97"/>
    <mergeCell ref="F97:H97"/>
    <mergeCell ref="C90:D90"/>
    <mergeCell ref="F90:H90"/>
    <mergeCell ref="F73:G74"/>
    <mergeCell ref="C79:I81"/>
    <mergeCell ref="B85:I88"/>
    <mergeCell ref="C72:D72"/>
    <mergeCell ref="F96:H96"/>
    <mergeCell ref="F91:H91"/>
    <mergeCell ref="C96:D96"/>
    <mergeCell ref="C91:D91"/>
    <mergeCell ref="H1:I1"/>
    <mergeCell ref="B1:C1"/>
    <mergeCell ref="H73:H74"/>
    <mergeCell ref="C78:I78"/>
    <mergeCell ref="G30:H30"/>
    <mergeCell ref="C62:D62"/>
    <mergeCell ref="C66:D66"/>
    <mergeCell ref="B15:F15"/>
    <mergeCell ref="B16:F16"/>
    <mergeCell ref="B17:F17"/>
    <mergeCell ref="C32:I32"/>
    <mergeCell ref="C33:I33"/>
    <mergeCell ref="C34:I35"/>
    <mergeCell ref="D38:F38"/>
    <mergeCell ref="C56:I56"/>
    <mergeCell ref="C60:D60"/>
    <mergeCell ref="B12:F12"/>
    <mergeCell ref="B13:F13"/>
    <mergeCell ref="B14:F14"/>
    <mergeCell ref="B20:F20"/>
    <mergeCell ref="B28:F28"/>
    <mergeCell ref="B29:F29"/>
    <mergeCell ref="B21:F21"/>
    <mergeCell ref="B22:F22"/>
    <mergeCell ref="B26:F26"/>
    <mergeCell ref="B27:F27"/>
    <mergeCell ref="C70:D70"/>
    <mergeCell ref="C36:I36"/>
    <mergeCell ref="B37:F37"/>
    <mergeCell ref="C61:D61"/>
    <mergeCell ref="C68:D68"/>
    <mergeCell ref="C69:D69"/>
    <mergeCell ref="E2:H2"/>
    <mergeCell ref="E3:H3"/>
    <mergeCell ref="E4:H4"/>
    <mergeCell ref="E5:H5"/>
    <mergeCell ref="B9:I9"/>
  </mergeCells>
  <phoneticPr fontId="12" type="noConversion"/>
  <printOptions horizontalCentered="1"/>
  <pageMargins left="0.74803149606299213" right="0.74803149606299213" top="0.98425196850393704" bottom="0.98425196850393704" header="0.51181102362204722" footer="0.51181102362204722"/>
  <pageSetup paperSize="9" scale="64" orientation="portrait" r:id="rId1"/>
  <headerFooter alignWithMargins="0">
    <oddHeader>&amp;L&amp;"Arial,Bold"Risk-Based Capital Framework - Parallel Run Reporting Forms</oddHeader>
    <oddFooter>&amp;C&amp;A&amp;R&amp;P of &amp;N</oddFooter>
  </headerFooter>
  <rowBreaks count="1" manualBreakCount="1">
    <brk id="57"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66</vt:i4>
      </vt:variant>
      <vt:variant>
        <vt:lpstr>Named Ranges</vt:lpstr>
      </vt:variant>
      <vt:variant>
        <vt:i4>70</vt:i4>
      </vt:variant>
    </vt:vector>
  </HeadingPairs>
  <TitlesOfParts>
    <vt:vector size="136" baseType="lpstr">
      <vt:lpstr>List of Changes</vt:lpstr>
      <vt:lpstr>หน้าปก</vt:lpstr>
      <vt:lpstr>คำรับรอง</vt:lpstr>
      <vt:lpstr>รายงานผู้สอบบัญชี</vt:lpstr>
      <vt:lpstr>คำรับรองนักคณิตศาสตร์</vt:lpstr>
      <vt:lpstr>รายชื่อแบบฟอร์ม</vt:lpstr>
      <vt:lpstr>แบบฟอร์มที่ 1</vt:lpstr>
      <vt:lpstr>แบบฟอร์มที่ 2</vt:lpstr>
      <vt:lpstr>แบบฟอร์มที่ 3 - 3.1</vt:lpstr>
      <vt:lpstr>แบบฟอร์มที่ 3 - 3.2, 3.3</vt:lpstr>
      <vt:lpstr>แบบฟอร์มที่ 4 - 4.1, 4.2</vt:lpstr>
      <vt:lpstr>แบบฟอร์มที่ 4 - 4.3</vt:lpstr>
      <vt:lpstr>แบบฟอร์มที่ 5 - 5.1, 5.8</vt:lpstr>
      <vt:lpstr>แบบฟอร์มที่ 5 - 5.2-5.6</vt:lpstr>
      <vt:lpstr>แบบฟอร์มที่ 5 - 5.7</vt:lpstr>
      <vt:lpstr>แบบฟอร์มที่ 6 - 6.1</vt:lpstr>
      <vt:lpstr>แบบฟอร์มที่ 6 - 6.2-6.7</vt:lpstr>
      <vt:lpstr>แบบฟอร์มที่ 7</vt:lpstr>
      <vt:lpstr>แบบฟอร์มที่ 8</vt:lpstr>
      <vt:lpstr>แบบฟอร์มเพิ่มเติม</vt:lpstr>
      <vt:lpstr>แบบฟอร์มเพิ่มเติม A</vt:lpstr>
      <vt:lpstr>แบบฟอร์มเพิ่มเติม B</vt:lpstr>
      <vt:lpstr>แบบฟอร์มเพิ่มเติม C - C.1</vt:lpstr>
      <vt:lpstr>แบบฟอร์มเพิ่มเติม C - C.2, C.3</vt:lpstr>
      <vt:lpstr>แบบฟอร์มเพิ่มเติม D</vt:lpstr>
      <vt:lpstr>แบบฟอร์มเพิ่มเติม E</vt:lpstr>
      <vt:lpstr>Form F2 - Diversification</vt:lpstr>
      <vt:lpstr>Form H2 - Current Yield</vt:lpstr>
      <vt:lpstr>RBC3(iv)WM-Non Par Ord Life</vt:lpstr>
      <vt:lpstr>RBC3(iv)WM-Par Annuity</vt:lpstr>
      <vt:lpstr>RBC3(iv)WM-Non Par Annuity</vt:lpstr>
      <vt:lpstr>RBC3(iv)WM-Investment Linked</vt:lpstr>
      <vt:lpstr>RBC3(iv)WM-General Fund</vt:lpstr>
      <vt:lpstr>RBC3(iv)OM-Par Ord Life</vt:lpstr>
      <vt:lpstr>RBC3(iv)OM-Non Par Ord Life</vt:lpstr>
      <vt:lpstr>RBC3(iv)OM-Par Annuity</vt:lpstr>
      <vt:lpstr>RBC3(iv)OM-Non Par Annuity</vt:lpstr>
      <vt:lpstr>RBC3(iv)OM-Investment Linked</vt:lpstr>
      <vt:lpstr>RBC3(iv)OM-General Fund</vt:lpstr>
      <vt:lpstr>RBC3(iv)SHF</vt:lpstr>
      <vt:lpstr>RBC3(iv)Total</vt:lpstr>
      <vt:lpstr>E2(old)</vt:lpstr>
      <vt:lpstr>RBC6(ii)WM-Non Par Ord Life</vt:lpstr>
      <vt:lpstr>RBC6(ii)WM-Par Annuity</vt:lpstr>
      <vt:lpstr>RBC6(ii)WM-Non Par Annuity</vt:lpstr>
      <vt:lpstr>RBC6(ii)WM-Investment Linked</vt:lpstr>
      <vt:lpstr>RBC6(ii)WM-General Fund</vt:lpstr>
      <vt:lpstr>RBC6(ii)OM-Par Ord Life</vt:lpstr>
      <vt:lpstr>RBC6(ii)OM-Non Par Ord Life</vt:lpstr>
      <vt:lpstr>RBC6(ii)OM-Par Annuity</vt:lpstr>
      <vt:lpstr>RBC6(ii)OM-Non Par Annuity</vt:lpstr>
      <vt:lpstr>RBC6(ii)OM-Investment Linked</vt:lpstr>
      <vt:lpstr>RBC6(ii)OM-General Fund</vt:lpstr>
      <vt:lpstr>RBC6(ii)SHF</vt:lpstr>
      <vt:lpstr>RBC6(iii)WM-Non Par Ord Life</vt:lpstr>
      <vt:lpstr>6(iii)WM-Par Annuity</vt:lpstr>
      <vt:lpstr>RBC6(iii)WM-Non Par Annuity</vt:lpstr>
      <vt:lpstr>RBC6(iii)WM-Investment Linked</vt:lpstr>
      <vt:lpstr>RBC6(iii)WM-General Fund</vt:lpstr>
      <vt:lpstr>RBC6(iii)OM-Par Ord Life</vt:lpstr>
      <vt:lpstr>RBC6(iii)OM-Non Par Ord Life</vt:lpstr>
      <vt:lpstr>RBC6(iii)OM-Par Annuity</vt:lpstr>
      <vt:lpstr>RBC6(iii)OM-Non Par Annuity</vt:lpstr>
      <vt:lpstr>RBC6(iii)OM-Investment Linked</vt:lpstr>
      <vt:lpstr>RBC6(iii)OM-General Fund</vt:lpstr>
      <vt:lpstr>RBC6(iii)SHF</vt:lpstr>
      <vt:lpstr>'แบบฟอร์มเพิ่มเติม A'!OLE_LINK7</vt:lpstr>
      <vt:lpstr>'E2(old)'!Print_Area</vt:lpstr>
      <vt:lpstr>'Form F2 - Diversification'!Print_Area</vt:lpstr>
      <vt:lpstr>'RBC3(iv)OM-General Fund'!Print_Area</vt:lpstr>
      <vt:lpstr>'RBC3(iv)OM-Investment Linked'!Print_Area</vt:lpstr>
      <vt:lpstr>'RBC3(iv)OM-Non Par Annuity'!Print_Area</vt:lpstr>
      <vt:lpstr>'RBC3(iv)OM-Non Par Ord Life'!Print_Area</vt:lpstr>
      <vt:lpstr>'RBC3(iv)OM-Par Annuity'!Print_Area</vt:lpstr>
      <vt:lpstr>'RBC3(iv)OM-Par Ord Life'!Print_Area</vt:lpstr>
      <vt:lpstr>'RBC3(iv)SHF'!Print_Area</vt:lpstr>
      <vt:lpstr>'RBC3(iv)WM-General Fund'!Print_Area</vt:lpstr>
      <vt:lpstr>'RBC3(iv)WM-Investment Linked'!Print_Area</vt:lpstr>
      <vt:lpstr>'RBC3(iv)WM-Non Par Annuity'!Print_Area</vt:lpstr>
      <vt:lpstr>'RBC3(iv)WM-Non Par Ord Life'!Print_Area</vt:lpstr>
      <vt:lpstr>'RBC3(iv)WM-Par Annuity'!Print_Area</vt:lpstr>
      <vt:lpstr>'RBC6(iii)OM-Investment Linked'!Print_Area</vt:lpstr>
      <vt:lpstr>'RBC6(iii)OM-Non Par Annuity'!Print_Area</vt:lpstr>
      <vt:lpstr>คำรับรอง!Print_Area</vt:lpstr>
      <vt:lpstr>คำรับรองนักคณิตศาสตร์!Print_Area</vt:lpstr>
      <vt:lpstr>'แบบฟอร์มที่ 1'!Print_Area</vt:lpstr>
      <vt:lpstr>'แบบฟอร์มที่ 2'!Print_Area</vt:lpstr>
      <vt:lpstr>'แบบฟอร์มที่ 3 - 3.1'!Print_Area</vt:lpstr>
      <vt:lpstr>'แบบฟอร์มที่ 3 - 3.2, 3.3'!Print_Area</vt:lpstr>
      <vt:lpstr>'แบบฟอร์มที่ 4 - 4.1, 4.2'!Print_Area</vt:lpstr>
      <vt:lpstr>'แบบฟอร์มที่ 4 - 4.3'!Print_Area</vt:lpstr>
      <vt:lpstr>'แบบฟอร์มที่ 5 - 5.1, 5.8'!Print_Area</vt:lpstr>
      <vt:lpstr>'แบบฟอร์มที่ 5 - 5.2-5.6'!Print_Area</vt:lpstr>
      <vt:lpstr>'แบบฟอร์มที่ 5 - 5.7'!Print_Area</vt:lpstr>
      <vt:lpstr>'แบบฟอร์มที่ 6 - 6.1'!Print_Area</vt:lpstr>
      <vt:lpstr>'แบบฟอร์มที่ 6 - 6.2-6.7'!Print_Area</vt:lpstr>
      <vt:lpstr>'แบบฟอร์มที่ 7'!Print_Area</vt:lpstr>
      <vt:lpstr>'แบบฟอร์มที่ 8'!Print_Area</vt:lpstr>
      <vt:lpstr>แบบฟอร์มเพิ่มเติม!Print_Area</vt:lpstr>
      <vt:lpstr>รายงานผู้สอบบัญชี!Print_Area</vt:lpstr>
      <vt:lpstr>รายชื่อแบบฟอร์ม!Print_Area</vt:lpstr>
      <vt:lpstr>หน้าปก!Print_Area</vt:lpstr>
      <vt:lpstr>'6(iii)WM-Par Annuity'!Print_Titles</vt:lpstr>
      <vt:lpstr>'E2(old)'!Print_Titles</vt:lpstr>
      <vt:lpstr>'Form F2 - Diversification'!Print_Titles</vt:lpstr>
      <vt:lpstr>'RBC6(ii)OM-General Fund'!Print_Titles</vt:lpstr>
      <vt:lpstr>'RBC6(ii)OM-Investment Linked'!Print_Titles</vt:lpstr>
      <vt:lpstr>'RBC6(ii)OM-Non Par Annuity'!Print_Titles</vt:lpstr>
      <vt:lpstr>'RBC6(ii)OM-Non Par Ord Life'!Print_Titles</vt:lpstr>
      <vt:lpstr>'RBC6(ii)OM-Par Annuity'!Print_Titles</vt:lpstr>
      <vt:lpstr>'RBC6(ii)OM-Par Ord Life'!Print_Titles</vt:lpstr>
      <vt:lpstr>'RBC6(ii)SHF'!Print_Titles</vt:lpstr>
      <vt:lpstr>'RBC6(ii)WM-General Fund'!Print_Titles</vt:lpstr>
      <vt:lpstr>'RBC6(ii)WM-Investment Linked'!Print_Titles</vt:lpstr>
      <vt:lpstr>'RBC6(ii)WM-Non Par Annuity'!Print_Titles</vt:lpstr>
      <vt:lpstr>'RBC6(ii)WM-Non Par Ord Life'!Print_Titles</vt:lpstr>
      <vt:lpstr>'RBC6(ii)WM-Par Annuity'!Print_Titles</vt:lpstr>
      <vt:lpstr>'RBC6(iii)OM-General Fund'!Print_Titles</vt:lpstr>
      <vt:lpstr>'RBC6(iii)OM-Investment Linked'!Print_Titles</vt:lpstr>
      <vt:lpstr>'RBC6(iii)OM-Non Par Annuity'!Print_Titles</vt:lpstr>
      <vt:lpstr>'RBC6(iii)OM-Non Par Ord Life'!Print_Titles</vt:lpstr>
      <vt:lpstr>'RBC6(iii)OM-Par Annuity'!Print_Titles</vt:lpstr>
      <vt:lpstr>'RBC6(iii)OM-Par Ord Life'!Print_Titles</vt:lpstr>
      <vt:lpstr>'RBC6(iii)SHF'!Print_Titles</vt:lpstr>
      <vt:lpstr>'RBC6(iii)WM-General Fund'!Print_Titles</vt:lpstr>
      <vt:lpstr>'RBC6(iii)WM-Investment Linked'!Print_Titles</vt:lpstr>
      <vt:lpstr>'RBC6(iii)WM-Non Par Annuity'!Print_Titles</vt:lpstr>
      <vt:lpstr>'RBC6(iii)WM-Non Par Ord Life'!Print_Titles</vt:lpstr>
      <vt:lpstr>'แบบฟอร์มที่ 3 - 3.1'!Print_Titles</vt:lpstr>
      <vt:lpstr>'แบบฟอร์มที่ 3 - 3.2, 3.3'!Print_Titles</vt:lpstr>
      <vt:lpstr>'แบบฟอร์มที่ 4 - 4.1, 4.2'!Print_Titles</vt:lpstr>
      <vt:lpstr>'แบบฟอร์มที่ 5 - 5.1, 5.8'!Print_Titles</vt:lpstr>
      <vt:lpstr>'แบบฟอร์มที่ 5 - 5.2-5.6'!Print_Titles</vt:lpstr>
      <vt:lpstr>'แบบฟอร์มที่ 5 - 5.7'!Print_Titles</vt:lpstr>
      <vt:lpstr>'แบบฟอร์มที่ 6 - 6.1'!Print_Titles</vt:lpstr>
      <vt:lpstr>'แบบฟอร์มที่ 8'!Print_Titles</vt:lpstr>
    </vt:vector>
  </TitlesOfParts>
  <Company>Bank Negara Malaysia</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RBC Parallel Run Reporting Forms</dc:title>
  <dc:creator>Noel E Ashpole</dc:creator>
  <cp:lastModifiedBy>taninp</cp:lastModifiedBy>
  <cp:lastPrinted>2012-01-24T09:33:57Z</cp:lastPrinted>
  <dcterms:created xsi:type="dcterms:W3CDTF">2006-01-22T04:58:37Z</dcterms:created>
  <dcterms:modified xsi:type="dcterms:W3CDTF">2013-05-30T07:45:58Z</dcterms:modified>
</cp:coreProperties>
</file>